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Inoue Rubber (Thailand) Public Company Limited\Inoue Rubber (Thailand)_March2026 (Q2)\"/>
    </mc:Choice>
  </mc:AlternateContent>
  <xr:revisionPtr revIDLastSave="0" documentId="13_ncr:1_{6DCFFE79-53D5-4CDE-8886-FF8496AE574B}" xr6:coauthVersionLast="47" xr6:coauthVersionMax="47" xr10:uidLastSave="{00000000-0000-0000-0000-000000000000}"/>
  <bookViews>
    <workbookView xWindow="-120" yWindow="-120" windowWidth="29040" windowHeight="15720" tabRatio="587" activeTab="5" xr2:uid="{A0DB1E23-849D-4143-A322-FD21C900D9DD}"/>
  </bookViews>
  <sheets>
    <sheet name="BS 2-4" sheetId="6" r:id="rId1"/>
    <sheet name="PL 5-6 (3M)" sheetId="12" r:id="rId2"/>
    <sheet name="PL 7-8 (6M)" sheetId="14" r:id="rId3"/>
    <sheet name="Capital 9" sheetId="8" r:id="rId4"/>
    <sheet name="Capital 10" sheetId="9" r:id="rId5"/>
    <sheet name="CF 11-12 " sheetId="13" r:id="rId6"/>
  </sheets>
  <definedNames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PE04" hidden="1">{#N/A,#N/A,FALSE,"V-NOTCH FLOW"}</definedName>
    <definedName name="____________________________________________________________________________PE04" hidden="1">{#N/A,#N/A,FALSE,"V-NOTCH FLOW"}</definedName>
    <definedName name="___________________________________________________________________________PE04" hidden="1">{#N/A,#N/A,FALSE,"V-NOTCH FLOW"}</definedName>
    <definedName name="__________________________________________________________________________PE04" hidden="1">{#N/A,#N/A,FALSE,"V-NOTCH FLOW"}</definedName>
    <definedName name="_________________________________________________________________________PE04" hidden="1">{#N/A,#N/A,FALSE,"V-NOTCH FLOW"}</definedName>
    <definedName name="________________________________________________________________________PE04" hidden="1">{#N/A,#N/A,FALSE,"V-NOTCH FLOW"}</definedName>
    <definedName name="_______________________________________________________________________PE04" hidden="1">{#N/A,#N/A,FALSE,"V-NOTCH FLOW"}</definedName>
    <definedName name="______________________________________________________________________PE04" hidden="1">{#N/A,#N/A,FALSE,"V-NOTCH FLOW"}</definedName>
    <definedName name="_____________________________________________________________________PE04" hidden="1">{#N/A,#N/A,FALSE,"V-NOTCH FLOW"}</definedName>
    <definedName name="____________________________________________________________________PE04" hidden="1">{#N/A,#N/A,FALSE,"V-NOTCH FLOW"}</definedName>
    <definedName name="___________________________________________________________________PE04" hidden="1">{#N/A,#N/A,FALSE,"V-NOTCH FLOW"}</definedName>
    <definedName name="__________________________________________________________________PE04" hidden="1">{#N/A,#N/A,FALSE,"V-NOTCH FLOW"}</definedName>
    <definedName name="_________________________________________________________________PE04" hidden="1">{#N/A,#N/A,FALSE,"V-NOTCH FLOW"}</definedName>
    <definedName name="________________________________________________________________PE04" hidden="1">{#N/A,#N/A,FALSE,"V-NOTCH FLOW"}</definedName>
    <definedName name="_______________________________________________________________PE04" hidden="1">{#N/A,#N/A,FALSE,"V-NOTCH FLOW"}</definedName>
    <definedName name="______________________________________________________________PE04" hidden="1">{#N/A,#N/A,FALSE,"V-NOTCH FLOW"}</definedName>
    <definedName name="_____________________________________________________________PE04" hidden="1">{#N/A,#N/A,FALSE,"V-NOTCH FLOW"}</definedName>
    <definedName name="____________________________________________________________PE04" hidden="1">{#N/A,#N/A,FALSE,"V-NOTCH FLOW"}</definedName>
    <definedName name="___________________________________________________________PE04" hidden="1">{#N/A,#N/A,FALSE,"V-NOTCH FLOW"}</definedName>
    <definedName name="__________________________________________________________PE04" hidden="1">{#N/A,#N/A,FALSE,"V-NOTCH FLOW"}</definedName>
    <definedName name="_________________________________________________________PE04" hidden="1">{#N/A,#N/A,FALSE,"V-NOTCH FLOW"}</definedName>
    <definedName name="________________________________________________________PE04" hidden="1">{#N/A,#N/A,FALSE,"V-NOTCH FLOW"}</definedName>
    <definedName name="_______________________________________________________PE04" hidden="1">{#N/A,#N/A,FALSE,"V-NOTCH FLOW"}</definedName>
    <definedName name="______________________________________________________PE04" hidden="1">{#N/A,#N/A,FALSE,"V-NOTCH FLOW"}</definedName>
    <definedName name="_____________________________________________________PE04" hidden="1">{#N/A,#N/A,FALSE,"V-NOTCH FLOW"}</definedName>
    <definedName name="____________________________________________________PE04" hidden="1">{#N/A,#N/A,FALSE,"V-NOTCH FLOW"}</definedName>
    <definedName name="___________________________________________________PE04" hidden="1">{#N/A,#N/A,FALSE,"V-NOTCH FLOW"}</definedName>
    <definedName name="__________________________________________________PE04" hidden="1">{#N/A,#N/A,FALSE,"V-NOTCH FLOW"}</definedName>
    <definedName name="_________________________________________________PE04" hidden="1">{#N/A,#N/A,FALSE,"V-NOTCH FLOW"}</definedName>
    <definedName name="________________________________________________PE04" hidden="1">{#N/A,#N/A,FALSE,"V-NOTCH FLOW"}</definedName>
    <definedName name="_______________________________________________PE04" hidden="1">{#N/A,#N/A,FALSE,"V-NOTCH FLOW"}</definedName>
    <definedName name="______________________________________________PE04" hidden="1">{#N/A,#N/A,FALSE,"V-NOTCH FLOW"}</definedName>
    <definedName name="_____________________________________________PE04" hidden="1">{#N/A,#N/A,FALSE,"V-NOTCH FLOW"}</definedName>
    <definedName name="____________________________________________PE04" hidden="1">{#N/A,#N/A,FALSE,"V-NOTCH FLOW"}</definedName>
    <definedName name="___________________________________________PE04" hidden="1">{#N/A,#N/A,FALSE,"V-NOTCH FLOW"}</definedName>
    <definedName name="__________________________________________PE04" hidden="1">{#N/A,#N/A,FALSE,"V-NOTCH FLOW"}</definedName>
    <definedName name="_________________________________________PE04" hidden="1">{#N/A,#N/A,FALSE,"V-NOTCH FLOW"}</definedName>
    <definedName name="________________________________________PE04" hidden="1">{#N/A,#N/A,FALSE,"V-NOTCH FLOW"}</definedName>
    <definedName name="_______________________________________PE04" hidden="1">{#N/A,#N/A,FALSE,"V-NOTCH FLOW"}</definedName>
    <definedName name="______________________________________PE04" hidden="1">{#N/A,#N/A,FALSE,"V-NOTCH FLOW"}</definedName>
    <definedName name="_____________________________________PE04" hidden="1">{#N/A,#N/A,FALSE,"V-NOTCH FLOW"}</definedName>
    <definedName name="____________________________________PE04" hidden="1">{#N/A,#N/A,FALSE,"V-NOTCH FLOW"}</definedName>
    <definedName name="___________________________________PE04" hidden="1">{#N/A,#N/A,FALSE,"V-NOTCH FLOW"}</definedName>
    <definedName name="__________________________________PE04" hidden="1">{#N/A,#N/A,FALSE,"V-NOTCH FLOW"}</definedName>
    <definedName name="_________________________________PE04" hidden="1">{#N/A,#N/A,FALSE,"V-NOTCH FLOW"}</definedName>
    <definedName name="________________________________PE04" hidden="1">{#N/A,#N/A,FALSE,"V-NOTCH FLOW"}</definedName>
    <definedName name="_______________________________PE04" hidden="1">{#N/A,#N/A,FALSE,"V-NOTCH FLOW"}</definedName>
    <definedName name="______________________________PE04" hidden="1">{#N/A,#N/A,FALSE,"V-NOTCH FLOW"}</definedName>
    <definedName name="_____________________________PE04" hidden="1">{#N/A,#N/A,FALSE,"V-NOTCH FLOW"}</definedName>
    <definedName name="____________________________PE04" hidden="1">{#N/A,#N/A,FALSE,"V-NOTCH FLOW"}</definedName>
    <definedName name="___________________________PE04" hidden="1">{#N/A,#N/A,FALSE,"V-NOTCH FLOW"}</definedName>
    <definedName name="__________________________PE04" hidden="1">{#N/A,#N/A,FALSE,"V-NOTCH FLOW"}</definedName>
    <definedName name="_________________________PE04" hidden="1">{#N/A,#N/A,FALSE,"V-NOTCH FLOW"}</definedName>
    <definedName name="________________________PE04" hidden="1">{#N/A,#N/A,FALSE,"V-NOTCH FLOW"}</definedName>
    <definedName name="_______________________PE04" hidden="1">{#N/A,#N/A,FALSE,"V-NOTCH FLOW"}</definedName>
    <definedName name="______________________PE04" hidden="1">{#N/A,#N/A,FALSE,"V-NOTCH FLOW"}</definedName>
    <definedName name="_____________________PE04" hidden="1">{#N/A,#N/A,FALSE,"V-NOTCH FLOW"}</definedName>
    <definedName name="____________________PE04" localSheetId="3" hidden="1">{#N/A,#N/A,FALSE,"V-NOTCH FLOW"}</definedName>
    <definedName name="____________________PE04" hidden="1">{#N/A,#N/A,FALSE,"V-NOTCH FLOW"}</definedName>
    <definedName name="___________________PE04" localSheetId="3" hidden="1">{#N/A,#N/A,FALSE,"V-NOTCH FLOW"}</definedName>
    <definedName name="___________________PE04" hidden="1">{#N/A,#N/A,FALSE,"V-NOTCH FLOW"}</definedName>
    <definedName name="__________________PE04" hidden="1">{#N/A,#N/A,FALSE,"V-NOTCH FLOW"}</definedName>
    <definedName name="_________________PE04" localSheetId="3" hidden="1">{#N/A,#N/A,FALSE,"V-NOTCH FLOW"}</definedName>
    <definedName name="_________________PE04" hidden="1">{#N/A,#N/A,FALSE,"V-NOTCH FLOW"}</definedName>
    <definedName name="________________PE04" hidden="1">{#N/A,#N/A,FALSE,"V-NOTCH FLOW"}</definedName>
    <definedName name="_______________PE04" localSheetId="3" hidden="1">{#N/A,#N/A,FALSE,"V-NOTCH FLOW"}</definedName>
    <definedName name="_______________PE04" hidden="1">{#N/A,#N/A,FALSE,"V-NOTCH FLOW"}</definedName>
    <definedName name="______________PE04" hidden="1">{#N/A,#N/A,FALSE,"V-NOTCH FLOW"}</definedName>
    <definedName name="_____________PE04" localSheetId="3" hidden="1">{#N/A,#N/A,FALSE,"V-NOTCH FLOW"}</definedName>
    <definedName name="_____________PE04" hidden="1">{#N/A,#N/A,FALSE,"V-NOTCH FLOW"}</definedName>
    <definedName name="____________PE04" localSheetId="3" hidden="1">{#N/A,#N/A,FALSE,"V-NOTCH FLOW"}</definedName>
    <definedName name="____________PE04" hidden="1">{#N/A,#N/A,FALSE,"V-NOTCH FLOW"}</definedName>
    <definedName name="___________PE04" hidden="1">{#N/A,#N/A,FALSE,"V-NOTCH FLOW"}</definedName>
    <definedName name="__________PE04" localSheetId="3" hidden="1">{#N/A,#N/A,FALSE,"V-NOTCH FLOW"}</definedName>
    <definedName name="__________PE04" hidden="1">{#N/A,#N/A,FALSE,"V-NOTCH FLOW"}</definedName>
    <definedName name="_________PE04" localSheetId="3" hidden="1">{#N/A,#N/A,FALSE,"V-NOTCH FLOW"}</definedName>
    <definedName name="_________PE04" hidden="1">{#N/A,#N/A,FALSE,"V-NOTCH FLOW"}</definedName>
    <definedName name="________PE04" localSheetId="3" hidden="1">{#N/A,#N/A,FALSE,"V-NOTCH FLOW"}</definedName>
    <definedName name="________PE04" hidden="1">{#N/A,#N/A,FALSE,"V-NOTCH FLOW"}</definedName>
    <definedName name="_______PE04" localSheetId="3" hidden="1">{#N/A,#N/A,FALSE,"V-NOTCH FLOW"}</definedName>
    <definedName name="_______PE04" hidden="1">{#N/A,#N/A,FALSE,"V-NOTCH FLOW"}</definedName>
    <definedName name="______PE04" localSheetId="3" hidden="1">{#N/A,#N/A,FALSE,"V-NOTCH FLOW"}</definedName>
    <definedName name="______PE04" hidden="1">{#N/A,#N/A,FALSE,"V-NOTCH FLOW"}</definedName>
    <definedName name="_____PE04" localSheetId="3" hidden="1">{#N/A,#N/A,FALSE,"V-NOTCH FLOW"}</definedName>
    <definedName name="_____PE04" hidden="1">{#N/A,#N/A,FALSE,"V-NOTCH FLOW"}</definedName>
    <definedName name="____PE04" localSheetId="3" hidden="1">{#N/A,#N/A,FALSE,"V-NOTCH FLOW"}</definedName>
    <definedName name="____PE04" hidden="1">{#N/A,#N/A,FALSE,"V-NOTCH FLOW"}</definedName>
    <definedName name="___PE04" localSheetId="3" hidden="1">{#N/A,#N/A,FALSE,"V-NOTCH FLOW"}</definedName>
    <definedName name="___PE04" hidden="1">{#N/A,#N/A,FALSE,"V-NOTCH FLOW"}</definedName>
    <definedName name="__PE04" localSheetId="3" hidden="1">{#N/A,#N/A,FALSE,"V-NOTCH FLOW"}</definedName>
    <definedName name="__PE04" hidden="1">{#N/A,#N/A,FALSE,"V-NOTCH FLOW"}</definedName>
    <definedName name="_doc" hidden="1">#REF!</definedName>
    <definedName name="_Fill" localSheetId="3" hidden="1">#REF!</definedName>
    <definedName name="_Fill" hidden="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E04" localSheetId="3" hidden="1">{#N/A,#N/A,FALSE,"V-NOTCH FLOW"}</definedName>
    <definedName name="_PE04" hidden="1">{#N/A,#N/A,FALSE,"V-NOTCH FLOW"}</definedName>
    <definedName name="_Sort" hidden="1">#REF!</definedName>
    <definedName name="AuraStyleDefaultsReset" hidden="1">#N/A</definedName>
    <definedName name="wrn.BATCH." localSheetId="3" hidden="1">{#N/A,#N/A,FALSE,"V-NOTCH FLOW"}</definedName>
    <definedName name="wrn.BATCH." hidden="1">{#N/A,#N/A,FALSE,"V-NOTCH FLOW"}</definedName>
    <definedName name="wrn.CONT." localSheetId="3" hidden="1">{#N/A,#N/A,FALSE,"V-NOTCH FLOW"}</definedName>
    <definedName name="wrn.CONT." hidden="1">{#N/A,#N/A,FALSE,"V-NOTCH FLOW"}</definedName>
    <definedName name="yyy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29" i="8" l="1"/>
  <c r="V29" i="8"/>
  <c r="T29" i="8"/>
  <c r="R29" i="8"/>
  <c r="L29" i="8"/>
  <c r="J29" i="8"/>
  <c r="H29" i="8"/>
  <c r="F29" i="8"/>
  <c r="N29" i="8"/>
  <c r="P29" i="8"/>
  <c r="T28" i="9"/>
  <c r="P28" i="9"/>
  <c r="N28" i="9"/>
  <c r="L28" i="9"/>
  <c r="J28" i="9"/>
  <c r="H28" i="9"/>
  <c r="F28" i="9"/>
  <c r="D28" i="9"/>
  <c r="F76" i="13"/>
  <c r="H76" i="13" l="1"/>
  <c r="F39" i="13" l="1"/>
  <c r="R37" i="9"/>
  <c r="T37" i="9" s="1"/>
  <c r="D43" i="8"/>
  <c r="R39" i="8" l="1"/>
  <c r="T39" i="8" s="1"/>
  <c r="X39" i="8" s="1"/>
  <c r="T33" i="8"/>
  <c r="A3" i="9"/>
  <c r="A3" i="13" s="1"/>
  <c r="A56" i="13" s="1"/>
  <c r="L88" i="13"/>
  <c r="J88" i="13"/>
  <c r="F88" i="13"/>
  <c r="H88" i="13"/>
  <c r="L76" i="13"/>
  <c r="J76" i="13"/>
  <c r="L39" i="13"/>
  <c r="L44" i="13" s="1"/>
  <c r="J39" i="13"/>
  <c r="H39" i="13"/>
  <c r="H44" i="13" s="1"/>
  <c r="L83" i="14"/>
  <c r="J83" i="14"/>
  <c r="H83" i="14"/>
  <c r="F83" i="14"/>
  <c r="L77" i="14"/>
  <c r="L87" i="14" s="1"/>
  <c r="J77" i="14"/>
  <c r="J87" i="14" s="1"/>
  <c r="H77" i="14"/>
  <c r="H87" i="14" s="1"/>
  <c r="F77" i="14"/>
  <c r="F87" i="14" s="1"/>
  <c r="A65" i="14"/>
  <c r="L52" i="14"/>
  <c r="L55" i="14" s="1"/>
  <c r="J52" i="14"/>
  <c r="H52" i="14"/>
  <c r="F52" i="14"/>
  <c r="L43" i="14"/>
  <c r="J43" i="14"/>
  <c r="H43" i="14"/>
  <c r="H55" i="14" s="1"/>
  <c r="F43" i="14"/>
  <c r="F55" i="14" s="1"/>
  <c r="L25" i="14"/>
  <c r="J25" i="14"/>
  <c r="H25" i="14"/>
  <c r="F25" i="14"/>
  <c r="L16" i="14"/>
  <c r="J16" i="14"/>
  <c r="H16" i="14"/>
  <c r="H27" i="14" s="1"/>
  <c r="H30" i="14" s="1"/>
  <c r="H33" i="14" s="1"/>
  <c r="F16" i="14"/>
  <c r="F27" i="14" s="1"/>
  <c r="F30" i="14" s="1"/>
  <c r="F33" i="14" s="1"/>
  <c r="L25" i="12"/>
  <c r="J25" i="12"/>
  <c r="H25" i="12"/>
  <c r="L16" i="12"/>
  <c r="J16" i="12"/>
  <c r="H16" i="12"/>
  <c r="L52" i="12"/>
  <c r="L43" i="12"/>
  <c r="H52" i="12"/>
  <c r="H43" i="12"/>
  <c r="H27" i="12" l="1"/>
  <c r="L27" i="12"/>
  <c r="L27" i="14"/>
  <c r="L30" i="14" s="1"/>
  <c r="L33" i="14" s="1"/>
  <c r="H57" i="14"/>
  <c r="J27" i="12"/>
  <c r="F57" i="14"/>
  <c r="J55" i="14"/>
  <c r="J27" i="14"/>
  <c r="J30" i="14" s="1"/>
  <c r="J33" i="14" s="1"/>
  <c r="L57" i="14"/>
  <c r="L30" i="12"/>
  <c r="L33" i="12" s="1"/>
  <c r="L54" i="12"/>
  <c r="H54" i="12"/>
  <c r="H30" i="12"/>
  <c r="H33" i="12" s="1"/>
  <c r="L77" i="12"/>
  <c r="L87" i="12" s="1"/>
  <c r="H77" i="12"/>
  <c r="H87" i="12" s="1"/>
  <c r="H82" i="13"/>
  <c r="L82" i="13"/>
  <c r="A65" i="12"/>
  <c r="R31" i="9"/>
  <c r="L56" i="12" l="1"/>
  <c r="L83" i="12" s="1"/>
  <c r="J57" i="14"/>
  <c r="H56" i="12"/>
  <c r="H83" i="12" s="1"/>
  <c r="F144" i="6"/>
  <c r="R40" i="8" l="1"/>
  <c r="J30" i="6"/>
  <c r="F30" i="6" l="1"/>
  <c r="J52" i="12" l="1"/>
  <c r="F52" i="12"/>
  <c r="J43" i="12"/>
  <c r="F43" i="12"/>
  <c r="F25" i="12"/>
  <c r="F16" i="12"/>
  <c r="D41" i="9"/>
  <c r="F54" i="12" l="1"/>
  <c r="R38" i="9"/>
  <c r="J30" i="12"/>
  <c r="J44" i="13" s="1"/>
  <c r="J82" i="13" s="1"/>
  <c r="J54" i="12"/>
  <c r="F27" i="12"/>
  <c r="F30" i="12" s="1"/>
  <c r="F44" i="13" s="1"/>
  <c r="F82" i="13" s="1"/>
  <c r="J33" i="12" l="1"/>
  <c r="J77" i="12" s="1"/>
  <c r="J87" i="12" s="1"/>
  <c r="F33" i="12"/>
  <c r="T38" i="9"/>
  <c r="J50" i="6"/>
  <c r="F41" i="9"/>
  <c r="X33" i="8"/>
  <c r="T31" i="9"/>
  <c r="F77" i="12" l="1"/>
  <c r="F87" i="12" s="1"/>
  <c r="F56" i="12"/>
  <c r="F83" i="12"/>
  <c r="J56" i="12"/>
  <c r="J83" i="12" s="1"/>
  <c r="T40" i="8"/>
  <c r="T43" i="8" s="1"/>
  <c r="V43" i="8" l="1"/>
  <c r="L144" i="6" l="1"/>
  <c r="L147" i="6" s="1"/>
  <c r="H144" i="6"/>
  <c r="H147" i="6" s="1"/>
  <c r="P41" i="9"/>
  <c r="N41" i="9"/>
  <c r="L41" i="9"/>
  <c r="J41" i="9"/>
  <c r="H41" i="9"/>
  <c r="P43" i="8"/>
  <c r="N43" i="8"/>
  <c r="L43" i="8"/>
  <c r="J43" i="8"/>
  <c r="H43" i="8"/>
  <c r="F43" i="8"/>
  <c r="R43" i="8"/>
  <c r="F147" i="6" l="1"/>
  <c r="X40" i="8" l="1"/>
  <c r="X43" i="8" s="1"/>
  <c r="H82" i="6" l="1"/>
  <c r="F82" i="6"/>
  <c r="H50" i="6"/>
  <c r="F50" i="6"/>
  <c r="F52" i="6" s="1"/>
  <c r="L30" i="6"/>
  <c r="H30" i="6"/>
  <c r="L82" i="6" l="1"/>
  <c r="J82" i="6"/>
  <c r="A115" i="6" l="1"/>
  <c r="A61" i="6"/>
  <c r="L89" i="6"/>
  <c r="J89" i="6"/>
  <c r="H89" i="6"/>
  <c r="H91" i="6" s="1"/>
  <c r="F89" i="6"/>
  <c r="L50" i="6"/>
  <c r="J91" i="6" l="1"/>
  <c r="F91" i="6"/>
  <c r="H52" i="6"/>
  <c r="H149" i="6"/>
  <c r="L91" i="6"/>
  <c r="L149" i="6" s="1"/>
  <c r="J52" i="6"/>
  <c r="L52" i="6"/>
  <c r="F149" i="6" l="1"/>
  <c r="T41" i="9" l="1"/>
  <c r="R41" i="9"/>
  <c r="J144" i="6" s="1"/>
  <c r="J147" i="6" l="1"/>
  <c r="J149" i="6" s="1"/>
</calcChain>
</file>

<file path=xl/sharedStrings.xml><?xml version="1.0" encoding="utf-8"?>
<sst xmlns="http://schemas.openxmlformats.org/spreadsheetml/2006/main" count="546" uniqueCount="215">
  <si>
    <t>Inoue Rubber (Thailand) Public Company Limited</t>
  </si>
  <si>
    <t>Statements of Financial Position</t>
  </si>
  <si>
    <t>Consolidated</t>
  </si>
  <si>
    <t>Separate</t>
  </si>
  <si>
    <t>financial information</t>
  </si>
  <si>
    <t>Unaudited</t>
  </si>
  <si>
    <t>Audited</t>
  </si>
  <si>
    <t>30 September</t>
  </si>
  <si>
    <t>2025</t>
  </si>
  <si>
    <t>Notes</t>
  </si>
  <si>
    <t>Baht’000</t>
  </si>
  <si>
    <t>Assets</t>
  </si>
  <si>
    <t>Current assets</t>
  </si>
  <si>
    <t>Cash and cash equivalents</t>
  </si>
  <si>
    <t>Short-term investments</t>
  </si>
  <si>
    <t>Trade and other current receivables, net</t>
  </si>
  <si>
    <t>Current contract assets</t>
  </si>
  <si>
    <t>Financial assets measured at</t>
  </si>
  <si>
    <t>fair value through other</t>
  </si>
  <si>
    <t>comprehensive income</t>
  </si>
  <si>
    <t>- debt instruments</t>
  </si>
  <si>
    <t>7, 10</t>
  </si>
  <si>
    <t>Inventories, net</t>
  </si>
  <si>
    <t>Other current assets</t>
  </si>
  <si>
    <t>Total current assets</t>
  </si>
  <si>
    <t>Non-current assets</t>
  </si>
  <si>
    <t xml:space="preserve">comprehensive income </t>
  </si>
  <si>
    <t>Financial asset measured at</t>
  </si>
  <si>
    <t>- equity instruments</t>
  </si>
  <si>
    <t>Investments in subsidiaries</t>
  </si>
  <si>
    <t>Investment properties, net</t>
  </si>
  <si>
    <t>Property, plant and equipment, net</t>
  </si>
  <si>
    <t>Right-of-use assets, net</t>
  </si>
  <si>
    <t>Computer software, net</t>
  </si>
  <si>
    <t>Deferred tax assets</t>
  </si>
  <si>
    <t>Other non-current assets</t>
  </si>
  <si>
    <t>Total non-current assets</t>
  </si>
  <si>
    <t>Total assets</t>
  </si>
  <si>
    <t>Director  _________________________________        Director  _________________________________</t>
  </si>
  <si>
    <t>The accompanying notes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</si>
  <si>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</si>
  <si>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</si>
  <si>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</si>
  <si>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current payables</t>
  </si>
  <si>
    <t>Corporate income tax payable</t>
  </si>
  <si>
    <t>Current portion of lease liabilities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</si>
  <si>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</si>
  <si>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</si>
  <si>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</si>
  <si>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</si>
  <si>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</si>
  <si>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</si>
  <si>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</si>
  <si>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</si>
  <si>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</si>
  <si>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>Authorised share capital</t>
  </si>
  <si>
    <t xml:space="preserve">   Ordinary shares, 192 million shares </t>
  </si>
  <si>
    <t xml:space="preserve">      at par value of Baht 1 each</t>
  </si>
  <si>
    <t>Issued and fully paid-up share capital</t>
  </si>
  <si>
    <t xml:space="preserve">      paid-up of Baht 1 each</t>
  </si>
  <si>
    <t>Share premium</t>
  </si>
  <si>
    <t>Retained earnings</t>
  </si>
  <si>
    <t xml:space="preserve">   Appropriated - legal reserve</t>
  </si>
  <si>
    <t xml:space="preserve">   Unappropriated</t>
  </si>
  <si>
    <t>Other components of equity</t>
  </si>
  <si>
    <t>Equity attributable to:</t>
  </si>
  <si>
    <t>Owners of the parent</t>
  </si>
  <si>
    <t>Non-controlling interests</t>
  </si>
  <si>
    <t>Total equity</t>
  </si>
  <si>
    <t>Total liabilities and equity</t>
  </si>
  <si>
    <t>Statements of Comprehensive Income (Unaudited)</t>
  </si>
  <si>
    <t>Note</t>
  </si>
  <si>
    <t>Revenues</t>
  </si>
  <si>
    <t>Revenue from sales and services</t>
  </si>
  <si>
    <t>Other income</t>
  </si>
  <si>
    <t>Total revenues</t>
  </si>
  <si>
    <t>Expenses</t>
  </si>
  <si>
    <t>Cost of sales and services</t>
  </si>
  <si>
    <t>Administrative expenses</t>
  </si>
  <si>
    <t>Other expenses</t>
  </si>
  <si>
    <t>Total expenses</t>
  </si>
  <si>
    <t>Profit before finance costs and income tax</t>
  </si>
  <si>
    <t>Finance costs</t>
  </si>
  <si>
    <t>Profit before income tax</t>
  </si>
  <si>
    <t>Income tax expense</t>
  </si>
  <si>
    <t>Net profit for the period</t>
  </si>
  <si>
    <t>Other comprehensive income:</t>
  </si>
  <si>
    <t>Item that will not be reclassified subsequently</t>
  </si>
  <si>
    <t>to profit or loss:</t>
  </si>
  <si>
    <t xml:space="preserve">Total item that will not be reclassified </t>
  </si>
  <si>
    <t>subsequently to profit or loss</t>
  </si>
  <si>
    <t>Item that will be reclassified subsequently</t>
  </si>
  <si>
    <t>Total item that will be reclassified subsequently</t>
  </si>
  <si>
    <t>to profit or loss</t>
  </si>
  <si>
    <t>for the period, net of tax</t>
  </si>
  <si>
    <r>
      <t xml:space="preserve">Statements of Comprehensive Income (Unaudited) </t>
    </r>
    <r>
      <rPr>
        <sz val="9"/>
        <rFont val="Arial"/>
        <family val="2"/>
      </rPr>
      <t>(Cont’d)</t>
    </r>
  </si>
  <si>
    <t>Profit attributable to:</t>
  </si>
  <si>
    <t>Total comprehensive income attributable to:</t>
  </si>
  <si>
    <t>Basic earnings per share (Baht)</t>
  </si>
  <si>
    <t>Statements of Changes in Equity (Unaudited)</t>
  </si>
  <si>
    <t>Consolidated financial information</t>
  </si>
  <si>
    <t>Attributable to owners of the parent</t>
  </si>
  <si>
    <t>Capital contributed</t>
  </si>
  <si>
    <t>Other comprehensive income</t>
  </si>
  <si>
    <t>Measurement of</t>
  </si>
  <si>
    <t>debt instruments</t>
  </si>
  <si>
    <t>equity instruments</t>
  </si>
  <si>
    <t>at fair value</t>
  </si>
  <si>
    <t>Issued and</t>
  </si>
  <si>
    <t>Unappropriated</t>
  </si>
  <si>
    <t xml:space="preserve"> through other</t>
  </si>
  <si>
    <t>Remeasurements</t>
  </si>
  <si>
    <t>Total other</t>
  </si>
  <si>
    <t>fully paid-up</t>
  </si>
  <si>
    <t>Share</t>
  </si>
  <si>
    <t>Appropriated</t>
  </si>
  <si>
    <t>retained</t>
  </si>
  <si>
    <t>comprehensive</t>
  </si>
  <si>
    <t>of post-employment</t>
  </si>
  <si>
    <t>components</t>
  </si>
  <si>
    <t>Total owners</t>
  </si>
  <si>
    <t>Non-controlling</t>
  </si>
  <si>
    <t>share capital</t>
  </si>
  <si>
    <t>premium</t>
  </si>
  <si>
    <t>- legal reserve</t>
  </si>
  <si>
    <t>earnings</t>
  </si>
  <si>
    <t>income</t>
  </si>
  <si>
    <t>benefit obligations</t>
  </si>
  <si>
    <t>of equity</t>
  </si>
  <si>
    <t>of the parent</t>
  </si>
  <si>
    <t>interests</t>
  </si>
  <si>
    <t xml:space="preserve"> Total equity</t>
  </si>
  <si>
    <t xml:space="preserve">Opening balance </t>
  </si>
  <si>
    <t>Changes in equity for</t>
  </si>
  <si>
    <t xml:space="preserve">Total comprehensive income </t>
  </si>
  <si>
    <t xml:space="preserve">   (expense) for the period</t>
  </si>
  <si>
    <t xml:space="preserve">Closing balance </t>
  </si>
  <si>
    <r>
      <t xml:space="preserve">Statements of Changes in Equity (Unaudited) </t>
    </r>
    <r>
      <rPr>
        <sz val="9"/>
        <color theme="1"/>
        <rFont val="Arial"/>
        <family val="2"/>
      </rPr>
      <t>(Cont’d)</t>
    </r>
  </si>
  <si>
    <t>Separate financial information</t>
  </si>
  <si>
    <t>Statements of Cash Flows (Unaudited)</t>
  </si>
  <si>
    <t>Cash flows from operating activities</t>
  </si>
  <si>
    <t>Adjustments for:</t>
  </si>
  <si>
    <t xml:space="preserve">Depreciation of plant and equipment and </t>
  </si>
  <si>
    <t>Amortisation of computer software</t>
  </si>
  <si>
    <t>Amortisation of right-of-use assets</t>
  </si>
  <si>
    <t>Expected credit loss</t>
  </si>
  <si>
    <t>property, plant and equipment</t>
  </si>
  <si>
    <t>in debt instruments</t>
  </si>
  <si>
    <t>Interest income</t>
  </si>
  <si>
    <t>Changes in working capital</t>
  </si>
  <si>
    <t>Trade and other current receivables</t>
  </si>
  <si>
    <t>Inventories</t>
  </si>
  <si>
    <t>Employee benefits paid</t>
  </si>
  <si>
    <t>Interest received</t>
  </si>
  <si>
    <t>Income tax paid</t>
  </si>
  <si>
    <r>
      <t xml:space="preserve">Statements of Cash Flows (Unaudited) </t>
    </r>
    <r>
      <rPr>
        <sz val="9"/>
        <color theme="1"/>
        <rFont val="Arial"/>
        <family val="2"/>
      </rPr>
      <t>(Cont’d)</t>
    </r>
  </si>
  <si>
    <t xml:space="preserve">Cash flows from investing activities </t>
  </si>
  <si>
    <t>Proceeds from short-term investments</t>
  </si>
  <si>
    <t>Proceeds from disposals of investments</t>
  </si>
  <si>
    <t xml:space="preserve">Proceeds from disposals of property, plant </t>
  </si>
  <si>
    <t>and equipment</t>
  </si>
  <si>
    <t>Cash and cash equivalents at the end of the period</t>
  </si>
  <si>
    <t xml:space="preserve">Cash and cash equivalents at the beginning  </t>
  </si>
  <si>
    <t>of the period</t>
  </si>
  <si>
    <t>Non-cash transactions</t>
  </si>
  <si>
    <t>Other payables from purchases of machines</t>
  </si>
  <si>
    <t xml:space="preserve">and equipment </t>
  </si>
  <si>
    <t>Reclassification from property, plant and equipment</t>
  </si>
  <si>
    <t xml:space="preserve">   as at 1 October 2025</t>
  </si>
  <si>
    <t>Derivatives - Foreign currency</t>
  </si>
  <si>
    <t xml:space="preserve"> forwards contracts</t>
  </si>
  <si>
    <t xml:space="preserve">Changes in fair value of equity </t>
  </si>
  <si>
    <t>instruments measured at fair value</t>
  </si>
  <si>
    <t>through other comprehensive income</t>
  </si>
  <si>
    <t>Changes in fair value of debt</t>
  </si>
  <si>
    <t>Net cash generated from investing activities</t>
  </si>
  <si>
    <t>Net increase in cash and cash equivalents</t>
  </si>
  <si>
    <t>Payment for purchases of short-term investments</t>
  </si>
  <si>
    <t>Payment for purchases of computer software</t>
  </si>
  <si>
    <t>investment properties</t>
  </si>
  <si>
    <t>Other comprehensive income (expense)</t>
  </si>
  <si>
    <t>Total comprehensive income for the period</t>
  </si>
  <si>
    <t>Selling expenses and distribution costs</t>
  </si>
  <si>
    <t>Employee benefit expense</t>
  </si>
  <si>
    <t>31 March</t>
  </si>
  <si>
    <t xml:space="preserve">   ended 31 March 2025</t>
  </si>
  <si>
    <t xml:space="preserve">   as at 31 March 2025</t>
  </si>
  <si>
    <t>As at 31 March 2026</t>
  </si>
  <si>
    <t>2026</t>
  </si>
  <si>
    <t>For the three-month period ended 31 March 2026</t>
  </si>
  <si>
    <t>Dividend income</t>
  </si>
  <si>
    <t xml:space="preserve">   ended 31 March 2026</t>
  </si>
  <si>
    <t xml:space="preserve">   as at 31 March 2026</t>
  </si>
  <si>
    <t>Dividend paid</t>
  </si>
  <si>
    <t>Interest paid</t>
  </si>
  <si>
    <t>For the six-month period ended 31 March 2026</t>
  </si>
  <si>
    <t xml:space="preserve">   the six-month period </t>
  </si>
  <si>
    <t xml:space="preserve">   as at 1 October 2024</t>
  </si>
  <si>
    <t>Other comprehensive expense for the period, net of tax</t>
  </si>
  <si>
    <t>Loss on diminution in value of inventories</t>
  </si>
  <si>
    <t xml:space="preserve">Net loss on write-offs and disposals of </t>
  </si>
  <si>
    <t>Unrealised gain on exchange rate</t>
  </si>
  <si>
    <t>Fair value loss on derivatives</t>
  </si>
  <si>
    <t>Cash generated from operations</t>
  </si>
  <si>
    <t>Net cash generated from operating activities</t>
  </si>
  <si>
    <t xml:space="preserve">Dividends received </t>
  </si>
  <si>
    <t xml:space="preserve">Cash flows from financing activities </t>
  </si>
  <si>
    <t>Payments for principal elements of lease payments</t>
  </si>
  <si>
    <t>Net cash used in financing activities</t>
  </si>
  <si>
    <t>Reclassification from other non-current assets</t>
  </si>
  <si>
    <t>to property, plant and equipment</t>
  </si>
  <si>
    <t>Earnings per share - owners of the Company</t>
  </si>
  <si>
    <t xml:space="preserve">Payment for purchases of property, plant </t>
  </si>
  <si>
    <t>Non-current provision for employee benefits</t>
  </si>
  <si>
    <t>to other non-current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</si>
</sst>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.00;\(#,##0.00\);&quot;-&quot;;@"/>
    <numFmt numFmtId="168" formatCode="&quot;฿&quot;#,##0;[Red]\-&quot;฿&quot;#,##0"/>
  </numFmts>
  <fonts count="21"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10"/>
      <color theme="1"/>
      <name val="Arial"/>
      <family val="2"/>
    </font>
    <font>
      <u/>
      <sz val="9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i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u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9">
    <xf numFmtId="0" fontId="0" fillId="0" borderId="0"/>
    <xf numFmtId="0" fontId="1" fillId="0" borderId="0"/>
    <xf numFmtId="165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168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4" fillId="0" borderId="0"/>
    <xf numFmtId="0" fontId="2" fillId="0" borderId="0"/>
    <xf numFmtId="0" fontId="8" fillId="0" borderId="0"/>
    <xf numFmtId="0" fontId="1" fillId="0" borderId="0"/>
    <xf numFmtId="165" fontId="10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11" fillId="0" borderId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4" fillId="0" borderId="0"/>
    <xf numFmtId="0" fontId="8" fillId="0" borderId="0"/>
    <xf numFmtId="0" fontId="1" fillId="0" borderId="0"/>
    <xf numFmtId="43" fontId="10" fillId="0" borderId="0" applyFont="0" applyFill="0" applyBorder="0" applyAlignment="0" applyProtection="0"/>
    <xf numFmtId="0" fontId="3" fillId="0" borderId="0"/>
    <xf numFmtId="0" fontId="1" fillId="0" borderId="0"/>
    <xf numFmtId="43" fontId="2" fillId="0" borderId="0" applyFont="0" applyFill="0" applyBorder="0" applyAlignment="0" applyProtection="0"/>
    <xf numFmtId="0" fontId="8" fillId="0" borderId="0">
      <protection locked="0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</cellStyleXfs>
  <cellXfs count="210">
    <xf numFmtId="0" fontId="0" fillId="0" borderId="0" xfId="0"/>
    <xf numFmtId="166" fontId="6" fillId="0" borderId="0" xfId="13" applyNumberFormat="1" applyFont="1" applyFill="1" applyBorder="1" applyAlignment="1">
      <alignment horizontal="center" vertical="center"/>
    </xf>
    <xf numFmtId="166" fontId="6" fillId="0" borderId="1" xfId="13" applyNumberFormat="1" applyFont="1" applyFill="1" applyBorder="1" applyAlignment="1">
      <alignment vertical="center"/>
    </xf>
    <xf numFmtId="164" fontId="6" fillId="0" borderId="0" xfId="13" applyNumberFormat="1" applyFont="1" applyFill="1" applyBorder="1" applyAlignment="1">
      <alignment vertical="center"/>
    </xf>
    <xf numFmtId="166" fontId="6" fillId="0" borderId="0" xfId="13" applyNumberFormat="1" applyFont="1" applyFill="1" applyBorder="1" applyAlignment="1">
      <alignment vertical="center"/>
    </xf>
    <xf numFmtId="166" fontId="6" fillId="0" borderId="2" xfId="13" applyNumberFormat="1" applyFont="1" applyFill="1" applyBorder="1" applyAlignment="1">
      <alignment horizontal="right" vertical="center"/>
    </xf>
    <xf numFmtId="164" fontId="6" fillId="0" borderId="0" xfId="13" applyNumberFormat="1" applyFont="1" applyFill="1" applyBorder="1" applyAlignment="1">
      <alignment horizontal="right" vertical="center"/>
    </xf>
    <xf numFmtId="166" fontId="6" fillId="0" borderId="0" xfId="14" applyNumberFormat="1" applyFont="1" applyFill="1" applyBorder="1" applyAlignment="1">
      <alignment horizontal="right" vertical="center"/>
    </xf>
    <xf numFmtId="164" fontId="6" fillId="0" borderId="0" xfId="14" applyNumberFormat="1" applyFont="1" applyFill="1" applyBorder="1" applyAlignment="1">
      <alignment horizontal="right" vertical="center"/>
    </xf>
    <xf numFmtId="166" fontId="6" fillId="0" borderId="1" xfId="19" applyNumberFormat="1" applyFont="1" applyFill="1" applyBorder="1" applyAlignment="1">
      <alignment vertical="center"/>
    </xf>
    <xf numFmtId="166" fontId="6" fillId="0" borderId="0" xfId="2" applyNumberFormat="1" applyFont="1" applyFill="1" applyBorder="1" applyAlignment="1">
      <alignment horizontal="right" vertical="center"/>
    </xf>
    <xf numFmtId="166" fontId="6" fillId="0" borderId="1" xfId="2" applyNumberFormat="1" applyFont="1" applyFill="1" applyBorder="1" applyAlignment="1">
      <alignment horizontal="right" vertical="center"/>
    </xf>
    <xf numFmtId="166" fontId="6" fillId="0" borderId="1" xfId="2" applyNumberFormat="1" applyFont="1" applyFill="1" applyBorder="1" applyAlignment="1">
      <alignment vertical="center"/>
    </xf>
    <xf numFmtId="166" fontId="15" fillId="0" borderId="0" xfId="14" applyNumberFormat="1" applyFont="1" applyFill="1" applyBorder="1" applyAlignment="1">
      <alignment horizontal="right" vertical="center"/>
    </xf>
    <xf numFmtId="166" fontId="15" fillId="0" borderId="0" xfId="20" applyNumberFormat="1" applyFont="1" applyFill="1" applyBorder="1" applyAlignment="1">
      <alignment horizontal="right" vertical="center"/>
    </xf>
    <xf numFmtId="166" fontId="15" fillId="0" borderId="1" xfId="20" applyNumberFormat="1" applyFont="1" applyFill="1" applyBorder="1" applyAlignment="1">
      <alignment horizontal="right" vertical="center"/>
    </xf>
    <xf numFmtId="166" fontId="15" fillId="0" borderId="2" xfId="14" applyNumberFormat="1" applyFont="1" applyFill="1" applyBorder="1" applyAlignment="1">
      <alignment horizontal="right" vertical="center"/>
    </xf>
    <xf numFmtId="166" fontId="15" fillId="0" borderId="1" xfId="14" applyNumberFormat="1" applyFont="1" applyFill="1" applyBorder="1" applyAlignment="1">
      <alignment horizontal="right" vertical="center"/>
    </xf>
    <xf numFmtId="166" fontId="15" fillId="0" borderId="0" xfId="8" applyNumberFormat="1" applyFont="1" applyFill="1" applyBorder="1" applyAlignment="1">
      <alignment vertical="center"/>
    </xf>
    <xf numFmtId="166" fontId="15" fillId="0" borderId="0" xfId="14" applyNumberFormat="1" applyFont="1" applyFill="1" applyBorder="1" applyAlignment="1">
      <alignment horizontal="right" vertical="center" wrapText="1"/>
    </xf>
    <xf numFmtId="166" fontId="15" fillId="0" borderId="1" xfId="14" applyNumberFormat="1" applyFont="1" applyFill="1" applyBorder="1" applyAlignment="1">
      <alignment horizontal="right" vertical="center" wrapText="1"/>
    </xf>
    <xf numFmtId="166" fontId="15" fillId="0" borderId="1" xfId="16" applyNumberFormat="1" applyFont="1" applyFill="1" applyBorder="1" applyAlignment="1">
      <alignment horizontal="right" vertical="center"/>
    </xf>
    <xf numFmtId="166" fontId="15" fillId="0" borderId="1" xfId="2" applyNumberFormat="1" applyFont="1" applyFill="1" applyBorder="1" applyAlignment="1">
      <alignment horizontal="right"/>
    </xf>
    <xf numFmtId="166" fontId="6" fillId="0" borderId="0" xfId="14" applyNumberFormat="1" applyFont="1" applyFill="1" applyBorder="1" applyAlignment="1">
      <alignment horizontal="right" vertical="center" wrapText="1"/>
    </xf>
    <xf numFmtId="166" fontId="6" fillId="0" borderId="0" xfId="32" applyNumberFormat="1" applyFont="1" applyFill="1" applyBorder="1" applyAlignment="1">
      <alignment horizontal="right" vertical="center"/>
    </xf>
    <xf numFmtId="166" fontId="6" fillId="0" borderId="1" xfId="32" applyNumberFormat="1" applyFont="1" applyFill="1" applyBorder="1" applyAlignment="1">
      <alignment horizontal="right" vertical="center"/>
    </xf>
    <xf numFmtId="166" fontId="15" fillId="0" borderId="0" xfId="2" applyNumberFormat="1" applyFont="1" applyFill="1" applyBorder="1" applyAlignment="1">
      <alignment horizontal="right"/>
    </xf>
    <xf numFmtId="0" fontId="5" fillId="0" borderId="0" xfId="9" applyFont="1" applyAlignment="1">
      <alignment horizontal="left" vertical="center"/>
    </xf>
    <xf numFmtId="0" fontId="6" fillId="0" borderId="0" xfId="10" applyFont="1" applyAlignment="1">
      <alignment horizontal="centerContinuous" vertical="center"/>
    </xf>
    <xf numFmtId="0" fontId="6" fillId="0" borderId="0" xfId="10" applyFont="1" applyAlignment="1">
      <alignment horizontal="center" vertical="center"/>
    </xf>
    <xf numFmtId="166" fontId="6" fillId="0" borderId="0" xfId="10" applyNumberFormat="1" applyFont="1" applyAlignment="1">
      <alignment horizontal="centerContinuous" vertical="center"/>
    </xf>
    <xf numFmtId="0" fontId="6" fillId="0" borderId="0" xfId="10" applyFont="1" applyAlignment="1">
      <alignment vertical="center"/>
    </xf>
    <xf numFmtId="0" fontId="5" fillId="0" borderId="1" xfId="9" applyFont="1" applyBorder="1" applyAlignment="1">
      <alignment horizontal="left" vertical="center"/>
    </xf>
    <xf numFmtId="0" fontId="6" fillId="0" borderId="1" xfId="10" applyFont="1" applyBorder="1" applyAlignment="1">
      <alignment horizontal="centerContinuous" vertical="center"/>
    </xf>
    <xf numFmtId="0" fontId="6" fillId="0" borderId="1" xfId="10" applyFont="1" applyBorder="1" applyAlignment="1">
      <alignment horizontal="center" vertical="center"/>
    </xf>
    <xf numFmtId="166" fontId="6" fillId="0" borderId="1" xfId="10" applyNumberFormat="1" applyFont="1" applyBorder="1" applyAlignment="1">
      <alignment horizontal="centerContinuous" vertical="center"/>
    </xf>
    <xf numFmtId="0" fontId="6" fillId="0" borderId="0" xfId="9" applyFont="1" applyAlignment="1">
      <alignment horizontal="left" vertical="center"/>
    </xf>
    <xf numFmtId="37" fontId="6" fillId="0" borderId="0" xfId="9" applyNumberFormat="1" applyFont="1" applyAlignment="1">
      <alignment horizontal="centerContinuous" vertical="center"/>
    </xf>
    <xf numFmtId="0" fontId="6" fillId="0" borderId="0" xfId="9" applyFont="1" applyAlignment="1">
      <alignment horizontal="center" vertical="center"/>
    </xf>
    <xf numFmtId="38" fontId="5" fillId="0" borderId="0" xfId="9" applyNumberFormat="1" applyFont="1" applyAlignment="1">
      <alignment horizontal="center" vertical="center"/>
    </xf>
    <xf numFmtId="0" fontId="6" fillId="0" borderId="0" xfId="9" applyFont="1" applyAlignment="1">
      <alignment vertical="center"/>
    </xf>
    <xf numFmtId="38" fontId="5" fillId="0" borderId="1" xfId="9" applyNumberFormat="1" applyFont="1" applyBorder="1" applyAlignment="1">
      <alignment horizontal="center" vertical="center"/>
    </xf>
    <xf numFmtId="38" fontId="5" fillId="0" borderId="0" xfId="9" applyNumberFormat="1" applyFont="1" applyAlignment="1">
      <alignment vertical="center"/>
    </xf>
    <xf numFmtId="0" fontId="5" fillId="0" borderId="0" xfId="9" applyFont="1" applyAlignment="1">
      <alignment horizontal="right" vertical="center"/>
    </xf>
    <xf numFmtId="16" fontId="5" fillId="0" borderId="0" xfId="9" quotePrefix="1" applyNumberFormat="1" applyFont="1" applyAlignment="1">
      <alignment horizontal="right" vertical="center"/>
    </xf>
    <xf numFmtId="37" fontId="5" fillId="0" borderId="0" xfId="9" applyNumberFormat="1" applyFont="1" applyAlignment="1">
      <alignment horizontal="centerContinuous" vertical="center"/>
    </xf>
    <xf numFmtId="0" fontId="5" fillId="0" borderId="0" xfId="9" applyFont="1" applyAlignment="1">
      <alignment horizontal="center" vertical="center"/>
    </xf>
    <xf numFmtId="166" fontId="5" fillId="0" borderId="0" xfId="9" quotePrefix="1" applyNumberFormat="1" applyFont="1" applyAlignment="1">
      <alignment horizontal="right" vertical="center"/>
    </xf>
    <xf numFmtId="37" fontId="7" fillId="0" borderId="0" xfId="9" applyNumberFormat="1" applyFont="1" applyAlignment="1">
      <alignment horizontal="right" vertical="center"/>
    </xf>
    <xf numFmtId="0" fontId="5" fillId="0" borderId="0" xfId="9" applyFont="1" applyAlignment="1">
      <alignment vertical="center"/>
    </xf>
    <xf numFmtId="37" fontId="5" fillId="0" borderId="1" xfId="9" applyNumberFormat="1" applyFont="1" applyBorder="1" applyAlignment="1">
      <alignment horizontal="center" vertical="center"/>
    </xf>
    <xf numFmtId="166" fontId="5" fillId="0" borderId="1" xfId="9" applyNumberFormat="1" applyFont="1" applyBorder="1" applyAlignment="1">
      <alignment horizontal="right" vertical="center"/>
    </xf>
    <xf numFmtId="37" fontId="5" fillId="0" borderId="0" xfId="9" applyNumberFormat="1" applyFont="1" applyAlignment="1">
      <alignment horizontal="center" vertical="center"/>
    </xf>
    <xf numFmtId="166" fontId="5" fillId="0" borderId="0" xfId="9" applyNumberFormat="1" applyFont="1" applyAlignment="1">
      <alignment horizontal="right" vertical="center"/>
    </xf>
    <xf numFmtId="0" fontId="5" fillId="0" borderId="0" xfId="11" applyFont="1" applyAlignment="1">
      <alignment horizontal="left" vertical="center"/>
    </xf>
    <xf numFmtId="0" fontId="5" fillId="0" borderId="0" xfId="10" applyFont="1" applyAlignment="1">
      <alignment vertical="center"/>
    </xf>
    <xf numFmtId="166" fontId="6" fillId="0" borderId="0" xfId="10" applyNumberFormat="1" applyFont="1" applyAlignment="1">
      <alignment vertical="center"/>
    </xf>
    <xf numFmtId="37" fontId="6" fillId="0" borderId="0" xfId="10" applyNumberFormat="1" applyFont="1" applyAlignment="1">
      <alignment vertical="center"/>
    </xf>
    <xf numFmtId="0" fontId="6" fillId="0" borderId="0" xfId="10" applyFont="1" applyAlignment="1">
      <alignment horizontal="left" vertical="center"/>
    </xf>
    <xf numFmtId="0" fontId="6" fillId="0" borderId="0" xfId="11" applyFont="1" applyAlignment="1">
      <alignment horizontal="center" vertical="center"/>
    </xf>
    <xf numFmtId="0" fontId="6" fillId="0" borderId="0" xfId="11" applyFont="1" applyAlignment="1">
      <alignment vertical="center"/>
    </xf>
    <xf numFmtId="166" fontId="6" fillId="0" borderId="0" xfId="4" applyNumberFormat="1" applyFont="1" applyAlignment="1">
      <alignment vertical="center"/>
    </xf>
    <xf numFmtId="164" fontId="6" fillId="0" borderId="0" xfId="4" applyNumberFormat="1" applyFont="1" applyAlignment="1">
      <alignment vertical="center"/>
    </xf>
    <xf numFmtId="1" fontId="6" fillId="0" borderId="0" xfId="11" applyNumberFormat="1" applyFont="1" applyAlignment="1">
      <alignment horizontal="center" vertical="center"/>
    </xf>
    <xf numFmtId="164" fontId="6" fillId="0" borderId="0" xfId="4" applyNumberFormat="1" applyFont="1" applyAlignment="1">
      <alignment horizontal="center" vertical="center"/>
    </xf>
    <xf numFmtId="0" fontId="15" fillId="0" borderId="0" xfId="10" applyFont="1" applyAlignment="1">
      <alignment horizontal="left" vertical="center"/>
    </xf>
    <xf numFmtId="0" fontId="15" fillId="0" borderId="0" xfId="10" applyFont="1" applyAlignment="1">
      <alignment vertical="center"/>
    </xf>
    <xf numFmtId="166" fontId="6" fillId="0" borderId="0" xfId="12" applyNumberFormat="1" applyFont="1" applyAlignment="1">
      <alignment vertical="center"/>
    </xf>
    <xf numFmtId="164" fontId="6" fillId="0" borderId="0" xfId="12" applyNumberFormat="1" applyFont="1" applyAlignment="1">
      <alignment vertical="center"/>
    </xf>
    <xf numFmtId="0" fontId="6" fillId="0" borderId="0" xfId="10" quotePrefix="1" applyFont="1" applyAlignment="1">
      <alignment vertical="center"/>
    </xf>
    <xf numFmtId="166" fontId="6" fillId="0" borderId="1" xfId="4" applyNumberFormat="1" applyFont="1" applyBorder="1" applyAlignment="1">
      <alignment vertical="center"/>
    </xf>
    <xf numFmtId="166" fontId="6" fillId="0" borderId="0" xfId="11" applyNumberFormat="1" applyFont="1" applyAlignment="1">
      <alignment vertical="center"/>
    </xf>
    <xf numFmtId="164" fontId="6" fillId="0" borderId="0" xfId="11" applyNumberFormat="1" applyFont="1" applyAlignment="1">
      <alignment vertical="center"/>
    </xf>
    <xf numFmtId="166" fontId="6" fillId="0" borderId="1" xfId="11" applyNumberFormat="1" applyFont="1" applyBorder="1" applyAlignment="1">
      <alignment vertical="center"/>
    </xf>
    <xf numFmtId="0" fontId="6" fillId="0" borderId="0" xfId="11" applyFont="1" applyAlignment="1">
      <alignment horizontal="centerContinuous" vertical="center"/>
    </xf>
    <xf numFmtId="166" fontId="6" fillId="0" borderId="0" xfId="11" applyNumberFormat="1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166" fontId="6" fillId="0" borderId="0" xfId="18" applyNumberFormat="1" applyFont="1" applyAlignment="1">
      <alignment vertical="center"/>
    </xf>
    <xf numFmtId="166" fontId="15" fillId="0" borderId="0" xfId="24" applyNumberFormat="1" applyFont="1" applyAlignment="1">
      <alignment vertical="center"/>
    </xf>
    <xf numFmtId="164" fontId="15" fillId="0" borderId="0" xfId="24" applyNumberFormat="1" applyFont="1" applyAlignment="1">
      <alignment vertical="center"/>
    </xf>
    <xf numFmtId="164" fontId="15" fillId="0" borderId="0" xfId="23" applyNumberFormat="1" applyFont="1" applyAlignment="1">
      <alignment vertical="center"/>
    </xf>
    <xf numFmtId="166" fontId="6" fillId="0" borderId="0" xfId="11" applyNumberFormat="1" applyFont="1" applyAlignment="1">
      <alignment horizontal="right" vertical="center"/>
    </xf>
    <xf numFmtId="166" fontId="15" fillId="0" borderId="0" xfId="23" applyNumberFormat="1" applyFont="1" applyAlignment="1">
      <alignment horizontal="right" vertical="center"/>
    </xf>
    <xf numFmtId="166" fontId="15" fillId="0" borderId="1" xfId="23" applyNumberFormat="1" applyFont="1" applyBorder="1" applyAlignment="1">
      <alignment horizontal="right" vertical="center"/>
    </xf>
    <xf numFmtId="166" fontId="6" fillId="0" borderId="2" xfId="11" applyNumberFormat="1" applyFont="1" applyBorder="1" applyAlignment="1">
      <alignment vertical="center"/>
    </xf>
    <xf numFmtId="166" fontId="6" fillId="0" borderId="0" xfId="9" applyNumberFormat="1" applyFont="1" applyAlignment="1">
      <alignment vertical="center"/>
    </xf>
    <xf numFmtId="164" fontId="6" fillId="0" borderId="0" xfId="9" applyNumberFormat="1" applyFont="1" applyAlignment="1">
      <alignment vertical="center"/>
    </xf>
    <xf numFmtId="166" fontId="6" fillId="0" borderId="0" xfId="9" applyNumberFormat="1" applyFont="1" applyAlignment="1">
      <alignment horizontal="centerContinuous" vertical="center"/>
    </xf>
    <xf numFmtId="166" fontId="5" fillId="0" borderId="1" xfId="9" applyNumberFormat="1" applyFont="1" applyBorder="1" applyAlignment="1">
      <alignment horizontal="center" vertical="center"/>
    </xf>
    <xf numFmtId="166" fontId="5" fillId="0" borderId="1" xfId="9" applyNumberFormat="1" applyFont="1" applyBorder="1" applyAlignment="1">
      <alignment vertical="center"/>
    </xf>
    <xf numFmtId="37" fontId="9" fillId="0" borderId="0" xfId="9" applyNumberFormat="1" applyFont="1" applyAlignment="1">
      <alignment horizontal="right" vertical="center"/>
    </xf>
    <xf numFmtId="37" fontId="6" fillId="0" borderId="0" xfId="11" applyNumberFormat="1" applyFont="1" applyAlignment="1">
      <alignment vertical="center"/>
    </xf>
    <xf numFmtId="37" fontId="6" fillId="0" borderId="0" xfId="11" applyNumberFormat="1" applyFont="1" applyAlignment="1">
      <alignment horizontal="center" vertical="center"/>
    </xf>
    <xf numFmtId="166" fontId="6" fillId="0" borderId="1" xfId="10" applyNumberFormat="1" applyFont="1" applyBorder="1" applyAlignment="1">
      <alignment vertical="center"/>
    </xf>
    <xf numFmtId="0" fontId="15" fillId="0" borderId="0" xfId="23" applyFont="1" applyAlignment="1">
      <alignment horizontal="left" vertical="center"/>
    </xf>
    <xf numFmtId="0" fontId="6" fillId="0" borderId="0" xfId="11" applyFont="1" applyAlignment="1">
      <alignment horizontal="left" vertical="center"/>
    </xf>
    <xf numFmtId="0" fontId="5" fillId="0" borderId="0" xfId="10" applyFont="1" applyAlignment="1">
      <alignment horizontal="left" vertical="center"/>
    </xf>
    <xf numFmtId="166" fontId="6" fillId="0" borderId="2" xfId="18" applyNumberFormat="1" applyFont="1" applyBorder="1" applyAlignment="1">
      <alignment vertical="center"/>
    </xf>
    <xf numFmtId="166" fontId="6" fillId="0" borderId="0" xfId="18" applyNumberFormat="1" applyFont="1" applyAlignment="1">
      <alignment horizontal="right" vertical="center"/>
    </xf>
    <xf numFmtId="164" fontId="6" fillId="0" borderId="0" xfId="18" applyNumberFormat="1" applyFont="1" applyAlignment="1">
      <alignment vertical="center"/>
    </xf>
    <xf numFmtId="164" fontId="6" fillId="0" borderId="0" xfId="18" applyNumberFormat="1" applyFont="1" applyAlignment="1">
      <alignment horizontal="right" vertical="center"/>
    </xf>
    <xf numFmtId="166" fontId="6" fillId="0" borderId="1" xfId="18" applyNumberFormat="1" applyFont="1" applyBorder="1" applyAlignment="1">
      <alignment vertical="center"/>
    </xf>
    <xf numFmtId="166" fontId="6" fillId="0" borderId="0" xfId="18" applyNumberFormat="1" applyFont="1" applyAlignment="1">
      <alignment horizontal="center" vertical="center"/>
    </xf>
    <xf numFmtId="164" fontId="6" fillId="0" borderId="0" xfId="11" applyNumberFormat="1" applyFont="1" applyAlignment="1">
      <alignment horizontal="center" vertical="center"/>
    </xf>
    <xf numFmtId="37" fontId="6" fillId="0" borderId="0" xfId="9" applyNumberFormat="1" applyFont="1" applyAlignment="1">
      <alignment vertical="center"/>
    </xf>
    <xf numFmtId="37" fontId="7" fillId="0" borderId="0" xfId="9" applyNumberFormat="1" applyFont="1" applyAlignment="1">
      <alignment horizontal="center" vertical="center"/>
    </xf>
    <xf numFmtId="37" fontId="5" fillId="0" borderId="0" xfId="9" applyNumberFormat="1" applyFont="1" applyAlignment="1">
      <alignment horizontal="right" vertical="center"/>
    </xf>
    <xf numFmtId="1" fontId="6" fillId="0" borderId="0" xfId="9" applyNumberFormat="1" applyFont="1" applyAlignment="1">
      <alignment horizontal="center" vertical="center"/>
    </xf>
    <xf numFmtId="41" fontId="6" fillId="0" borderId="0" xfId="9" applyNumberFormat="1" applyFont="1" applyAlignment="1">
      <alignment vertical="center"/>
    </xf>
    <xf numFmtId="166" fontId="6" fillId="0" borderId="1" xfId="9" applyNumberFormat="1" applyFont="1" applyBorder="1" applyAlignment="1">
      <alignment vertical="center"/>
    </xf>
    <xf numFmtId="0" fontId="15" fillId="0" borderId="0" xfId="0" applyFont="1"/>
    <xf numFmtId="164" fontId="6" fillId="0" borderId="0" xfId="9" applyNumberFormat="1" applyFont="1" applyAlignment="1">
      <alignment horizontal="right" vertical="center"/>
    </xf>
    <xf numFmtId="166" fontId="6" fillId="0" borderId="0" xfId="9" applyNumberFormat="1" applyFont="1" applyAlignment="1">
      <alignment horizontal="right" vertical="center"/>
    </xf>
    <xf numFmtId="0" fontId="14" fillId="0" borderId="0" xfId="1" applyFont="1" applyAlignment="1">
      <alignment horizontal="center" vertical="center"/>
    </xf>
    <xf numFmtId="0" fontId="15" fillId="0" borderId="0" xfId="22" applyFont="1" applyAlignment="1">
      <alignment vertical="center"/>
    </xf>
    <xf numFmtId="164" fontId="6" fillId="0" borderId="0" xfId="15" applyNumberFormat="1" applyFont="1" applyAlignment="1">
      <alignment vertical="center"/>
    </xf>
    <xf numFmtId="166" fontId="6" fillId="0" borderId="2" xfId="15" applyNumberFormat="1" applyFont="1" applyBorder="1" applyAlignment="1">
      <alignment vertical="center"/>
    </xf>
    <xf numFmtId="166" fontId="6" fillId="0" borderId="0" xfId="15" applyNumberFormat="1" applyFont="1" applyAlignment="1">
      <alignment vertical="center"/>
    </xf>
    <xf numFmtId="3" fontId="6" fillId="0" borderId="0" xfId="9" applyNumberFormat="1" applyFont="1" applyAlignment="1">
      <alignment vertical="center"/>
    </xf>
    <xf numFmtId="166" fontId="6" fillId="0" borderId="1" xfId="15" applyNumberFormat="1" applyFont="1" applyBorder="1" applyAlignment="1">
      <alignment vertical="center"/>
    </xf>
    <xf numFmtId="1" fontId="6" fillId="0" borderId="0" xfId="1" applyNumberFormat="1" applyFont="1" applyAlignment="1">
      <alignment horizontal="center" vertical="center"/>
    </xf>
    <xf numFmtId="2" fontId="6" fillId="0" borderId="0" xfId="9" applyNumberFormat="1" applyFont="1" applyAlignment="1">
      <alignment horizontal="center" vertical="center"/>
    </xf>
    <xf numFmtId="167" fontId="6" fillId="0" borderId="0" xfId="15" applyNumberFormat="1" applyFont="1" applyAlignment="1">
      <alignment vertical="center"/>
    </xf>
    <xf numFmtId="0" fontId="16" fillId="0" borderId="0" xfId="9" applyFont="1" applyAlignment="1">
      <alignment vertical="center"/>
    </xf>
    <xf numFmtId="0" fontId="16" fillId="0" borderId="1" xfId="9" applyFont="1" applyBorder="1" applyAlignment="1">
      <alignment vertical="center"/>
    </xf>
    <xf numFmtId="166" fontId="16" fillId="0" borderId="0" xfId="9" applyNumberFormat="1" applyFont="1" applyAlignment="1">
      <alignment horizontal="right" vertical="center"/>
    </xf>
    <xf numFmtId="166" fontId="16" fillId="0" borderId="1" xfId="9" applyNumberFormat="1" applyFont="1" applyBorder="1" applyAlignment="1">
      <alignment horizontal="right" vertical="center"/>
    </xf>
    <xf numFmtId="0" fontId="15" fillId="0" borderId="0" xfId="9" applyFont="1" applyAlignment="1">
      <alignment vertical="center"/>
    </xf>
    <xf numFmtId="0" fontId="16" fillId="0" borderId="0" xfId="9" applyFont="1" applyAlignment="1">
      <alignment horizontal="left" vertical="center"/>
    </xf>
    <xf numFmtId="0" fontId="15" fillId="0" borderId="0" xfId="10" applyFont="1" applyAlignment="1">
      <alignment horizontal="centerContinuous" vertical="center"/>
    </xf>
    <xf numFmtId="0" fontId="15" fillId="0" borderId="0" xfId="10" applyFont="1" applyAlignment="1">
      <alignment horizontal="center" vertical="center"/>
    </xf>
    <xf numFmtId="166" fontId="15" fillId="0" borderId="0" xfId="10" applyNumberFormat="1" applyFont="1" applyAlignment="1">
      <alignment horizontal="centerContinuous" vertical="center"/>
    </xf>
    <xf numFmtId="37" fontId="15" fillId="0" borderId="0" xfId="9" applyNumberFormat="1" applyFont="1" applyAlignment="1">
      <alignment vertical="center"/>
    </xf>
    <xf numFmtId="37" fontId="17" fillId="0" borderId="0" xfId="9" applyNumberFormat="1" applyFont="1" applyAlignment="1">
      <alignment horizontal="right" vertical="center"/>
    </xf>
    <xf numFmtId="37" fontId="15" fillId="0" borderId="0" xfId="9" applyNumberFormat="1" applyFont="1" applyAlignment="1">
      <alignment horizontal="center" vertical="center"/>
    </xf>
    <xf numFmtId="37" fontId="15" fillId="0" borderId="0" xfId="9" applyNumberFormat="1" applyFont="1" applyAlignment="1">
      <alignment horizontal="centerContinuous" vertical="center"/>
    </xf>
    <xf numFmtId="0" fontId="15" fillId="0" borderId="0" xfId="9" applyFont="1" applyAlignment="1">
      <alignment horizontal="center" vertical="center"/>
    </xf>
    <xf numFmtId="38" fontId="16" fillId="0" borderId="0" xfId="9" applyNumberFormat="1" applyFont="1" applyAlignment="1">
      <alignment vertical="center"/>
    </xf>
    <xf numFmtId="166" fontId="16" fillId="0" borderId="0" xfId="9" quotePrefix="1" applyNumberFormat="1" applyFont="1" applyAlignment="1">
      <alignment horizontal="right" vertical="center"/>
    </xf>
    <xf numFmtId="37" fontId="16" fillId="0" borderId="0" xfId="9" applyNumberFormat="1" applyFont="1" applyAlignment="1">
      <alignment horizontal="right" vertical="center"/>
    </xf>
    <xf numFmtId="0" fontId="16" fillId="0" borderId="1" xfId="9" applyFont="1" applyBorder="1" applyAlignment="1">
      <alignment horizontal="center" vertical="center"/>
    </xf>
    <xf numFmtId="0" fontId="16" fillId="0" borderId="0" xfId="9" applyFont="1" applyAlignment="1">
      <alignment horizontal="center" vertical="center"/>
    </xf>
    <xf numFmtId="37" fontId="18" fillId="0" borderId="0" xfId="9" applyNumberFormat="1" applyFont="1" applyAlignment="1">
      <alignment horizontal="right" vertical="center"/>
    </xf>
    <xf numFmtId="166" fontId="15" fillId="0" borderId="0" xfId="9" applyNumberFormat="1" applyFont="1" applyAlignment="1">
      <alignment vertical="center"/>
    </xf>
    <xf numFmtId="166" fontId="15" fillId="0" borderId="0" xfId="5" applyNumberFormat="1" applyFont="1" applyAlignment="1">
      <alignment vertical="center"/>
    </xf>
    <xf numFmtId="164" fontId="15" fillId="0" borderId="0" xfId="9" applyNumberFormat="1" applyFont="1" applyAlignment="1">
      <alignment vertical="center"/>
    </xf>
    <xf numFmtId="166" fontId="6" fillId="0" borderId="0" xfId="5" applyNumberFormat="1" applyFont="1" applyAlignment="1">
      <alignment vertical="center"/>
    </xf>
    <xf numFmtId="0" fontId="15" fillId="0" borderId="0" xfId="9" applyFont="1" applyAlignment="1">
      <alignment horizontal="left" vertical="center"/>
    </xf>
    <xf numFmtId="0" fontId="15" fillId="0" borderId="0" xfId="5" applyFont="1" applyAlignment="1">
      <alignment horizontal="centerContinuous" vertical="center"/>
    </xf>
    <xf numFmtId="166" fontId="15" fillId="0" borderId="1" xfId="5" applyNumberFormat="1" applyFont="1" applyBorder="1" applyAlignment="1">
      <alignment vertical="center"/>
    </xf>
    <xf numFmtId="0" fontId="15" fillId="0" borderId="0" xfId="9" applyFont="1" applyAlignment="1">
      <alignment horizontal="centerContinuous" vertical="center"/>
    </xf>
    <xf numFmtId="166" fontId="15" fillId="0" borderId="0" xfId="9" applyNumberFormat="1" applyFont="1" applyAlignment="1">
      <alignment horizontal="centerContinuous" vertical="center"/>
    </xf>
    <xf numFmtId="0" fontId="15" fillId="0" borderId="1" xfId="10" applyFont="1" applyBorder="1" applyAlignment="1">
      <alignment horizontal="centerContinuous" vertical="center"/>
    </xf>
    <xf numFmtId="0" fontId="15" fillId="0" borderId="1" xfId="10" applyFont="1" applyBorder="1" applyAlignment="1">
      <alignment horizontal="center" vertical="center"/>
    </xf>
    <xf numFmtId="166" fontId="15" fillId="0" borderId="1" xfId="10" applyNumberFormat="1" applyFont="1" applyBorder="1" applyAlignment="1">
      <alignment horizontal="centerContinuous" vertical="center"/>
    </xf>
    <xf numFmtId="166" fontId="15" fillId="0" borderId="0" xfId="9" applyNumberFormat="1" applyFont="1" applyAlignment="1">
      <alignment horizontal="right" vertical="center"/>
    </xf>
    <xf numFmtId="0" fontId="19" fillId="0" borderId="0" xfId="5" applyFont="1" applyAlignment="1">
      <alignment horizontal="center" vertical="center"/>
    </xf>
    <xf numFmtId="0" fontId="15" fillId="0" borderId="0" xfId="29" applyFont="1">
      <protection locked="0"/>
    </xf>
    <xf numFmtId="166" fontId="15" fillId="0" borderId="1" xfId="9" applyNumberFormat="1" applyFont="1" applyBorder="1" applyAlignment="1">
      <alignment vertical="center"/>
    </xf>
    <xf numFmtId="166" fontId="15" fillId="0" borderId="2" xfId="9" applyNumberFormat="1" applyFont="1" applyBorder="1" applyAlignment="1">
      <alignment horizontal="right" vertical="center"/>
    </xf>
    <xf numFmtId="0" fontId="15" fillId="0" borderId="1" xfId="10" applyFont="1" applyBorder="1" applyAlignment="1">
      <alignment vertical="center"/>
    </xf>
    <xf numFmtId="0" fontId="15" fillId="0" borderId="1" xfId="9" applyFont="1" applyBorder="1" applyAlignment="1">
      <alignment vertical="center"/>
    </xf>
    <xf numFmtId="0" fontId="15" fillId="0" borderId="1" xfId="9" applyFont="1" applyBorder="1" applyAlignment="1">
      <alignment horizontal="center" vertical="center"/>
    </xf>
    <xf numFmtId="166" fontId="15" fillId="0" borderId="1" xfId="9" applyNumberFormat="1" applyFont="1" applyBorder="1" applyAlignment="1">
      <alignment horizontal="right" vertical="center"/>
    </xf>
    <xf numFmtId="3" fontId="20" fillId="0" borderId="0" xfId="0" applyNumberFormat="1" applyFont="1" applyAlignment="1">
      <alignment vertical="center"/>
    </xf>
    <xf numFmtId="3" fontId="20" fillId="0" borderId="1" xfId="0" applyNumberFormat="1" applyFont="1" applyBorder="1" applyAlignment="1">
      <alignment vertical="center"/>
    </xf>
    <xf numFmtId="166" fontId="6" fillId="0" borderId="1" xfId="9" applyNumberFormat="1" applyFont="1" applyBorder="1" applyAlignment="1">
      <alignment horizontal="right" vertical="center"/>
    </xf>
    <xf numFmtId="166" fontId="15" fillId="0" borderId="0" xfId="5" applyNumberFormat="1" applyFont="1" applyAlignment="1">
      <alignment horizontal="right" vertical="center"/>
    </xf>
    <xf numFmtId="166" fontId="15" fillId="0" borderId="2" xfId="9" applyNumberFormat="1" applyFont="1" applyBorder="1" applyAlignment="1">
      <alignment vertical="center"/>
    </xf>
    <xf numFmtId="166" fontId="15" fillId="0" borderId="0" xfId="17" applyNumberFormat="1" applyFont="1" applyFill="1" applyBorder="1" applyAlignment="1">
      <alignment horizontal="right" vertical="center"/>
    </xf>
    <xf numFmtId="166" fontId="15" fillId="0" borderId="0" xfId="10" applyNumberFormat="1" applyFont="1" applyAlignment="1">
      <alignment horizontal="right" vertical="center"/>
    </xf>
    <xf numFmtId="166" fontId="15" fillId="0" borderId="0" xfId="10" applyNumberFormat="1" applyFont="1" applyAlignment="1">
      <alignment vertical="center"/>
    </xf>
    <xf numFmtId="166" fontId="16" fillId="0" borderId="0" xfId="7" applyNumberFormat="1" applyFont="1" applyAlignment="1">
      <alignment horizontal="right" vertical="center"/>
    </xf>
    <xf numFmtId="166" fontId="16" fillId="0" borderId="0" xfId="7" applyNumberFormat="1" applyFont="1" applyAlignment="1">
      <alignment horizontal="left" vertical="center"/>
    </xf>
    <xf numFmtId="0" fontId="16" fillId="0" borderId="0" xfId="7" applyFont="1" applyAlignment="1">
      <alignment horizontal="left" vertical="center"/>
    </xf>
    <xf numFmtId="166" fontId="16" fillId="0" borderId="1" xfId="7" applyNumberFormat="1" applyFont="1" applyBorder="1" applyAlignment="1">
      <alignment horizontal="right" vertical="center"/>
    </xf>
    <xf numFmtId="166" fontId="16" fillId="0" borderId="1" xfId="7" applyNumberFormat="1" applyFont="1" applyBorder="1" applyAlignment="1">
      <alignment horizontal="left" vertical="center"/>
    </xf>
    <xf numFmtId="166" fontId="16" fillId="0" borderId="4" xfId="7" applyNumberFormat="1" applyFont="1" applyBorder="1" applyAlignment="1">
      <alignment horizontal="left" vertical="center"/>
    </xf>
    <xf numFmtId="0" fontId="15" fillId="0" borderId="0" xfId="7" applyFont="1" applyAlignment="1">
      <alignment horizontal="centerContinuous" vertical="center"/>
    </xf>
    <xf numFmtId="166" fontId="15" fillId="0" borderId="0" xfId="7" applyNumberFormat="1" applyFont="1" applyAlignment="1">
      <alignment horizontal="right" vertical="center"/>
    </xf>
    <xf numFmtId="166" fontId="15" fillId="0" borderId="0" xfId="7" applyNumberFormat="1" applyFont="1" applyAlignment="1">
      <alignment vertical="center"/>
    </xf>
    <xf numFmtId="0" fontId="15" fillId="0" borderId="0" xfId="7" applyFont="1" applyAlignment="1">
      <alignment vertical="center"/>
    </xf>
    <xf numFmtId="166" fontId="16" fillId="0" borderId="0" xfId="7" applyNumberFormat="1" applyFont="1" applyAlignment="1">
      <alignment vertical="center"/>
    </xf>
    <xf numFmtId="166" fontId="16" fillId="0" borderId="0" xfId="7" applyNumberFormat="1" applyFont="1" applyAlignment="1">
      <alignment horizontal="center" vertical="center"/>
    </xf>
    <xf numFmtId="166" fontId="16" fillId="0" borderId="0" xfId="7" quotePrefix="1" applyNumberFormat="1" applyFont="1" applyAlignment="1">
      <alignment horizontal="right" vertical="center"/>
    </xf>
    <xf numFmtId="0" fontId="5" fillId="0" borderId="1" xfId="26" applyFont="1" applyBorder="1" applyAlignment="1">
      <alignment horizontal="center" vertical="center"/>
    </xf>
    <xf numFmtId="0" fontId="16" fillId="0" borderId="0" xfId="7" applyFont="1" applyAlignment="1">
      <alignment vertical="center"/>
    </xf>
    <xf numFmtId="0" fontId="5" fillId="0" borderId="0" xfId="7" applyFont="1" applyAlignment="1">
      <alignment vertical="center"/>
    </xf>
    <xf numFmtId="166" fontId="6" fillId="0" borderId="0" xfId="3" applyNumberFormat="1" applyFont="1" applyAlignment="1">
      <alignment vertical="center"/>
    </xf>
    <xf numFmtId="0" fontId="6" fillId="0" borderId="0" xfId="7" applyFont="1" applyAlignment="1">
      <alignment vertical="center"/>
    </xf>
    <xf numFmtId="0" fontId="6" fillId="0" borderId="0" xfId="7" applyFont="1" applyAlignment="1">
      <alignment horizontal="center" vertical="center"/>
    </xf>
    <xf numFmtId="166" fontId="15" fillId="0" borderId="0" xfId="3" applyNumberFormat="1" applyFont="1" applyAlignment="1">
      <alignment vertical="center"/>
    </xf>
    <xf numFmtId="0" fontId="15" fillId="0" borderId="1" xfId="7" applyFont="1" applyBorder="1" applyAlignment="1">
      <alignment vertical="center"/>
    </xf>
    <xf numFmtId="166" fontId="15" fillId="0" borderId="1" xfId="7" applyNumberFormat="1" applyFont="1" applyBorder="1" applyAlignment="1">
      <alignment vertical="center"/>
    </xf>
    <xf numFmtId="166" fontId="15" fillId="0" borderId="1" xfId="7" applyNumberFormat="1" applyFont="1" applyBorder="1" applyAlignment="1">
      <alignment horizontal="right" vertical="center"/>
    </xf>
    <xf numFmtId="166" fontId="15" fillId="0" borderId="0" xfId="0" applyNumberFormat="1" applyFont="1"/>
    <xf numFmtId="166" fontId="6" fillId="0" borderId="0" xfId="7" applyNumberFormat="1" applyFont="1" applyAlignment="1">
      <alignment horizontal="right" vertical="center"/>
    </xf>
    <xf numFmtId="166" fontId="6" fillId="0" borderId="0" xfId="3" applyNumberFormat="1" applyFont="1"/>
    <xf numFmtId="166" fontId="15" fillId="0" borderId="0" xfId="3" applyNumberFormat="1" applyFont="1"/>
    <xf numFmtId="0" fontId="6" fillId="0" borderId="1" xfId="9" applyFont="1" applyBorder="1" applyAlignment="1">
      <alignment horizontal="justify" vertical="center"/>
    </xf>
    <xf numFmtId="0" fontId="6" fillId="0" borderId="1" xfId="10" applyFont="1" applyBorder="1" applyAlignment="1">
      <alignment horizontal="justify" vertical="center"/>
    </xf>
    <xf numFmtId="38" fontId="5" fillId="0" borderId="0" xfId="9" applyNumberFormat="1" applyFont="1" applyAlignment="1">
      <alignment horizontal="center" vertical="center"/>
    </xf>
    <xf numFmtId="38" fontId="5" fillId="0" borderId="1" xfId="9" applyNumberFormat="1" applyFont="1" applyBorder="1" applyAlignment="1">
      <alignment horizontal="center" vertical="center"/>
    </xf>
    <xf numFmtId="0" fontId="6" fillId="0" borderId="0" xfId="9" applyFont="1" applyAlignment="1">
      <alignment horizontal="center" vertical="center"/>
    </xf>
    <xf numFmtId="0" fontId="5" fillId="0" borderId="1" xfId="9" applyFont="1" applyBorder="1" applyAlignment="1">
      <alignment horizontal="left" vertical="center"/>
    </xf>
    <xf numFmtId="166" fontId="16" fillId="0" borderId="1" xfId="7" applyNumberFormat="1" applyFont="1" applyBorder="1" applyAlignment="1">
      <alignment horizontal="center" vertical="center"/>
    </xf>
    <xf numFmtId="166" fontId="16" fillId="0" borderId="3" xfId="7" applyNumberFormat="1" applyFont="1" applyBorder="1" applyAlignment="1">
      <alignment horizontal="center" vertical="center"/>
    </xf>
    <xf numFmtId="38" fontId="16" fillId="0" borderId="1" xfId="9" applyNumberFormat="1" applyFont="1" applyBorder="1" applyAlignment="1">
      <alignment horizontal="center" vertical="center"/>
    </xf>
    <xf numFmtId="38" fontId="16" fillId="0" borderId="0" xfId="9" applyNumberFormat="1" applyFont="1" applyAlignment="1">
      <alignment horizontal="center" vertical="center"/>
    </xf>
    <xf numFmtId="0" fontId="15" fillId="0" borderId="1" xfId="10" applyFont="1" applyBorder="1" applyAlignment="1">
      <alignment horizontal="justify" vertical="center"/>
    </xf>
  </cellXfs>
  <cellStyles count="39">
    <cellStyle name="Comma" xfId="17" builtinId="3"/>
    <cellStyle name="Comma 18" xfId="6" xr:uid="{83CBBA1E-A7A5-4BB3-8889-FAE15B7E85FC}"/>
    <cellStyle name="Comma 18 2" xfId="13" xr:uid="{E568E0C9-8B36-4150-BC3D-D4EC8BCA36CE}"/>
    <cellStyle name="Comma 18 2 2" xfId="25" xr:uid="{C566B166-0596-4C84-9854-9D8A8631DDE4}"/>
    <cellStyle name="Comma 18 2 2 2" xfId="33" xr:uid="{75258614-0EC7-4BA7-A7BD-7AB9BA2ECFB0}"/>
    <cellStyle name="Comma 2" xfId="14" xr:uid="{217FDE85-4B8F-4D37-898A-1B993242253C}"/>
    <cellStyle name="Comma 2 2" xfId="19" xr:uid="{C34FB3E9-AAED-466A-89DC-61BFE4995372}"/>
    <cellStyle name="Comma 2 2 2" xfId="31" xr:uid="{8458D2D6-EA35-43AB-B889-ADAFF6C35D3E}"/>
    <cellStyle name="Comma 2 3" xfId="21" xr:uid="{52C037FB-CDD2-4065-8DC9-CB0F7105BF92}"/>
    <cellStyle name="Comma 26" xfId="36" xr:uid="{CCCF0A2D-81CE-4269-96CD-88DD14DB345C}"/>
    <cellStyle name="Comma 27" xfId="2" xr:uid="{F9554F3D-6EAA-4084-BC29-884C05B7DF32}"/>
    <cellStyle name="Comma 27 10" xfId="20" xr:uid="{FA7CDF35-61F8-4682-98A6-102E03D76999}"/>
    <cellStyle name="Comma 27 10 2" xfId="32" xr:uid="{93CFF126-70DF-45E5-AD89-EACDA451F54F}"/>
    <cellStyle name="Comma 27 2" xfId="28" xr:uid="{EEBC0F26-08E1-4D62-B561-2BD133B22BF3}"/>
    <cellStyle name="Comma 27 2 2" xfId="34" xr:uid="{5100A8E8-7271-4934-8226-2E57ACA4E07D}"/>
    <cellStyle name="Comma 3" xfId="30" xr:uid="{EBC6E4BD-F2DE-4B5F-838A-1D9CC8F5FCBE}"/>
    <cellStyle name="Comma 4" xfId="35" xr:uid="{412F15BD-3D8F-40D4-BCD8-8DABF9384A40}"/>
    <cellStyle name="Comma_bs&amp;plt" xfId="16" xr:uid="{0CF0FED4-6529-4824-BFBA-8BF3F50DFF06}"/>
    <cellStyle name="Comma_กระแสเงินสด (T)" xfId="8" xr:uid="{6D48FF2B-2743-45A9-8CA4-9B9472CFEE4D}"/>
    <cellStyle name="Normal" xfId="0" builtinId="0"/>
    <cellStyle name="Normal 11 2" xfId="15" xr:uid="{A04458AE-C72A-46D5-A232-6395506E1548}"/>
    <cellStyle name="Normal 11 2 2" xfId="1" xr:uid="{09D5BC97-7D2D-4D6F-A653-60C982D36E9C}"/>
    <cellStyle name="Normal 17" xfId="11" xr:uid="{8FF0A1B5-27CC-48FF-949B-9DAC3839130B}"/>
    <cellStyle name="Normal 17 2" xfId="23" xr:uid="{F3E50CFB-85E2-48CF-AEA0-20A1A1FF4904}"/>
    <cellStyle name="Normal 2" xfId="9" xr:uid="{EB9BD281-BDEB-4C1E-8D85-91C41CC939DA}"/>
    <cellStyle name="Normal 2 2" xfId="37" xr:uid="{0A2131C0-9F0D-4880-A879-EFA2E893542B}"/>
    <cellStyle name="Normal 2 2 2" xfId="26" xr:uid="{94825417-BEB4-4A34-A908-D37723A10733}"/>
    <cellStyle name="Normal 2 3" xfId="22" xr:uid="{D69C426F-A462-4CF3-9215-A37B6ABC5E3B}"/>
    <cellStyle name="Normal 2 4" xfId="18" xr:uid="{A7E7EB92-C33B-4CD8-8E78-AA24C7A5E578}"/>
    <cellStyle name="Normal 2 4 2" xfId="27" xr:uid="{3599C842-8CD7-4EEA-B94A-BCD6B672E713}"/>
    <cellStyle name="Normal 2 6" xfId="5" xr:uid="{70C6C018-C75E-4906-8789-AFFF199A6DB3}"/>
    <cellStyle name="Normal 25" xfId="3" xr:uid="{95C72B51-2D3A-4888-B05D-2C1CAFCE992B}"/>
    <cellStyle name="Normal 3 4" xfId="12" xr:uid="{93B52245-131E-45C7-98D9-B5C7EA7397E5}"/>
    <cellStyle name="Normal 3 4 2" xfId="24" xr:uid="{8E536D31-7917-452C-85EE-F62886D8946D}"/>
    <cellStyle name="Normal 46" xfId="29" xr:uid="{08BF716B-A768-48F1-9EB0-4E7C04E32119}"/>
    <cellStyle name="Normal 69" xfId="4" xr:uid="{E0AD8882-E4DB-4B3A-93FE-D70D21F70586}"/>
    <cellStyle name="Normal_bs&amp;plt" xfId="7" xr:uid="{F9BD4040-0380-4A93-9420-AE581B5D2084}"/>
    <cellStyle name="Normal_tfe2" xfId="10" xr:uid="{5B2E2C93-1395-45A0-9D40-47B7D835EF99}"/>
    <cellStyle name="Percent 2" xfId="38" xr:uid="{234D8ACB-A47C-4FF8-9013-9CCA985E7C4D}"/>
  </cellStyles>
  <dxfs count="0"/>
  <tableStyles count="0" defaultTableStyle="TableStyleMedium2" defaultPivotStyle="PivotStyleLight16"/>
  <colors>
    <mruColors>
      <color rgb="FFFFCCCC"/>
      <color rgb="FFFAFAFA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8575A-FE67-4276-84CB-5C21FA567235}">
  <dimension ref="A1:L166"/>
  <sheetViews>
    <sheetView topLeftCell="A150" zoomScaleNormal="100" zoomScaleSheetLayoutView="100" workbookViewId="0">
      <selection activeCell="C190" sqref="C190"/>
    </sheetView>
  </sheetViews>
  <sheetFormatPr defaultColWidth="9.28515625" defaultRowHeight="16.5" customHeight="1"/>
  <cols>
    <col min="1" max="1" width="1.42578125" style="58" customWidth="1"/>
    <col min="2" max="2" width="1.42578125" style="31" customWidth="1"/>
    <col min="3" max="3" width="34" style="31" customWidth="1"/>
    <col min="4" max="4" width="5.42578125" style="29" customWidth="1"/>
    <col min="5" max="5" width="0.7109375" style="31" customWidth="1"/>
    <col min="6" max="6" width="12.28515625" style="56" customWidth="1"/>
    <col min="7" max="7" width="0.7109375" style="31" customWidth="1"/>
    <col min="8" max="8" width="12.28515625" style="56" customWidth="1"/>
    <col min="9" max="9" width="0.7109375" style="31" customWidth="1"/>
    <col min="10" max="10" width="12.28515625" style="56" customWidth="1"/>
    <col min="11" max="11" width="0.7109375" style="31" customWidth="1"/>
    <col min="12" max="12" width="12.28515625" style="56" customWidth="1"/>
    <col min="13" max="16384" width="9.28515625" style="31"/>
  </cols>
  <sheetData>
    <row r="1" spans="1:12" ht="16.149999999999999" customHeight="1">
      <c r="A1" s="27" t="s">
        <v>0</v>
      </c>
      <c r="B1" s="28"/>
      <c r="C1" s="28"/>
      <c r="E1" s="28"/>
      <c r="F1" s="30"/>
      <c r="G1" s="28"/>
      <c r="H1" s="30"/>
      <c r="I1" s="28"/>
      <c r="J1" s="30"/>
      <c r="K1" s="28"/>
      <c r="L1" s="30"/>
    </row>
    <row r="2" spans="1:12" ht="16.149999999999999" customHeight="1">
      <c r="A2" s="27" t="s">
        <v>1</v>
      </c>
      <c r="B2" s="28"/>
      <c r="C2" s="28"/>
      <c r="E2" s="28"/>
      <c r="F2" s="30"/>
      <c r="G2" s="28"/>
      <c r="H2" s="30"/>
      <c r="I2" s="28"/>
      <c r="J2" s="30"/>
      <c r="K2" s="28"/>
      <c r="L2" s="30"/>
    </row>
    <row r="3" spans="1:12" ht="16.149999999999999" customHeight="1">
      <c r="A3" s="32" t="s">
        <v>187</v>
      </c>
      <c r="B3" s="33"/>
      <c r="C3" s="33"/>
      <c r="D3" s="34"/>
      <c r="E3" s="33"/>
      <c r="F3" s="35"/>
      <c r="G3" s="33"/>
      <c r="H3" s="35"/>
      <c r="I3" s="33"/>
      <c r="J3" s="35"/>
      <c r="K3" s="33"/>
      <c r="L3" s="35"/>
    </row>
    <row r="4" spans="1:12" ht="14.1" customHeight="1">
      <c r="A4" s="27"/>
      <c r="B4" s="28"/>
      <c r="C4" s="28"/>
      <c r="E4" s="28"/>
      <c r="F4" s="30"/>
      <c r="G4" s="28"/>
      <c r="H4" s="30"/>
      <c r="I4" s="28"/>
      <c r="J4" s="30"/>
      <c r="K4" s="28"/>
      <c r="L4" s="30"/>
    </row>
    <row r="5" spans="1:12" ht="14.1" customHeight="1">
      <c r="A5" s="27"/>
      <c r="B5" s="28"/>
      <c r="C5" s="28"/>
      <c r="E5" s="28"/>
      <c r="F5" s="30"/>
      <c r="G5" s="28"/>
      <c r="H5" s="30"/>
      <c r="I5" s="28"/>
      <c r="J5" s="30"/>
      <c r="K5" s="28"/>
      <c r="L5" s="30"/>
    </row>
    <row r="6" spans="1:12" s="40" customFormat="1" ht="16.149999999999999" customHeight="1">
      <c r="A6" s="36"/>
      <c r="B6" s="37"/>
      <c r="C6" s="37"/>
      <c r="D6" s="38"/>
      <c r="E6" s="37"/>
      <c r="F6" s="201" t="s">
        <v>2</v>
      </c>
      <c r="G6" s="201"/>
      <c r="H6" s="201"/>
      <c r="I6" s="37"/>
      <c r="J6" s="201" t="s">
        <v>3</v>
      </c>
      <c r="K6" s="201"/>
      <c r="L6" s="201"/>
    </row>
    <row r="7" spans="1:12" s="40" customFormat="1" ht="16.149999999999999" customHeight="1">
      <c r="A7" s="36"/>
      <c r="B7" s="37"/>
      <c r="C7" s="37"/>
      <c r="D7" s="38"/>
      <c r="E7" s="37"/>
      <c r="F7" s="202" t="s">
        <v>4</v>
      </c>
      <c r="G7" s="202"/>
      <c r="H7" s="202"/>
      <c r="I7" s="42"/>
      <c r="J7" s="202" t="s">
        <v>4</v>
      </c>
      <c r="K7" s="202"/>
      <c r="L7" s="202"/>
    </row>
    <row r="8" spans="1:12" s="40" customFormat="1" ht="16.149999999999999" customHeight="1">
      <c r="A8" s="36"/>
      <c r="B8" s="37"/>
      <c r="C8" s="37"/>
      <c r="D8" s="38"/>
      <c r="E8" s="37"/>
      <c r="F8" s="43" t="s">
        <v>5</v>
      </c>
      <c r="G8" s="39"/>
      <c r="H8" s="43" t="s">
        <v>6</v>
      </c>
      <c r="I8" s="42"/>
      <c r="J8" s="43" t="s">
        <v>5</v>
      </c>
      <c r="K8" s="39"/>
      <c r="L8" s="43" t="s">
        <v>6</v>
      </c>
    </row>
    <row r="9" spans="1:12" s="40" customFormat="1" ht="16.149999999999999" customHeight="1">
      <c r="A9" s="36"/>
      <c r="B9" s="37"/>
      <c r="C9" s="37"/>
      <c r="D9" s="38"/>
      <c r="E9" s="37"/>
      <c r="F9" s="44" t="s">
        <v>184</v>
      </c>
      <c r="G9" s="39"/>
      <c r="H9" s="43" t="s">
        <v>7</v>
      </c>
      <c r="I9" s="42"/>
      <c r="J9" s="44" t="s">
        <v>184</v>
      </c>
      <c r="K9" s="39"/>
      <c r="L9" s="43" t="s">
        <v>7</v>
      </c>
    </row>
    <row r="10" spans="1:12" s="49" customFormat="1" ht="16.149999999999999" customHeight="1">
      <c r="A10" s="27"/>
      <c r="B10" s="45"/>
      <c r="C10" s="45"/>
      <c r="D10" s="46"/>
      <c r="E10" s="45"/>
      <c r="F10" s="47" t="s">
        <v>188</v>
      </c>
      <c r="G10" s="48"/>
      <c r="H10" s="47" t="s">
        <v>8</v>
      </c>
      <c r="I10" s="48"/>
      <c r="J10" s="47" t="s">
        <v>188</v>
      </c>
      <c r="K10" s="48"/>
      <c r="L10" s="47" t="s">
        <v>8</v>
      </c>
    </row>
    <row r="11" spans="1:12" s="49" customFormat="1" ht="16.149999999999999" customHeight="1">
      <c r="A11" s="27"/>
      <c r="B11" s="48"/>
      <c r="C11" s="48"/>
      <c r="D11" s="50" t="s">
        <v>9</v>
      </c>
      <c r="E11" s="48"/>
      <c r="F11" s="51" t="s">
        <v>10</v>
      </c>
      <c r="G11" s="48"/>
      <c r="H11" s="51" t="s">
        <v>10</v>
      </c>
      <c r="I11" s="48"/>
      <c r="J11" s="51" t="s">
        <v>10</v>
      </c>
      <c r="K11" s="48"/>
      <c r="L11" s="51" t="s">
        <v>10</v>
      </c>
    </row>
    <row r="12" spans="1:12" s="49" customFormat="1" ht="6" customHeight="1">
      <c r="A12" s="27"/>
      <c r="B12" s="48"/>
      <c r="C12" s="48"/>
      <c r="D12" s="52"/>
      <c r="E12" s="48"/>
      <c r="F12" s="53"/>
      <c r="G12" s="48"/>
      <c r="H12" s="53"/>
      <c r="I12" s="48"/>
      <c r="J12" s="53"/>
      <c r="K12" s="48"/>
      <c r="L12" s="53"/>
    </row>
    <row r="13" spans="1:12" ht="15.6" customHeight="1">
      <c r="A13" s="54" t="s">
        <v>11</v>
      </c>
      <c r="B13" s="55"/>
      <c r="G13" s="57"/>
      <c r="I13" s="57"/>
      <c r="K13" s="57"/>
    </row>
    <row r="14" spans="1:12" ht="6" customHeight="1">
      <c r="A14" s="54"/>
      <c r="B14" s="55"/>
      <c r="G14" s="57"/>
      <c r="I14" s="57"/>
      <c r="K14" s="57"/>
    </row>
    <row r="15" spans="1:12" ht="15.6" customHeight="1">
      <c r="A15" s="54" t="s">
        <v>12</v>
      </c>
      <c r="G15" s="57"/>
      <c r="I15" s="57"/>
      <c r="K15" s="57"/>
    </row>
    <row r="16" spans="1:12" ht="6" customHeight="1">
      <c r="A16" s="54"/>
      <c r="G16" s="57"/>
      <c r="I16" s="57"/>
      <c r="K16" s="57"/>
    </row>
    <row r="17" spans="1:12" ht="15.6" customHeight="1">
      <c r="A17" s="58" t="s">
        <v>13</v>
      </c>
      <c r="D17" s="59"/>
      <c r="E17" s="60"/>
      <c r="F17" s="61">
        <v>986471</v>
      </c>
      <c r="G17" s="61"/>
      <c r="H17" s="61">
        <v>822631</v>
      </c>
      <c r="I17" s="62"/>
      <c r="J17" s="61">
        <v>958606</v>
      </c>
      <c r="K17" s="62"/>
      <c r="L17" s="61">
        <v>768461</v>
      </c>
    </row>
    <row r="18" spans="1:12" ht="15.6" customHeight="1">
      <c r="A18" s="58" t="s">
        <v>14</v>
      </c>
      <c r="D18" s="59">
        <v>6</v>
      </c>
      <c r="E18" s="60"/>
      <c r="F18" s="61">
        <v>1042000</v>
      </c>
      <c r="G18" s="61"/>
      <c r="H18" s="61">
        <v>1197137</v>
      </c>
      <c r="I18" s="62"/>
      <c r="J18" s="61">
        <v>1042000</v>
      </c>
      <c r="K18" s="62"/>
      <c r="L18" s="61">
        <v>1197137</v>
      </c>
    </row>
    <row r="19" spans="1:12" ht="15.6" customHeight="1">
      <c r="A19" s="58" t="s">
        <v>15</v>
      </c>
      <c r="D19" s="63">
        <v>8</v>
      </c>
      <c r="E19" s="60"/>
      <c r="F19" s="61">
        <v>813445</v>
      </c>
      <c r="G19" s="61"/>
      <c r="H19" s="61">
        <v>770350</v>
      </c>
      <c r="I19" s="62"/>
      <c r="J19" s="61">
        <v>813804</v>
      </c>
      <c r="K19" s="64"/>
      <c r="L19" s="61">
        <v>770877</v>
      </c>
    </row>
    <row r="20" spans="1:12" ht="15.6" customHeight="1">
      <c r="A20" s="58" t="s">
        <v>16</v>
      </c>
      <c r="D20" s="63">
        <v>9</v>
      </c>
      <c r="E20" s="60"/>
      <c r="F20" s="61">
        <v>6499</v>
      </c>
      <c r="G20" s="61"/>
      <c r="H20" s="61">
        <v>6640</v>
      </c>
      <c r="I20" s="62"/>
      <c r="J20" s="61">
        <v>6499</v>
      </c>
      <c r="K20" s="64"/>
      <c r="L20" s="61">
        <v>6640</v>
      </c>
    </row>
    <row r="21" spans="1:12" ht="15.6" customHeight="1">
      <c r="A21" s="65" t="s">
        <v>169</v>
      </c>
      <c r="D21" s="63"/>
      <c r="E21" s="60"/>
      <c r="F21" s="61"/>
      <c r="G21" s="61"/>
      <c r="H21" s="61"/>
      <c r="I21" s="62"/>
      <c r="J21" s="61"/>
      <c r="K21" s="64"/>
      <c r="L21" s="61"/>
    </row>
    <row r="22" spans="1:12" ht="15.6" customHeight="1">
      <c r="B22" s="66" t="s">
        <v>170</v>
      </c>
      <c r="D22" s="59">
        <v>7</v>
      </c>
      <c r="E22" s="60"/>
      <c r="F22" s="61">
        <v>500</v>
      </c>
      <c r="G22" s="61"/>
      <c r="H22" s="67">
        <v>138</v>
      </c>
      <c r="I22" s="68"/>
      <c r="J22" s="67">
        <v>500</v>
      </c>
      <c r="K22" s="68"/>
      <c r="L22" s="67">
        <v>138</v>
      </c>
    </row>
    <row r="23" spans="1:12" ht="15.6" customHeight="1">
      <c r="A23" s="58" t="s">
        <v>17</v>
      </c>
      <c r="D23" s="59"/>
      <c r="E23" s="60"/>
      <c r="F23" s="67"/>
      <c r="G23" s="68"/>
      <c r="H23" s="67"/>
      <c r="I23" s="68"/>
      <c r="J23" s="67"/>
      <c r="K23" s="68"/>
      <c r="L23" s="67"/>
    </row>
    <row r="24" spans="1:12" ht="15.6" customHeight="1">
      <c r="B24" s="31" t="s">
        <v>18</v>
      </c>
      <c r="D24" s="59"/>
      <c r="E24" s="60"/>
      <c r="F24" s="67"/>
      <c r="G24" s="68"/>
      <c r="H24" s="67"/>
      <c r="I24" s="68"/>
      <c r="J24" s="67"/>
      <c r="K24" s="68"/>
      <c r="L24" s="67"/>
    </row>
    <row r="25" spans="1:12" ht="15.6" customHeight="1">
      <c r="B25" s="31" t="s">
        <v>19</v>
      </c>
      <c r="D25" s="59"/>
      <c r="E25" s="60"/>
      <c r="F25" s="67"/>
      <c r="G25" s="68"/>
      <c r="H25" s="67"/>
      <c r="I25" s="68"/>
      <c r="J25" s="67"/>
      <c r="K25" s="68"/>
      <c r="L25" s="67"/>
    </row>
    <row r="26" spans="1:12" ht="15.6" customHeight="1">
      <c r="B26" s="69" t="s">
        <v>20</v>
      </c>
      <c r="D26" s="59" t="s">
        <v>21</v>
      </c>
      <c r="E26" s="60"/>
      <c r="F26" s="61">
        <v>209966</v>
      </c>
      <c r="G26" s="61"/>
      <c r="H26" s="61">
        <v>23085</v>
      </c>
      <c r="I26" s="62"/>
      <c r="J26" s="61">
        <v>209966</v>
      </c>
      <c r="K26" s="64"/>
      <c r="L26" s="61">
        <v>23085</v>
      </c>
    </row>
    <row r="27" spans="1:12" ht="15.6" customHeight="1">
      <c r="A27" s="58" t="s">
        <v>22</v>
      </c>
      <c r="D27" s="63"/>
      <c r="E27" s="60"/>
      <c r="F27" s="61">
        <v>547670</v>
      </c>
      <c r="G27" s="61"/>
      <c r="H27" s="61">
        <v>644644</v>
      </c>
      <c r="I27" s="62"/>
      <c r="J27" s="61">
        <v>547675</v>
      </c>
      <c r="K27" s="64"/>
      <c r="L27" s="61">
        <v>644279</v>
      </c>
    </row>
    <row r="28" spans="1:12" ht="15.6" customHeight="1">
      <c r="A28" s="58" t="s">
        <v>23</v>
      </c>
      <c r="D28" s="59"/>
      <c r="E28" s="60"/>
      <c r="F28" s="70">
        <v>5216</v>
      </c>
      <c r="G28" s="61"/>
      <c r="H28" s="70">
        <v>5718</v>
      </c>
      <c r="I28" s="62"/>
      <c r="J28" s="70">
        <v>5210</v>
      </c>
      <c r="K28" s="62"/>
      <c r="L28" s="70">
        <v>5706</v>
      </c>
    </row>
    <row r="29" spans="1:12" ht="6" customHeight="1">
      <c r="D29" s="59"/>
      <c r="E29" s="60"/>
      <c r="F29" s="71"/>
      <c r="G29" s="72"/>
      <c r="H29" s="71"/>
      <c r="I29" s="72"/>
      <c r="J29" s="71"/>
      <c r="K29" s="72"/>
      <c r="L29" s="71"/>
    </row>
    <row r="30" spans="1:12" ht="15.6" customHeight="1">
      <c r="A30" s="54" t="s">
        <v>24</v>
      </c>
      <c r="D30" s="59"/>
      <c r="E30" s="60"/>
      <c r="F30" s="73">
        <f>SUM(F17:F28)</f>
        <v>3611767</v>
      </c>
      <c r="G30" s="72"/>
      <c r="H30" s="73">
        <f>SUM(H17:H28)</f>
        <v>3470343</v>
      </c>
      <c r="I30" s="72"/>
      <c r="J30" s="73">
        <f>SUM(J17:J28)</f>
        <v>3584260</v>
      </c>
      <c r="K30" s="72"/>
      <c r="L30" s="73">
        <f>SUM(L17:L28)</f>
        <v>3416323</v>
      </c>
    </row>
    <row r="31" spans="1:12" ht="9" customHeight="1">
      <c r="A31" s="54"/>
      <c r="D31" s="59"/>
      <c r="E31" s="60"/>
      <c r="F31" s="71"/>
      <c r="G31" s="72"/>
      <c r="H31" s="71"/>
      <c r="I31" s="72"/>
      <c r="J31" s="71"/>
      <c r="K31" s="72"/>
      <c r="L31" s="71"/>
    </row>
    <row r="32" spans="1:12" ht="15.6" customHeight="1">
      <c r="A32" s="54" t="s">
        <v>25</v>
      </c>
      <c r="D32" s="59"/>
      <c r="E32" s="74"/>
      <c r="F32" s="75"/>
      <c r="G32" s="72"/>
      <c r="H32" s="75"/>
      <c r="I32" s="72"/>
      <c r="J32" s="75"/>
      <c r="K32" s="72"/>
      <c r="L32" s="75"/>
    </row>
    <row r="33" spans="1:12" ht="6" customHeight="1">
      <c r="A33" s="54"/>
      <c r="D33" s="59"/>
      <c r="E33" s="74"/>
      <c r="F33" s="75"/>
      <c r="G33" s="72"/>
      <c r="H33" s="75"/>
      <c r="I33" s="72"/>
      <c r="J33" s="75"/>
      <c r="K33" s="72"/>
      <c r="L33" s="75"/>
    </row>
    <row r="34" spans="1:12" ht="15.6" customHeight="1">
      <c r="A34" s="58" t="s">
        <v>17</v>
      </c>
      <c r="D34" s="59"/>
      <c r="E34" s="60"/>
      <c r="F34" s="67"/>
      <c r="G34" s="68"/>
      <c r="H34" s="67"/>
      <c r="I34" s="68"/>
      <c r="J34" s="67"/>
      <c r="K34" s="68"/>
      <c r="L34" s="67"/>
    </row>
    <row r="35" spans="1:12" ht="15.6" customHeight="1">
      <c r="B35" s="31" t="s">
        <v>18</v>
      </c>
      <c r="D35" s="59"/>
      <c r="E35" s="60"/>
      <c r="F35" s="67"/>
      <c r="G35" s="68"/>
      <c r="H35" s="67"/>
      <c r="I35" s="68"/>
      <c r="J35" s="67"/>
      <c r="K35" s="68"/>
      <c r="L35" s="67"/>
    </row>
    <row r="36" spans="1:12" ht="15.6" customHeight="1">
      <c r="B36" s="31" t="s">
        <v>26</v>
      </c>
      <c r="D36" s="59"/>
      <c r="E36" s="60"/>
      <c r="F36" s="67"/>
      <c r="G36" s="68"/>
      <c r="H36" s="67"/>
      <c r="I36" s="68"/>
      <c r="J36" s="67"/>
      <c r="K36" s="68"/>
      <c r="L36" s="67"/>
    </row>
    <row r="37" spans="1:12" ht="15.6" customHeight="1">
      <c r="B37" s="69" t="s">
        <v>20</v>
      </c>
      <c r="D37" s="76" t="s">
        <v>21</v>
      </c>
      <c r="E37" s="60"/>
      <c r="F37" s="77">
        <v>0</v>
      </c>
      <c r="G37" s="77"/>
      <c r="H37" s="78">
        <v>203481</v>
      </c>
      <c r="I37" s="79"/>
      <c r="J37" s="78">
        <v>0</v>
      </c>
      <c r="K37" s="79"/>
      <c r="L37" s="78">
        <v>203481</v>
      </c>
    </row>
    <row r="38" spans="1:12" ht="15.6" customHeight="1">
      <c r="A38" s="58" t="s">
        <v>27</v>
      </c>
      <c r="D38" s="59"/>
      <c r="E38" s="60"/>
      <c r="F38" s="67"/>
      <c r="G38" s="68"/>
      <c r="H38" s="78"/>
      <c r="I38" s="79"/>
      <c r="J38" s="78"/>
      <c r="K38" s="79"/>
      <c r="L38" s="78"/>
    </row>
    <row r="39" spans="1:12" ht="15.6" customHeight="1">
      <c r="B39" s="31" t="s">
        <v>18</v>
      </c>
      <c r="D39" s="59"/>
      <c r="E39" s="60"/>
      <c r="F39" s="67"/>
      <c r="G39" s="68"/>
      <c r="H39" s="78"/>
      <c r="I39" s="79"/>
      <c r="J39" s="78"/>
      <c r="K39" s="79"/>
      <c r="L39" s="78"/>
    </row>
    <row r="40" spans="1:12" ht="15.6" customHeight="1">
      <c r="B40" s="31" t="s">
        <v>26</v>
      </c>
      <c r="D40" s="59"/>
      <c r="E40" s="60"/>
      <c r="F40" s="67"/>
      <c r="G40" s="68"/>
    </row>
    <row r="41" spans="1:12" ht="15.6" customHeight="1">
      <c r="B41" s="69" t="s">
        <v>28</v>
      </c>
      <c r="D41" s="76" t="s">
        <v>21</v>
      </c>
      <c r="E41" s="60"/>
      <c r="F41" s="77">
        <v>86131</v>
      </c>
      <c r="G41" s="77"/>
      <c r="H41" s="78">
        <v>82659</v>
      </c>
      <c r="I41" s="80"/>
      <c r="J41" s="78">
        <v>86131</v>
      </c>
      <c r="K41" s="79"/>
      <c r="L41" s="78">
        <v>82659</v>
      </c>
    </row>
    <row r="42" spans="1:12" ht="15.6" customHeight="1">
      <c r="A42" s="58" t="s">
        <v>29</v>
      </c>
      <c r="D42" s="59">
        <v>11</v>
      </c>
      <c r="E42" s="74"/>
      <c r="F42" s="81">
        <v>0</v>
      </c>
      <c r="G42" s="72"/>
      <c r="H42" s="82">
        <v>0</v>
      </c>
      <c r="I42" s="80"/>
      <c r="J42" s="82">
        <v>10050</v>
      </c>
      <c r="K42" s="80"/>
      <c r="L42" s="82">
        <v>10050</v>
      </c>
    </row>
    <row r="43" spans="1:12" ht="15.6" customHeight="1">
      <c r="A43" s="58" t="s">
        <v>30</v>
      </c>
      <c r="D43" s="59"/>
      <c r="E43" s="74"/>
      <c r="F43" s="61">
        <v>9021</v>
      </c>
      <c r="G43" s="61"/>
      <c r="H43" s="82">
        <v>9021</v>
      </c>
      <c r="I43" s="80"/>
      <c r="J43" s="82">
        <v>9022</v>
      </c>
      <c r="K43" s="80"/>
      <c r="L43" s="82">
        <v>9023</v>
      </c>
    </row>
    <row r="44" spans="1:12" ht="15.6" customHeight="1">
      <c r="A44" s="58" t="s">
        <v>31</v>
      </c>
      <c r="D44" s="59">
        <v>12</v>
      </c>
      <c r="E44" s="74"/>
      <c r="F44" s="61">
        <v>1335896</v>
      </c>
      <c r="G44" s="61"/>
      <c r="H44" s="82">
        <v>1386026</v>
      </c>
      <c r="I44" s="80"/>
      <c r="J44" s="82">
        <v>1315043</v>
      </c>
      <c r="K44" s="80"/>
      <c r="L44" s="82">
        <v>1362440</v>
      </c>
    </row>
    <row r="45" spans="1:12" ht="15.6" customHeight="1">
      <c r="A45" s="58" t="s">
        <v>32</v>
      </c>
      <c r="D45" s="59"/>
      <c r="E45" s="74"/>
      <c r="F45" s="61">
        <v>135</v>
      </c>
      <c r="G45" s="61"/>
      <c r="H45" s="82">
        <v>225</v>
      </c>
      <c r="I45" s="80"/>
      <c r="J45" s="82">
        <v>135</v>
      </c>
      <c r="K45" s="80"/>
      <c r="L45" s="82">
        <v>225</v>
      </c>
    </row>
    <row r="46" spans="1:12" ht="15.6" customHeight="1">
      <c r="A46" s="58" t="s">
        <v>33</v>
      </c>
      <c r="D46" s="59">
        <v>13</v>
      </c>
      <c r="E46" s="74"/>
      <c r="F46" s="61">
        <v>28882</v>
      </c>
      <c r="G46" s="61"/>
      <c r="H46" s="82">
        <v>31399</v>
      </c>
      <c r="I46" s="80"/>
      <c r="J46" s="82">
        <v>23217</v>
      </c>
      <c r="K46" s="80"/>
      <c r="L46" s="82">
        <v>25161</v>
      </c>
    </row>
    <row r="47" spans="1:12" ht="15.6" customHeight="1">
      <c r="A47" s="58" t="s">
        <v>34</v>
      </c>
      <c r="D47" s="59"/>
      <c r="E47" s="74"/>
      <c r="F47" s="61">
        <v>77325</v>
      </c>
      <c r="G47" s="61"/>
      <c r="H47" s="82">
        <v>77526</v>
      </c>
      <c r="I47" s="80"/>
      <c r="J47" s="82">
        <v>71363</v>
      </c>
      <c r="K47" s="80"/>
      <c r="L47" s="82">
        <v>71691</v>
      </c>
    </row>
    <row r="48" spans="1:12" ht="15.6" customHeight="1">
      <c r="A48" s="58" t="s">
        <v>35</v>
      </c>
      <c r="D48" s="59"/>
      <c r="E48" s="74"/>
      <c r="F48" s="70">
        <v>51858</v>
      </c>
      <c r="G48" s="61"/>
      <c r="H48" s="83">
        <v>50719</v>
      </c>
      <c r="I48" s="80"/>
      <c r="J48" s="83">
        <v>51828</v>
      </c>
      <c r="K48" s="80"/>
      <c r="L48" s="83">
        <v>50659</v>
      </c>
    </row>
    <row r="49" spans="1:12" ht="6" customHeight="1">
      <c r="D49" s="59"/>
      <c r="E49" s="74"/>
      <c r="F49" s="71"/>
      <c r="G49" s="72"/>
      <c r="H49" s="71"/>
      <c r="I49" s="72"/>
      <c r="J49" s="71"/>
      <c r="K49" s="72"/>
      <c r="L49" s="71"/>
    </row>
    <row r="50" spans="1:12" ht="15.6" customHeight="1">
      <c r="A50" s="54" t="s">
        <v>36</v>
      </c>
      <c r="D50" s="59"/>
      <c r="E50" s="74"/>
      <c r="F50" s="73">
        <f>SUM(F34:F48)</f>
        <v>1589248</v>
      </c>
      <c r="G50" s="72"/>
      <c r="H50" s="73">
        <f>SUM(H34:H48)</f>
        <v>1841056</v>
      </c>
      <c r="I50" s="72"/>
      <c r="J50" s="73">
        <f>SUM(J34:J48)</f>
        <v>1566789</v>
      </c>
      <c r="K50" s="72"/>
      <c r="L50" s="73">
        <f>SUM(L34:L48)</f>
        <v>1815389</v>
      </c>
    </row>
    <row r="51" spans="1:12" ht="6" customHeight="1">
      <c r="A51" s="54"/>
      <c r="D51" s="59"/>
      <c r="E51" s="74"/>
      <c r="F51" s="71"/>
      <c r="G51" s="72"/>
      <c r="H51" s="71"/>
      <c r="I51" s="72"/>
      <c r="J51" s="71"/>
      <c r="K51" s="72"/>
      <c r="L51" s="71"/>
    </row>
    <row r="52" spans="1:12" ht="15.6" customHeight="1" thickBot="1">
      <c r="A52" s="54" t="s">
        <v>37</v>
      </c>
      <c r="D52" s="59"/>
      <c r="E52" s="60"/>
      <c r="F52" s="84">
        <f>F30+F50</f>
        <v>5201015</v>
      </c>
      <c r="G52" s="72"/>
      <c r="H52" s="84">
        <f>H30+H50</f>
        <v>5311399</v>
      </c>
      <c r="I52" s="72"/>
      <c r="J52" s="84">
        <f>J30+J50</f>
        <v>5151049</v>
      </c>
      <c r="K52" s="72"/>
      <c r="L52" s="84">
        <f>L30+L50</f>
        <v>5231712</v>
      </c>
    </row>
    <row r="53" spans="1:12" ht="15.6" customHeight="1" thickTop="1">
      <c r="A53" s="54"/>
      <c r="D53" s="59"/>
      <c r="E53" s="60"/>
      <c r="F53" s="71"/>
      <c r="G53" s="72"/>
      <c r="H53" s="71"/>
      <c r="I53" s="72"/>
      <c r="J53" s="71"/>
      <c r="K53" s="72"/>
      <c r="L53" s="71"/>
    </row>
    <row r="54" spans="1:12" ht="15.6" customHeight="1">
      <c r="A54" s="54"/>
      <c r="D54" s="59"/>
      <c r="E54" s="60"/>
      <c r="F54" s="71"/>
      <c r="G54" s="72"/>
      <c r="H54" s="71"/>
      <c r="I54" s="72"/>
      <c r="J54" s="71"/>
      <c r="K54" s="72"/>
      <c r="L54" s="71"/>
    </row>
    <row r="55" spans="1:12" ht="13.5" customHeight="1">
      <c r="A55" s="54"/>
      <c r="D55" s="59"/>
      <c r="E55" s="60"/>
      <c r="F55" s="71"/>
      <c r="G55" s="72"/>
      <c r="H55" s="71"/>
      <c r="I55" s="72"/>
      <c r="J55" s="71"/>
      <c r="K55" s="72"/>
      <c r="L55" s="71"/>
    </row>
    <row r="56" spans="1:12" ht="16.149999999999999" customHeight="1">
      <c r="A56" s="203" t="s">
        <v>38</v>
      </c>
      <c r="B56" s="203"/>
      <c r="C56" s="203"/>
      <c r="D56" s="203"/>
      <c r="E56" s="203"/>
      <c r="F56" s="203"/>
      <c r="G56" s="203"/>
      <c r="H56" s="203"/>
      <c r="I56" s="203"/>
      <c r="J56" s="203"/>
      <c r="K56" s="203"/>
      <c r="L56" s="203"/>
    </row>
    <row r="57" spans="1:12" ht="16.149999999999999" customHeight="1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</row>
    <row r="58" spans="1:12" ht="22.15" customHeight="1">
      <c r="A58" s="200" t="s">
        <v>39</v>
      </c>
      <c r="B58" s="200"/>
      <c r="C58" s="200"/>
      <c r="D58" s="200"/>
      <c r="E58" s="200"/>
      <c r="F58" s="200"/>
      <c r="G58" s="200"/>
      <c r="H58" s="200"/>
      <c r="I58" s="200"/>
      <c r="J58" s="200"/>
      <c r="K58" s="200"/>
      <c r="L58" s="200"/>
    </row>
    <row r="59" spans="1:12" ht="16.5" customHeight="1">
      <c r="A59" s="27" t="s">
        <v>0</v>
      </c>
      <c r="B59" s="28"/>
      <c r="C59" s="28"/>
      <c r="E59" s="28"/>
      <c r="F59" s="30"/>
      <c r="G59" s="28"/>
      <c r="H59" s="30"/>
      <c r="I59" s="28"/>
      <c r="J59" s="30"/>
      <c r="K59" s="28"/>
      <c r="L59" s="30"/>
    </row>
    <row r="60" spans="1:12" ht="16.5" customHeight="1">
      <c r="A60" s="27" t="s">
        <v>40</v>
      </c>
      <c r="B60" s="28"/>
      <c r="C60" s="28"/>
      <c r="E60" s="28"/>
      <c r="F60" s="30"/>
      <c r="G60" s="28"/>
      <c r="H60" s="30"/>
      <c r="I60" s="28"/>
      <c r="J60" s="30"/>
      <c r="K60" s="28"/>
      <c r="L60" s="30"/>
    </row>
    <row r="61" spans="1:12" ht="16.5" customHeight="1">
      <c r="A61" s="32" t="str">
        <f>+A3</f>
        <v>As at 31 March 2026</v>
      </c>
      <c r="B61" s="33"/>
      <c r="C61" s="33"/>
      <c r="D61" s="34"/>
      <c r="E61" s="33"/>
      <c r="F61" s="35"/>
      <c r="G61" s="33"/>
      <c r="H61" s="35"/>
      <c r="I61" s="33"/>
      <c r="J61" s="35"/>
      <c r="K61" s="33"/>
      <c r="L61" s="35"/>
    </row>
    <row r="62" spans="1:12" ht="16.5" customHeight="1">
      <c r="A62" s="27"/>
      <c r="B62" s="28"/>
      <c r="C62" s="28"/>
      <c r="E62" s="28"/>
      <c r="F62" s="30"/>
      <c r="G62" s="28"/>
      <c r="H62" s="30"/>
      <c r="I62" s="28"/>
      <c r="J62" s="30"/>
      <c r="K62" s="28"/>
      <c r="L62" s="30"/>
    </row>
    <row r="63" spans="1:12" ht="16.5" customHeight="1">
      <c r="A63" s="27"/>
      <c r="B63" s="28"/>
      <c r="C63" s="28"/>
      <c r="E63" s="28"/>
      <c r="F63" s="30"/>
      <c r="G63" s="28"/>
      <c r="H63" s="30"/>
      <c r="I63" s="28"/>
      <c r="J63" s="30"/>
      <c r="K63" s="28"/>
      <c r="L63" s="30"/>
    </row>
    <row r="64" spans="1:12" s="40" customFormat="1" ht="16.5" customHeight="1">
      <c r="A64" s="36"/>
      <c r="B64" s="37"/>
      <c r="C64" s="37"/>
      <c r="D64" s="38"/>
      <c r="E64" s="37"/>
      <c r="F64" s="87"/>
      <c r="G64" s="39" t="s">
        <v>2</v>
      </c>
      <c r="H64" s="87"/>
      <c r="I64" s="37"/>
      <c r="J64" s="87"/>
      <c r="K64" s="39" t="s">
        <v>3</v>
      </c>
      <c r="L64" s="87"/>
    </row>
    <row r="65" spans="1:12" s="40" customFormat="1" ht="16.5" customHeight="1">
      <c r="A65" s="36"/>
      <c r="B65" s="37"/>
      <c r="C65" s="37"/>
      <c r="D65" s="38"/>
      <c r="E65" s="37"/>
      <c r="F65" s="88"/>
      <c r="G65" s="41" t="s">
        <v>4</v>
      </c>
      <c r="H65" s="88"/>
      <c r="I65" s="42"/>
      <c r="J65" s="89"/>
      <c r="K65" s="41" t="s">
        <v>4</v>
      </c>
      <c r="L65" s="89"/>
    </row>
    <row r="66" spans="1:12" s="40" customFormat="1" ht="16.5" customHeight="1">
      <c r="A66" s="36"/>
      <c r="B66" s="37"/>
      <c r="C66" s="37"/>
      <c r="D66" s="38"/>
      <c r="E66" s="37"/>
      <c r="F66" s="43" t="s">
        <v>5</v>
      </c>
      <c r="G66" s="39"/>
      <c r="H66" s="43" t="s">
        <v>6</v>
      </c>
      <c r="I66" s="42"/>
      <c r="J66" s="43" t="s">
        <v>5</v>
      </c>
      <c r="K66" s="39"/>
      <c r="L66" s="43" t="s">
        <v>6</v>
      </c>
    </row>
    <row r="67" spans="1:12" s="40" customFormat="1" ht="16.5" customHeight="1">
      <c r="A67" s="36"/>
      <c r="B67" s="37"/>
      <c r="C67" s="37"/>
      <c r="D67" s="38"/>
      <c r="E67" s="37"/>
      <c r="F67" s="44" t="s">
        <v>184</v>
      </c>
      <c r="G67" s="39"/>
      <c r="H67" s="43" t="s">
        <v>7</v>
      </c>
      <c r="I67" s="42"/>
      <c r="J67" s="44" t="s">
        <v>184</v>
      </c>
      <c r="K67" s="39"/>
      <c r="L67" s="43" t="s">
        <v>7</v>
      </c>
    </row>
    <row r="68" spans="1:12" s="40" customFormat="1" ht="16.5" customHeight="1">
      <c r="A68" s="36"/>
      <c r="B68" s="90"/>
      <c r="C68" s="90"/>
      <c r="D68" s="46"/>
      <c r="E68" s="45"/>
      <c r="F68" s="47" t="s">
        <v>188</v>
      </c>
      <c r="G68" s="48"/>
      <c r="H68" s="47" t="s">
        <v>8</v>
      </c>
      <c r="I68" s="48"/>
      <c r="J68" s="47" t="s">
        <v>188</v>
      </c>
      <c r="K68" s="48"/>
      <c r="L68" s="47" t="s">
        <v>8</v>
      </c>
    </row>
    <row r="69" spans="1:12" s="40" customFormat="1" ht="16.5" customHeight="1">
      <c r="A69" s="36"/>
      <c r="B69" s="90"/>
      <c r="C69" s="90"/>
      <c r="D69" s="50" t="s">
        <v>9</v>
      </c>
      <c r="E69" s="48"/>
      <c r="F69" s="51" t="s">
        <v>10</v>
      </c>
      <c r="G69" s="48"/>
      <c r="H69" s="51" t="s">
        <v>10</v>
      </c>
      <c r="I69" s="48"/>
      <c r="J69" s="51" t="s">
        <v>10</v>
      </c>
      <c r="K69" s="48"/>
      <c r="L69" s="51" t="s">
        <v>10</v>
      </c>
    </row>
    <row r="70" spans="1:12" s="40" customFormat="1" ht="16.5" customHeight="1">
      <c r="A70" s="36"/>
      <c r="B70" s="90"/>
      <c r="C70" s="90"/>
      <c r="D70" s="52"/>
      <c r="E70" s="48"/>
      <c r="F70" s="53"/>
      <c r="G70" s="48"/>
      <c r="H70" s="53"/>
      <c r="I70" s="48"/>
      <c r="J70" s="53"/>
      <c r="K70" s="48"/>
      <c r="L70" s="53"/>
    </row>
    <row r="71" spans="1:12" ht="16.5" customHeight="1">
      <c r="A71" s="54" t="s">
        <v>41</v>
      </c>
      <c r="B71" s="55"/>
      <c r="G71" s="57"/>
      <c r="I71" s="57"/>
      <c r="K71" s="57"/>
    </row>
    <row r="72" spans="1:12" ht="6" customHeight="1">
      <c r="A72" s="54"/>
      <c r="B72" s="55"/>
      <c r="G72" s="57"/>
      <c r="I72" s="57"/>
      <c r="K72" s="57"/>
    </row>
    <row r="73" spans="1:12" ht="16.5" customHeight="1">
      <c r="A73" s="54" t="s">
        <v>42</v>
      </c>
    </row>
    <row r="74" spans="1:12" ht="6" customHeight="1">
      <c r="D74" s="59"/>
      <c r="E74" s="60"/>
      <c r="F74" s="81"/>
      <c r="G74" s="91"/>
      <c r="H74" s="81"/>
      <c r="I74" s="92"/>
      <c r="J74" s="71"/>
      <c r="K74" s="92"/>
      <c r="L74" s="71"/>
    </row>
    <row r="75" spans="1:12" ht="16.5" customHeight="1">
      <c r="A75" s="58" t="s">
        <v>43</v>
      </c>
      <c r="D75" s="76">
        <v>14</v>
      </c>
      <c r="E75" s="60"/>
      <c r="F75" s="61">
        <v>636329</v>
      </c>
      <c r="G75" s="61"/>
      <c r="H75" s="56">
        <v>792135</v>
      </c>
      <c r="I75" s="62"/>
      <c r="J75" s="61">
        <v>633397</v>
      </c>
      <c r="K75" s="62"/>
      <c r="L75" s="56">
        <v>778300</v>
      </c>
    </row>
    <row r="76" spans="1:12" ht="16.5" customHeight="1">
      <c r="A76" s="65" t="s">
        <v>169</v>
      </c>
      <c r="D76" s="76"/>
      <c r="E76" s="60"/>
      <c r="F76" s="61"/>
      <c r="G76" s="61"/>
      <c r="I76" s="62"/>
      <c r="J76" s="61"/>
      <c r="K76" s="62"/>
    </row>
    <row r="77" spans="1:12" ht="16.5" customHeight="1">
      <c r="B77" s="66" t="s">
        <v>170</v>
      </c>
      <c r="D77" s="76">
        <v>7</v>
      </c>
      <c r="E77" s="60"/>
      <c r="F77" s="61">
        <v>4140</v>
      </c>
      <c r="G77" s="61"/>
      <c r="H77" s="56">
        <v>1939</v>
      </c>
      <c r="I77" s="62"/>
      <c r="J77" s="61">
        <v>4140</v>
      </c>
      <c r="K77" s="62"/>
      <c r="L77" s="56">
        <v>1939</v>
      </c>
    </row>
    <row r="78" spans="1:12" ht="16.5" customHeight="1">
      <c r="A78" s="58" t="s">
        <v>44</v>
      </c>
      <c r="D78" s="63"/>
      <c r="E78" s="60"/>
      <c r="F78" s="61">
        <v>32609</v>
      </c>
      <c r="G78" s="61"/>
      <c r="H78" s="56">
        <v>26293</v>
      </c>
      <c r="I78" s="62"/>
      <c r="J78" s="61">
        <v>31077</v>
      </c>
      <c r="K78" s="62"/>
      <c r="L78" s="56">
        <v>24972</v>
      </c>
    </row>
    <row r="79" spans="1:12" ht="16.5" customHeight="1">
      <c r="A79" s="58" t="s">
        <v>45</v>
      </c>
      <c r="D79" s="59"/>
      <c r="E79" s="60"/>
      <c r="F79" s="61">
        <v>0</v>
      </c>
      <c r="G79" s="61"/>
      <c r="H79" s="56">
        <v>217</v>
      </c>
      <c r="I79" s="62"/>
      <c r="J79" s="61">
        <v>0</v>
      </c>
      <c r="K79" s="62"/>
      <c r="L79" s="56">
        <v>217</v>
      </c>
    </row>
    <row r="80" spans="1:12" ht="16.5" customHeight="1">
      <c r="A80" s="58" t="s">
        <v>46</v>
      </c>
      <c r="D80" s="59"/>
      <c r="E80" s="60"/>
      <c r="F80" s="70">
        <v>628</v>
      </c>
      <c r="G80" s="61"/>
      <c r="H80" s="93">
        <v>664</v>
      </c>
      <c r="I80" s="62"/>
      <c r="J80" s="70">
        <v>0</v>
      </c>
      <c r="K80" s="62"/>
      <c r="L80" s="93">
        <v>0</v>
      </c>
    </row>
    <row r="81" spans="1:12" ht="6" customHeight="1">
      <c r="D81" s="59"/>
      <c r="E81" s="60"/>
      <c r="F81" s="71"/>
      <c r="G81" s="72"/>
      <c r="H81" s="71"/>
      <c r="I81" s="72"/>
      <c r="J81" s="71"/>
      <c r="K81" s="72"/>
      <c r="L81" s="71"/>
    </row>
    <row r="82" spans="1:12" ht="16.5" customHeight="1">
      <c r="A82" s="54" t="s">
        <v>47</v>
      </c>
      <c r="D82" s="59"/>
      <c r="E82" s="60"/>
      <c r="F82" s="73">
        <f>SUM(F75:F81)</f>
        <v>673706</v>
      </c>
      <c r="G82" s="72"/>
      <c r="H82" s="73">
        <f>SUM(H75:H81)</f>
        <v>821248</v>
      </c>
      <c r="I82" s="72"/>
      <c r="J82" s="73">
        <f>SUM(J75:J81)</f>
        <v>668614</v>
      </c>
      <c r="K82" s="72"/>
      <c r="L82" s="73">
        <f>SUM(L75:L81)</f>
        <v>805428</v>
      </c>
    </row>
    <row r="83" spans="1:12" ht="16.5" customHeight="1">
      <c r="A83" s="54"/>
      <c r="D83" s="59"/>
      <c r="E83" s="60"/>
      <c r="F83" s="71"/>
      <c r="G83" s="72"/>
      <c r="H83" s="71"/>
      <c r="I83" s="72"/>
      <c r="J83" s="71"/>
      <c r="K83" s="72"/>
      <c r="L83" s="71"/>
    </row>
    <row r="84" spans="1:12" ht="16.5" customHeight="1">
      <c r="A84" s="54" t="s">
        <v>48</v>
      </c>
      <c r="D84" s="59"/>
      <c r="E84" s="60"/>
      <c r="F84" s="71"/>
      <c r="G84" s="72"/>
      <c r="H84" s="71"/>
      <c r="I84" s="72"/>
      <c r="J84" s="71"/>
      <c r="K84" s="72"/>
      <c r="L84" s="71"/>
    </row>
    <row r="85" spans="1:12" ht="6" customHeight="1">
      <c r="A85" s="54"/>
      <c r="D85" s="59"/>
      <c r="E85" s="60"/>
      <c r="F85" s="71"/>
      <c r="G85" s="72"/>
      <c r="H85" s="71"/>
      <c r="I85" s="72"/>
      <c r="J85" s="71"/>
      <c r="K85" s="72"/>
      <c r="L85" s="71"/>
    </row>
    <row r="86" spans="1:12" ht="16.5" customHeight="1">
      <c r="A86" s="94" t="s">
        <v>213</v>
      </c>
      <c r="D86" s="59">
        <v>15</v>
      </c>
      <c r="E86" s="60"/>
      <c r="F86" s="61">
        <v>342925</v>
      </c>
      <c r="G86" s="61"/>
      <c r="H86" s="61">
        <v>353788</v>
      </c>
      <c r="I86" s="61"/>
      <c r="J86" s="61">
        <v>313107</v>
      </c>
      <c r="K86" s="61"/>
      <c r="L86" s="61">
        <v>324607</v>
      </c>
    </row>
    <row r="87" spans="1:12" ht="16.5" customHeight="1">
      <c r="A87" s="95" t="s">
        <v>49</v>
      </c>
      <c r="D87" s="59"/>
      <c r="E87" s="60"/>
      <c r="F87" s="70">
        <v>841</v>
      </c>
      <c r="G87" s="61"/>
      <c r="H87" s="70">
        <v>856</v>
      </c>
      <c r="I87" s="61"/>
      <c r="J87" s="70">
        <v>841</v>
      </c>
      <c r="K87" s="61"/>
      <c r="L87" s="70">
        <v>856</v>
      </c>
    </row>
    <row r="88" spans="1:12" ht="6" customHeight="1">
      <c r="A88" s="95"/>
      <c r="D88" s="59"/>
      <c r="E88" s="60"/>
      <c r="F88" s="71"/>
      <c r="G88" s="72"/>
      <c r="H88" s="71"/>
      <c r="I88" s="72"/>
      <c r="J88" s="71"/>
      <c r="K88" s="72"/>
      <c r="L88" s="71"/>
    </row>
    <row r="89" spans="1:12" ht="16.5" customHeight="1">
      <c r="A89" s="54" t="s">
        <v>50</v>
      </c>
      <c r="D89" s="59"/>
      <c r="E89" s="60"/>
      <c r="F89" s="73">
        <f>SUM(F86:F88)</f>
        <v>343766</v>
      </c>
      <c r="G89" s="72"/>
      <c r="H89" s="73">
        <f>SUM(H86:H88)</f>
        <v>354644</v>
      </c>
      <c r="I89" s="72"/>
      <c r="J89" s="73">
        <f>SUM(J86:J88)</f>
        <v>313948</v>
      </c>
      <c r="K89" s="72"/>
      <c r="L89" s="73">
        <f>SUM(L86:L88)</f>
        <v>325463</v>
      </c>
    </row>
    <row r="90" spans="1:12" ht="6" customHeight="1">
      <c r="A90" s="54"/>
      <c r="D90" s="59"/>
      <c r="E90" s="60"/>
      <c r="F90" s="71"/>
      <c r="G90" s="72"/>
      <c r="H90" s="71"/>
      <c r="I90" s="72"/>
      <c r="J90" s="71"/>
      <c r="K90" s="72"/>
      <c r="L90" s="71"/>
    </row>
    <row r="91" spans="1:12" ht="16.5" customHeight="1">
      <c r="A91" s="54" t="s">
        <v>51</v>
      </c>
      <c r="D91" s="59"/>
      <c r="E91" s="60"/>
      <c r="F91" s="73">
        <f>F82+F89</f>
        <v>1017472</v>
      </c>
      <c r="G91" s="72"/>
      <c r="H91" s="73">
        <f>H82+H89</f>
        <v>1175892</v>
      </c>
      <c r="I91" s="72"/>
      <c r="J91" s="73">
        <f>J82+J89</f>
        <v>982562</v>
      </c>
      <c r="K91" s="72"/>
      <c r="L91" s="73">
        <f>L82+L89</f>
        <v>1130891</v>
      </c>
    </row>
    <row r="92" spans="1:12" ht="16.5" customHeight="1">
      <c r="A92" s="27"/>
      <c r="D92" s="38"/>
      <c r="E92" s="40"/>
      <c r="F92" s="85"/>
      <c r="G92" s="86"/>
      <c r="H92" s="85"/>
      <c r="I92" s="86"/>
      <c r="J92" s="85"/>
      <c r="K92" s="86"/>
      <c r="L92" s="85"/>
    </row>
    <row r="93" spans="1:12" ht="16.5" customHeight="1">
      <c r="A93" s="27"/>
      <c r="D93" s="38"/>
      <c r="E93" s="40"/>
      <c r="F93" s="85"/>
      <c r="G93" s="86"/>
      <c r="H93" s="85"/>
      <c r="I93" s="86"/>
      <c r="J93" s="85"/>
      <c r="K93" s="86"/>
      <c r="L93" s="85"/>
    </row>
    <row r="94" spans="1:12" ht="16.5" customHeight="1">
      <c r="A94" s="27"/>
      <c r="D94" s="38"/>
      <c r="E94" s="40"/>
      <c r="F94" s="85"/>
      <c r="G94" s="86"/>
      <c r="H94" s="85"/>
      <c r="I94" s="86"/>
      <c r="J94" s="85"/>
      <c r="K94" s="86"/>
      <c r="L94" s="85"/>
    </row>
    <row r="95" spans="1:12" ht="16.5" customHeight="1">
      <c r="A95" s="27"/>
      <c r="D95" s="38"/>
      <c r="E95" s="40"/>
      <c r="F95" s="85"/>
      <c r="G95" s="86"/>
      <c r="H95" s="85"/>
      <c r="I95" s="86"/>
      <c r="J95" s="85"/>
      <c r="K95" s="86"/>
      <c r="L95" s="85"/>
    </row>
    <row r="96" spans="1:12" ht="16.5" customHeight="1">
      <c r="A96" s="27"/>
      <c r="D96" s="38"/>
      <c r="E96" s="40"/>
      <c r="F96" s="85"/>
      <c r="G96" s="86"/>
      <c r="H96" s="85"/>
      <c r="I96" s="86"/>
      <c r="J96" s="85"/>
      <c r="K96" s="86"/>
      <c r="L96" s="85"/>
    </row>
    <row r="97" spans="1:12" ht="16.5" customHeight="1">
      <c r="A97" s="27"/>
      <c r="D97" s="38"/>
      <c r="E97" s="40"/>
      <c r="F97" s="85"/>
      <c r="G97" s="86"/>
      <c r="H97" s="85"/>
      <c r="I97" s="86"/>
      <c r="J97" s="85"/>
      <c r="K97" s="86"/>
      <c r="L97" s="85"/>
    </row>
    <row r="98" spans="1:12" ht="16.5" customHeight="1">
      <c r="A98" s="27"/>
      <c r="D98" s="38"/>
      <c r="E98" s="40"/>
      <c r="F98" s="85"/>
      <c r="G98" s="86"/>
      <c r="H98" s="85"/>
      <c r="I98" s="86"/>
      <c r="J98" s="85"/>
      <c r="K98" s="86"/>
      <c r="L98" s="85"/>
    </row>
    <row r="99" spans="1:12" ht="16.5" customHeight="1">
      <c r="A99" s="27"/>
      <c r="D99" s="38"/>
      <c r="E99" s="40"/>
      <c r="F99" s="85"/>
      <c r="G99" s="86"/>
      <c r="H99" s="85"/>
      <c r="I99" s="86"/>
      <c r="J99" s="85"/>
      <c r="K99" s="86"/>
      <c r="L99" s="85"/>
    </row>
    <row r="100" spans="1:12" ht="16.5" customHeight="1">
      <c r="A100" s="27"/>
      <c r="D100" s="38"/>
      <c r="E100" s="40"/>
      <c r="F100" s="85"/>
      <c r="G100" s="86"/>
      <c r="H100" s="85"/>
      <c r="I100" s="86"/>
      <c r="J100" s="85"/>
      <c r="K100" s="86"/>
      <c r="L100" s="85"/>
    </row>
    <row r="101" spans="1:12" ht="16.5" customHeight="1">
      <c r="A101" s="27"/>
      <c r="D101" s="38"/>
      <c r="E101" s="40"/>
      <c r="F101" s="85"/>
      <c r="G101" s="86"/>
      <c r="H101" s="85"/>
      <c r="I101" s="86"/>
      <c r="J101" s="85"/>
      <c r="K101" s="86"/>
      <c r="L101" s="85"/>
    </row>
    <row r="102" spans="1:12" ht="16.5" customHeight="1">
      <c r="A102" s="27"/>
      <c r="D102" s="38"/>
      <c r="E102" s="40"/>
      <c r="F102" s="85"/>
      <c r="G102" s="86"/>
      <c r="H102" s="85"/>
      <c r="I102" s="86"/>
      <c r="J102" s="85"/>
      <c r="K102" s="86"/>
      <c r="L102" s="85"/>
    </row>
    <row r="103" spans="1:12" ht="16.5" customHeight="1">
      <c r="A103" s="27"/>
      <c r="D103" s="38"/>
      <c r="E103" s="40"/>
      <c r="F103" s="85"/>
      <c r="G103" s="86"/>
      <c r="H103" s="85"/>
      <c r="I103" s="86"/>
      <c r="J103" s="85"/>
      <c r="K103" s="86"/>
      <c r="L103" s="85"/>
    </row>
    <row r="104" spans="1:12" ht="16.5" customHeight="1">
      <c r="A104" s="27"/>
      <c r="D104" s="38"/>
      <c r="E104" s="40"/>
      <c r="F104" s="85"/>
      <c r="G104" s="86"/>
      <c r="H104" s="85"/>
      <c r="I104" s="86"/>
      <c r="J104" s="85"/>
      <c r="K104" s="86"/>
      <c r="L104" s="85"/>
    </row>
    <row r="105" spans="1:12" ht="16.5" customHeight="1">
      <c r="A105" s="27"/>
      <c r="D105" s="38"/>
      <c r="E105" s="40"/>
      <c r="F105" s="85"/>
      <c r="G105" s="86"/>
      <c r="H105" s="85"/>
      <c r="I105" s="86"/>
      <c r="J105" s="85"/>
      <c r="K105" s="86"/>
      <c r="L105" s="85"/>
    </row>
    <row r="106" spans="1:12" ht="16.5" customHeight="1">
      <c r="A106" s="27"/>
      <c r="D106" s="38"/>
      <c r="E106" s="40"/>
      <c r="F106" s="85"/>
      <c r="G106" s="86"/>
      <c r="H106" s="85"/>
      <c r="I106" s="86"/>
      <c r="J106" s="85"/>
      <c r="K106" s="86"/>
      <c r="L106" s="85"/>
    </row>
    <row r="107" spans="1:12" ht="16.5" customHeight="1">
      <c r="A107" s="27"/>
      <c r="D107" s="38"/>
      <c r="E107" s="40"/>
      <c r="F107" s="85"/>
      <c r="G107" s="86"/>
      <c r="H107" s="85"/>
      <c r="I107" s="86"/>
      <c r="J107" s="85"/>
      <c r="K107" s="86"/>
      <c r="L107" s="85"/>
    </row>
    <row r="108" spans="1:12" ht="15" customHeight="1">
      <c r="A108" s="27"/>
      <c r="D108" s="38"/>
      <c r="E108" s="40"/>
      <c r="F108" s="85"/>
      <c r="G108" s="86"/>
      <c r="H108" s="85"/>
      <c r="I108" s="86"/>
      <c r="J108" s="85"/>
      <c r="K108" s="86"/>
      <c r="L108" s="85"/>
    </row>
    <row r="109" spans="1:12" ht="16.5" customHeight="1">
      <c r="A109" s="27"/>
      <c r="D109" s="38"/>
      <c r="E109" s="40"/>
      <c r="F109" s="85"/>
      <c r="G109" s="86"/>
      <c r="H109" s="85"/>
      <c r="I109" s="86"/>
      <c r="J109" s="85"/>
      <c r="K109" s="86"/>
      <c r="L109" s="85"/>
    </row>
    <row r="110" spans="1:12" ht="15.75" customHeight="1">
      <c r="A110" s="27"/>
      <c r="D110" s="38"/>
      <c r="E110" s="40"/>
      <c r="F110" s="85"/>
      <c r="G110" s="86"/>
      <c r="H110" s="85"/>
      <c r="I110" s="86"/>
      <c r="J110" s="85"/>
      <c r="K110" s="86"/>
      <c r="L110" s="85"/>
    </row>
    <row r="111" spans="1:12" ht="20.25" customHeight="1">
      <c r="A111" s="27"/>
      <c r="D111" s="38"/>
      <c r="E111" s="40"/>
      <c r="F111" s="85"/>
      <c r="G111" s="86"/>
      <c r="H111" s="85"/>
      <c r="I111" s="86"/>
      <c r="J111" s="85"/>
      <c r="K111" s="86"/>
      <c r="L111" s="85"/>
    </row>
    <row r="112" spans="1:12" ht="22.35" customHeight="1">
      <c r="A112" s="199" t="s">
        <v>39</v>
      </c>
      <c r="B112" s="199"/>
      <c r="C112" s="199"/>
      <c r="D112" s="199"/>
      <c r="E112" s="199"/>
      <c r="F112" s="199"/>
      <c r="G112" s="199"/>
      <c r="H112" s="199"/>
      <c r="I112" s="199"/>
      <c r="J112" s="199"/>
      <c r="K112" s="199"/>
      <c r="L112" s="199"/>
    </row>
    <row r="113" spans="1:12" ht="16.5" customHeight="1">
      <c r="A113" s="27" t="s">
        <v>0</v>
      </c>
      <c r="B113" s="28"/>
      <c r="C113" s="28"/>
      <c r="E113" s="28"/>
      <c r="F113" s="30"/>
      <c r="G113" s="28"/>
      <c r="H113" s="30"/>
      <c r="I113" s="28"/>
      <c r="J113" s="30"/>
      <c r="K113" s="28"/>
      <c r="L113" s="30"/>
    </row>
    <row r="114" spans="1:12" ht="16.5" customHeight="1">
      <c r="A114" s="96" t="s">
        <v>40</v>
      </c>
      <c r="B114" s="28"/>
      <c r="C114" s="28"/>
      <c r="E114" s="28"/>
      <c r="F114" s="30"/>
      <c r="G114" s="28"/>
      <c r="H114" s="30"/>
      <c r="I114" s="28"/>
      <c r="J114" s="30"/>
      <c r="K114" s="28"/>
      <c r="L114" s="30"/>
    </row>
    <row r="115" spans="1:12" ht="16.5" customHeight="1">
      <c r="A115" s="32" t="str">
        <f>+A3</f>
        <v>As at 31 March 2026</v>
      </c>
      <c r="B115" s="33"/>
      <c r="C115" s="33"/>
      <c r="D115" s="34"/>
      <c r="E115" s="33"/>
      <c r="F115" s="35"/>
      <c r="G115" s="33"/>
      <c r="H115" s="35"/>
      <c r="I115" s="33"/>
      <c r="J115" s="35"/>
      <c r="K115" s="33"/>
      <c r="L115" s="35"/>
    </row>
    <row r="116" spans="1:12" ht="16.5" customHeight="1">
      <c r="A116" s="27"/>
      <c r="B116" s="28"/>
      <c r="C116" s="28"/>
      <c r="E116" s="28"/>
      <c r="F116" s="30"/>
      <c r="G116" s="28"/>
      <c r="H116" s="30"/>
      <c r="I116" s="28"/>
      <c r="J116" s="30"/>
      <c r="K116" s="28"/>
      <c r="L116" s="30"/>
    </row>
    <row r="117" spans="1:12" ht="16.5" customHeight="1">
      <c r="A117" s="27"/>
      <c r="B117" s="28"/>
      <c r="C117" s="28"/>
      <c r="E117" s="28"/>
      <c r="F117" s="30"/>
      <c r="G117" s="28"/>
      <c r="H117" s="30"/>
      <c r="I117" s="28"/>
      <c r="J117" s="30"/>
      <c r="K117" s="28"/>
      <c r="L117" s="30"/>
    </row>
    <row r="118" spans="1:12" s="40" customFormat="1" ht="16.5" customHeight="1">
      <c r="A118" s="36"/>
      <c r="B118" s="37"/>
      <c r="C118" s="37"/>
      <c r="D118" s="38"/>
      <c r="E118" s="37"/>
      <c r="F118" s="87"/>
      <c r="G118" s="39" t="s">
        <v>2</v>
      </c>
      <c r="H118" s="87"/>
      <c r="I118" s="37"/>
      <c r="J118" s="87"/>
      <c r="K118" s="39" t="s">
        <v>3</v>
      </c>
      <c r="L118" s="87"/>
    </row>
    <row r="119" spans="1:12" s="40" customFormat="1" ht="16.5" customHeight="1">
      <c r="A119" s="36"/>
      <c r="B119" s="37"/>
      <c r="C119" s="37"/>
      <c r="D119" s="38"/>
      <c r="E119" s="37"/>
      <c r="F119" s="88"/>
      <c r="G119" s="41" t="s">
        <v>4</v>
      </c>
      <c r="H119" s="88"/>
      <c r="I119" s="42"/>
      <c r="J119" s="89"/>
      <c r="K119" s="41" t="s">
        <v>4</v>
      </c>
      <c r="L119" s="89"/>
    </row>
    <row r="120" spans="1:12" s="40" customFormat="1" ht="16.5" customHeight="1">
      <c r="A120" s="36"/>
      <c r="B120" s="37"/>
      <c r="C120" s="37"/>
      <c r="D120" s="38"/>
      <c r="E120" s="37"/>
      <c r="F120" s="43" t="s">
        <v>5</v>
      </c>
      <c r="G120" s="39"/>
      <c r="H120" s="43" t="s">
        <v>6</v>
      </c>
      <c r="I120" s="42"/>
      <c r="J120" s="43" t="s">
        <v>5</v>
      </c>
      <c r="K120" s="39"/>
      <c r="L120" s="43" t="s">
        <v>6</v>
      </c>
    </row>
    <row r="121" spans="1:12" s="40" customFormat="1" ht="16.5" customHeight="1">
      <c r="A121" s="36"/>
      <c r="B121" s="37"/>
      <c r="C121" s="37"/>
      <c r="D121" s="38"/>
      <c r="E121" s="37"/>
      <c r="F121" s="44" t="s">
        <v>184</v>
      </c>
      <c r="G121" s="39"/>
      <c r="H121" s="43" t="s">
        <v>7</v>
      </c>
      <c r="I121" s="42"/>
      <c r="J121" s="44" t="s">
        <v>184</v>
      </c>
      <c r="K121" s="39"/>
      <c r="L121" s="43" t="s">
        <v>7</v>
      </c>
    </row>
    <row r="122" spans="1:12" s="40" customFormat="1" ht="16.5" customHeight="1">
      <c r="A122" s="36"/>
      <c r="B122" s="90"/>
      <c r="C122" s="90"/>
      <c r="D122" s="38"/>
      <c r="E122" s="45"/>
      <c r="F122" s="47" t="s">
        <v>188</v>
      </c>
      <c r="G122" s="48"/>
      <c r="H122" s="47" t="s">
        <v>8</v>
      </c>
      <c r="I122" s="48"/>
      <c r="J122" s="47" t="s">
        <v>188</v>
      </c>
      <c r="K122" s="48"/>
      <c r="L122" s="47" t="s">
        <v>8</v>
      </c>
    </row>
    <row r="123" spans="1:12" s="40" customFormat="1" ht="16.5" customHeight="1">
      <c r="A123" s="36"/>
      <c r="B123" s="90"/>
      <c r="C123" s="90"/>
      <c r="D123" s="38"/>
      <c r="E123" s="48"/>
      <c r="F123" s="51" t="s">
        <v>10</v>
      </c>
      <c r="G123" s="48"/>
      <c r="H123" s="51" t="s">
        <v>10</v>
      </c>
      <c r="I123" s="48"/>
      <c r="J123" s="51" t="s">
        <v>10</v>
      </c>
      <c r="K123" s="48"/>
      <c r="L123" s="51" t="s">
        <v>10</v>
      </c>
    </row>
    <row r="124" spans="1:12" s="40" customFormat="1" ht="16.5" customHeight="1">
      <c r="A124" s="36"/>
      <c r="B124" s="90"/>
      <c r="C124" s="90"/>
      <c r="D124" s="38"/>
      <c r="E124" s="48"/>
      <c r="F124" s="53"/>
      <c r="G124" s="48"/>
      <c r="H124" s="53"/>
      <c r="I124" s="48"/>
      <c r="J124" s="53"/>
      <c r="K124" s="48"/>
      <c r="L124" s="53"/>
    </row>
    <row r="125" spans="1:12" ht="16.5" customHeight="1">
      <c r="A125" s="54" t="s">
        <v>52</v>
      </c>
      <c r="B125" s="55"/>
      <c r="D125" s="38"/>
      <c r="G125" s="57"/>
      <c r="I125" s="57"/>
      <c r="K125" s="57"/>
    </row>
    <row r="126" spans="1:12" ht="6" customHeight="1">
      <c r="A126" s="54"/>
      <c r="D126" s="38"/>
      <c r="E126" s="60"/>
      <c r="F126" s="71"/>
      <c r="G126" s="72"/>
      <c r="H126" s="71"/>
      <c r="I126" s="72"/>
      <c r="J126" s="71"/>
      <c r="K126" s="72"/>
      <c r="L126" s="71"/>
    </row>
    <row r="127" spans="1:12" ht="16.5" customHeight="1">
      <c r="A127" s="54" t="s">
        <v>53</v>
      </c>
    </row>
    <row r="128" spans="1:12" ht="6" customHeight="1">
      <c r="A128" s="54"/>
    </row>
    <row r="129" spans="1:12" ht="16.5" customHeight="1">
      <c r="A129" s="58" t="s">
        <v>54</v>
      </c>
      <c r="D129" s="59"/>
      <c r="E129" s="60"/>
      <c r="G129" s="72"/>
      <c r="I129" s="72"/>
      <c r="J129" s="71"/>
      <c r="K129" s="72"/>
      <c r="L129" s="71"/>
    </row>
    <row r="130" spans="1:12" ht="16.5" customHeight="1">
      <c r="B130" s="58" t="s">
        <v>55</v>
      </c>
      <c r="D130" s="59"/>
      <c r="E130" s="60"/>
      <c r="G130" s="72"/>
      <c r="I130" s="72"/>
      <c r="J130" s="71"/>
      <c r="K130" s="72"/>
      <c r="L130" s="71"/>
    </row>
    <row r="131" spans="1:12" ht="16.5" customHeight="1">
      <c r="B131" s="58" t="s">
        <v>56</v>
      </c>
      <c r="E131" s="60"/>
      <c r="F131" s="31"/>
      <c r="H131" s="31"/>
      <c r="J131" s="31"/>
      <c r="L131" s="31"/>
    </row>
    <row r="132" spans="1:12" ht="16.5" customHeight="1" thickBot="1">
      <c r="B132" s="58" t="s">
        <v>57</v>
      </c>
      <c r="E132" s="60"/>
      <c r="F132" s="97">
        <v>192208</v>
      </c>
      <c r="G132" s="77"/>
      <c r="H132" s="97">
        <v>192208</v>
      </c>
      <c r="I132" s="77"/>
      <c r="J132" s="97">
        <v>192208</v>
      </c>
      <c r="K132" s="98"/>
      <c r="L132" s="97">
        <v>192208</v>
      </c>
    </row>
    <row r="133" spans="1:12" ht="6" customHeight="1" thickTop="1">
      <c r="D133" s="59"/>
      <c r="E133" s="60"/>
      <c r="F133" s="71"/>
      <c r="G133" s="72"/>
      <c r="H133" s="71"/>
      <c r="I133" s="72"/>
      <c r="J133" s="71"/>
      <c r="K133" s="72"/>
      <c r="L133" s="71"/>
    </row>
    <row r="134" spans="1:12" ht="16.5" customHeight="1">
      <c r="B134" s="58" t="s">
        <v>58</v>
      </c>
      <c r="D134" s="31"/>
      <c r="E134" s="60"/>
      <c r="F134" s="71"/>
      <c r="G134" s="72"/>
      <c r="H134" s="71"/>
      <c r="I134" s="72"/>
      <c r="J134" s="71"/>
      <c r="K134" s="72"/>
      <c r="L134" s="71"/>
    </row>
    <row r="135" spans="1:12" ht="16.5" customHeight="1">
      <c r="B135" s="58" t="s">
        <v>56</v>
      </c>
      <c r="D135" s="31"/>
      <c r="E135" s="60"/>
      <c r="F135" s="31"/>
      <c r="H135" s="31"/>
      <c r="J135" s="31"/>
      <c r="L135" s="31"/>
    </row>
    <row r="136" spans="1:12" ht="16.5" customHeight="1">
      <c r="B136" s="58" t="s">
        <v>59</v>
      </c>
      <c r="D136" s="31"/>
      <c r="E136" s="60"/>
      <c r="F136" s="98">
        <v>192208</v>
      </c>
      <c r="G136" s="77"/>
      <c r="H136" s="98">
        <v>192208</v>
      </c>
      <c r="I136" s="99"/>
      <c r="J136" s="98">
        <v>192208</v>
      </c>
      <c r="K136" s="100"/>
      <c r="L136" s="98">
        <v>192208</v>
      </c>
    </row>
    <row r="137" spans="1:12" ht="16.5" customHeight="1">
      <c r="A137" s="58" t="s">
        <v>60</v>
      </c>
      <c r="F137" s="77">
        <v>298000</v>
      </c>
      <c r="G137" s="77"/>
      <c r="H137" s="77">
        <v>298000</v>
      </c>
      <c r="I137" s="99"/>
      <c r="J137" s="77">
        <v>298000</v>
      </c>
      <c r="K137" s="99"/>
      <c r="L137" s="77">
        <v>298000</v>
      </c>
    </row>
    <row r="138" spans="1:12" ht="16.5" customHeight="1">
      <c r="A138" s="58" t="s">
        <v>61</v>
      </c>
      <c r="D138" s="59"/>
      <c r="E138" s="60"/>
    </row>
    <row r="139" spans="1:12" ht="16.5" customHeight="1">
      <c r="A139" s="58" t="s">
        <v>62</v>
      </c>
      <c r="E139" s="60"/>
      <c r="F139" s="77">
        <v>20000</v>
      </c>
      <c r="G139" s="77"/>
      <c r="H139" s="77">
        <v>20000</v>
      </c>
      <c r="I139" s="99"/>
      <c r="J139" s="77">
        <v>20000</v>
      </c>
      <c r="K139" s="99"/>
      <c r="L139" s="77">
        <v>20000</v>
      </c>
    </row>
    <row r="140" spans="1:12" ht="16.5" customHeight="1">
      <c r="A140" s="58" t="s">
        <v>63</v>
      </c>
      <c r="E140" s="60"/>
      <c r="F140" s="77">
        <v>3674271</v>
      </c>
      <c r="G140" s="77"/>
      <c r="H140" s="77">
        <v>3627622</v>
      </c>
      <c r="I140" s="99"/>
      <c r="J140" s="77">
        <v>3655113</v>
      </c>
      <c r="K140" s="99"/>
      <c r="L140" s="77">
        <v>3588834</v>
      </c>
    </row>
    <row r="141" spans="1:12" ht="16.5" customHeight="1">
      <c r="A141" s="58" t="s">
        <v>64</v>
      </c>
      <c r="E141" s="60"/>
      <c r="F141" s="101">
        <v>-938</v>
      </c>
      <c r="G141" s="77"/>
      <c r="H141" s="101">
        <v>-2325</v>
      </c>
      <c r="I141" s="99"/>
      <c r="J141" s="101">
        <v>3166</v>
      </c>
      <c r="K141" s="99"/>
      <c r="L141" s="101">
        <v>1779</v>
      </c>
    </row>
    <row r="142" spans="1:12" ht="6" customHeight="1">
      <c r="A142" s="95"/>
      <c r="D142" s="59"/>
      <c r="E142" s="60"/>
    </row>
    <row r="143" spans="1:12" ht="16.5" customHeight="1">
      <c r="A143" s="54" t="s">
        <v>65</v>
      </c>
      <c r="D143" s="59"/>
      <c r="E143" s="60"/>
      <c r="F143" s="77"/>
      <c r="G143" s="77"/>
      <c r="H143" s="77"/>
      <c r="I143" s="77"/>
      <c r="J143" s="77"/>
      <c r="K143" s="77"/>
      <c r="L143" s="77"/>
    </row>
    <row r="144" spans="1:12" ht="16.5" customHeight="1">
      <c r="A144" s="40" t="s">
        <v>66</v>
      </c>
      <c r="B144" s="55"/>
      <c r="D144" s="59"/>
      <c r="F144" s="77">
        <f>SUM(F134:F141)</f>
        <v>4183541</v>
      </c>
      <c r="G144" s="77"/>
      <c r="H144" s="77">
        <f>SUM(H134:H141)</f>
        <v>4135505</v>
      </c>
      <c r="I144" s="77"/>
      <c r="J144" s="77">
        <f>SUM(J134:J141)</f>
        <v>4168487</v>
      </c>
      <c r="K144" s="77"/>
      <c r="L144" s="77">
        <f>SUM(L134:L141)</f>
        <v>4100821</v>
      </c>
    </row>
    <row r="145" spans="1:12" ht="16.5" customHeight="1">
      <c r="A145" s="40" t="s">
        <v>67</v>
      </c>
      <c r="D145" s="59"/>
      <c r="F145" s="9">
        <v>2</v>
      </c>
      <c r="G145" s="77"/>
      <c r="H145" s="9">
        <v>2</v>
      </c>
      <c r="I145" s="77"/>
      <c r="J145" s="9">
        <v>0</v>
      </c>
      <c r="K145" s="102"/>
      <c r="L145" s="9">
        <v>0</v>
      </c>
    </row>
    <row r="146" spans="1:12" ht="6" customHeight="1">
      <c r="A146" s="95"/>
      <c r="D146" s="59"/>
      <c r="E146" s="60"/>
      <c r="F146" s="1"/>
      <c r="G146" s="72"/>
      <c r="H146" s="1"/>
      <c r="I146" s="103"/>
      <c r="J146" s="1"/>
      <c r="K146" s="103"/>
      <c r="L146" s="1"/>
    </row>
    <row r="147" spans="1:12" ht="16.5" customHeight="1">
      <c r="A147" s="54" t="s">
        <v>68</v>
      </c>
      <c r="D147" s="59"/>
      <c r="E147" s="59"/>
      <c r="F147" s="2">
        <f>SUM(F144:F145)</f>
        <v>4183543</v>
      </c>
      <c r="G147" s="72"/>
      <c r="H147" s="2">
        <f>SUM(H144:H145)</f>
        <v>4135507</v>
      </c>
      <c r="I147" s="3"/>
      <c r="J147" s="12">
        <f>SUM(J144:J145)</f>
        <v>4168487</v>
      </c>
      <c r="K147" s="3"/>
      <c r="L147" s="2">
        <f>SUM(L144:L145)</f>
        <v>4100821</v>
      </c>
    </row>
    <row r="148" spans="1:12" ht="6" customHeight="1">
      <c r="A148" s="54"/>
      <c r="D148" s="59"/>
      <c r="E148" s="59"/>
      <c r="F148" s="4"/>
      <c r="G148" s="72"/>
      <c r="H148" s="4"/>
      <c r="I148" s="3"/>
      <c r="J148" s="4"/>
      <c r="K148" s="3"/>
      <c r="L148" s="4"/>
    </row>
    <row r="149" spans="1:12" ht="16.5" customHeight="1" thickBot="1">
      <c r="A149" s="54" t="s">
        <v>69</v>
      </c>
      <c r="D149" s="59"/>
      <c r="E149" s="59"/>
      <c r="F149" s="5">
        <f>F91+F147</f>
        <v>5201015</v>
      </c>
      <c r="G149" s="72"/>
      <c r="H149" s="5">
        <f>H91+H147</f>
        <v>5311399</v>
      </c>
      <c r="I149" s="6"/>
      <c r="J149" s="5">
        <f>J91+J147</f>
        <v>5151049</v>
      </c>
      <c r="K149" s="6"/>
      <c r="L149" s="5">
        <f>L91+L147</f>
        <v>5231712</v>
      </c>
    </row>
    <row r="150" spans="1:12" ht="16.5" customHeight="1" thickTop="1">
      <c r="A150" s="27"/>
      <c r="D150" s="38"/>
      <c r="E150" s="38"/>
      <c r="F150" s="7"/>
      <c r="G150" s="86"/>
      <c r="H150" s="7"/>
      <c r="I150" s="8"/>
      <c r="J150" s="7"/>
      <c r="K150" s="8"/>
      <c r="L150" s="7"/>
    </row>
    <row r="151" spans="1:12" ht="16.5" customHeight="1">
      <c r="A151" s="27"/>
      <c r="D151" s="38"/>
      <c r="E151" s="38"/>
      <c r="F151" s="7"/>
      <c r="G151" s="86"/>
      <c r="H151" s="7"/>
      <c r="I151" s="8"/>
      <c r="J151" s="7"/>
      <c r="K151" s="8"/>
      <c r="L151" s="7"/>
    </row>
    <row r="153" spans="1:12" ht="16.5" customHeight="1">
      <c r="A153" s="27"/>
      <c r="D153" s="38"/>
      <c r="E153" s="38"/>
      <c r="F153" s="7"/>
      <c r="G153" s="86"/>
      <c r="H153" s="7"/>
      <c r="I153" s="8"/>
      <c r="J153" s="7"/>
      <c r="K153" s="8"/>
      <c r="L153" s="7"/>
    </row>
    <row r="154" spans="1:12" ht="16.5" customHeight="1">
      <c r="A154" s="27"/>
      <c r="D154" s="38"/>
      <c r="E154" s="38"/>
      <c r="F154" s="7"/>
      <c r="G154" s="86"/>
      <c r="H154" s="7"/>
      <c r="I154" s="8"/>
      <c r="J154" s="7"/>
      <c r="K154" s="8"/>
      <c r="L154" s="7"/>
    </row>
    <row r="155" spans="1:12" ht="16.5" customHeight="1">
      <c r="A155" s="27"/>
      <c r="D155" s="38"/>
      <c r="E155" s="38"/>
      <c r="F155" s="7"/>
      <c r="G155" s="86"/>
      <c r="H155" s="7"/>
      <c r="I155" s="8"/>
      <c r="J155" s="7"/>
      <c r="K155" s="8"/>
      <c r="L155" s="7"/>
    </row>
    <row r="156" spans="1:12" ht="16.5" customHeight="1">
      <c r="A156" s="27"/>
      <c r="D156" s="38"/>
      <c r="E156" s="38"/>
      <c r="F156" s="7"/>
      <c r="G156" s="86"/>
      <c r="H156" s="7"/>
      <c r="I156" s="8"/>
      <c r="J156" s="7"/>
      <c r="K156" s="8"/>
      <c r="L156" s="7"/>
    </row>
    <row r="157" spans="1:12" ht="16.5" customHeight="1">
      <c r="A157" s="27"/>
      <c r="D157" s="38"/>
      <c r="E157" s="38"/>
      <c r="F157" s="7"/>
      <c r="G157" s="86"/>
      <c r="H157" s="7"/>
      <c r="I157" s="8"/>
      <c r="J157" s="7"/>
      <c r="K157" s="8"/>
      <c r="L157" s="7"/>
    </row>
    <row r="158" spans="1:12" ht="16.5" customHeight="1">
      <c r="A158" s="27"/>
      <c r="D158" s="38"/>
      <c r="E158" s="38"/>
      <c r="F158" s="7"/>
      <c r="G158" s="86"/>
      <c r="H158" s="7"/>
      <c r="I158" s="8"/>
      <c r="J158" s="7"/>
      <c r="K158" s="8"/>
      <c r="L158" s="7"/>
    </row>
    <row r="159" spans="1:12" ht="16.5" customHeight="1">
      <c r="A159" s="27"/>
      <c r="D159" s="38"/>
      <c r="E159" s="38"/>
      <c r="F159" s="7"/>
      <c r="G159" s="86"/>
      <c r="H159" s="7"/>
      <c r="I159" s="8"/>
      <c r="J159" s="7"/>
      <c r="K159" s="8"/>
      <c r="L159" s="7"/>
    </row>
    <row r="160" spans="1:12" ht="16.5" customHeight="1">
      <c r="A160" s="27"/>
      <c r="D160" s="38"/>
      <c r="E160" s="38"/>
      <c r="F160" s="7"/>
      <c r="G160" s="86"/>
      <c r="H160" s="7"/>
      <c r="I160" s="8"/>
      <c r="J160" s="7"/>
      <c r="K160" s="8"/>
      <c r="L160" s="7"/>
    </row>
    <row r="161" spans="1:12" ht="16.5" customHeight="1">
      <c r="A161" s="27"/>
      <c r="D161" s="38"/>
      <c r="E161" s="38"/>
      <c r="F161" s="7"/>
      <c r="G161" s="86"/>
      <c r="H161" s="7"/>
      <c r="I161" s="8"/>
      <c r="J161" s="7"/>
      <c r="K161" s="8"/>
      <c r="L161" s="7"/>
    </row>
    <row r="162" spans="1:12" ht="16.5" customHeight="1">
      <c r="A162" s="27"/>
      <c r="D162" s="38"/>
      <c r="E162" s="38"/>
      <c r="F162" s="7"/>
      <c r="G162" s="86"/>
      <c r="H162" s="7"/>
      <c r="I162" s="8"/>
      <c r="J162" s="7"/>
      <c r="K162" s="8"/>
      <c r="L162" s="7"/>
    </row>
    <row r="163" spans="1:12" ht="16.5" customHeight="1">
      <c r="A163" s="27"/>
      <c r="D163" s="38"/>
      <c r="E163" s="38"/>
      <c r="F163" s="7"/>
      <c r="G163" s="86"/>
      <c r="H163" s="7"/>
      <c r="I163" s="8"/>
      <c r="J163" s="7"/>
      <c r="K163" s="8"/>
      <c r="L163" s="7"/>
    </row>
    <row r="164" spans="1:12" ht="16.5" customHeight="1">
      <c r="A164" s="27"/>
      <c r="D164" s="38"/>
      <c r="E164" s="38"/>
      <c r="F164" s="7"/>
      <c r="G164" s="86"/>
      <c r="H164" s="7"/>
      <c r="I164" s="8"/>
      <c r="J164" s="7"/>
      <c r="K164" s="8"/>
      <c r="L164" s="7"/>
    </row>
    <row r="165" spans="1:12" ht="18" customHeight="1">
      <c r="A165" s="27"/>
      <c r="D165" s="38"/>
      <c r="E165" s="38"/>
      <c r="F165" s="7"/>
      <c r="G165" s="86"/>
      <c r="H165" s="7"/>
      <c r="I165" s="8"/>
      <c r="J165" s="7"/>
      <c r="K165" s="8"/>
      <c r="L165" s="7"/>
    </row>
    <row r="166" spans="1:12" ht="22.15" customHeight="1">
      <c r="A166" s="200" t="s">
        <v>39</v>
      </c>
      <c r="B166" s="200"/>
      <c r="C166" s="200"/>
      <c r="D166" s="200"/>
      <c r="E166" s="200"/>
      <c r="F166" s="200"/>
      <c r="G166" s="200"/>
      <c r="H166" s="200"/>
      <c r="I166" s="200"/>
      <c r="J166" s="200"/>
      <c r="K166" s="200"/>
      <c r="L166" s="200"/>
    </row>
  </sheetData>
  <mergeCells count="8">
    <mergeCell ref="A112:L112"/>
    <mergeCell ref="A166:L166"/>
    <mergeCell ref="F6:H6"/>
    <mergeCell ref="J6:L6"/>
    <mergeCell ref="F7:H7"/>
    <mergeCell ref="J7:L7"/>
    <mergeCell ref="A56:L56"/>
    <mergeCell ref="A58:L58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  <ignoredErrors>
    <ignoredError sqref="F10:L10 F68:L68 F122:L12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F7738-9876-4550-B840-1110C578AC71}">
  <dimension ref="A1:L113"/>
  <sheetViews>
    <sheetView topLeftCell="A102" zoomScaleNormal="100" zoomScaleSheetLayoutView="107" workbookViewId="0">
      <selection activeCell="C190" sqref="C190"/>
    </sheetView>
  </sheetViews>
  <sheetFormatPr defaultColWidth="8.7109375" defaultRowHeight="16.5" customHeight="1"/>
  <cols>
    <col min="1" max="2" width="1.42578125" style="40" customWidth="1"/>
    <col min="3" max="3" width="39.7109375" style="40" customWidth="1"/>
    <col min="4" max="4" width="5.5703125" style="40" customWidth="1"/>
    <col min="5" max="5" width="0.85546875" style="40" customWidth="1"/>
    <col min="6" max="6" width="10.7109375" style="85" customWidth="1"/>
    <col min="7" max="7" width="0.85546875" style="40" customWidth="1"/>
    <col min="8" max="8" width="10.7109375" style="85" customWidth="1"/>
    <col min="9" max="9" width="0.85546875" style="40" customWidth="1"/>
    <col min="10" max="10" width="10.7109375" style="85" customWidth="1"/>
    <col min="11" max="11" width="0.85546875" style="40" customWidth="1"/>
    <col min="12" max="12" width="10.7109375" style="85" customWidth="1"/>
    <col min="13" max="16384" width="8.7109375" style="40"/>
  </cols>
  <sheetData>
    <row r="1" spans="1:12" s="31" customFormat="1" ht="16.5" customHeight="1">
      <c r="A1" s="49" t="s">
        <v>0</v>
      </c>
      <c r="B1" s="28"/>
      <c r="C1" s="28"/>
      <c r="D1" s="29"/>
      <c r="E1" s="28"/>
      <c r="F1" s="30"/>
      <c r="G1" s="28"/>
      <c r="H1" s="30"/>
      <c r="I1" s="28"/>
      <c r="J1" s="30"/>
      <c r="K1" s="28"/>
      <c r="L1" s="30"/>
    </row>
    <row r="2" spans="1:12" s="31" customFormat="1" ht="16.5" customHeight="1">
      <c r="A2" s="49" t="s">
        <v>70</v>
      </c>
      <c r="B2" s="28"/>
      <c r="C2" s="28"/>
      <c r="D2" s="29"/>
      <c r="E2" s="28"/>
      <c r="F2" s="30"/>
      <c r="G2" s="28"/>
      <c r="H2" s="30"/>
      <c r="I2" s="28"/>
      <c r="J2" s="30"/>
      <c r="K2" s="28"/>
      <c r="L2" s="30"/>
    </row>
    <row r="3" spans="1:12" ht="16.5" customHeight="1">
      <c r="A3" s="204" t="s">
        <v>189</v>
      </c>
      <c r="B3" s="204"/>
      <c r="C3" s="204"/>
      <c r="D3" s="204"/>
      <c r="E3" s="204"/>
      <c r="F3" s="204"/>
      <c r="G3" s="204"/>
      <c r="H3" s="204"/>
      <c r="I3" s="33"/>
      <c r="J3" s="35"/>
      <c r="K3" s="33"/>
      <c r="L3" s="35"/>
    </row>
    <row r="4" spans="1:12" ht="15" customHeight="1">
      <c r="A4" s="27"/>
      <c r="B4" s="27"/>
      <c r="C4" s="27"/>
      <c r="D4" s="27"/>
      <c r="E4" s="27"/>
      <c r="F4" s="27"/>
      <c r="G4" s="27"/>
      <c r="H4" s="27"/>
      <c r="I4" s="28"/>
      <c r="J4" s="30"/>
      <c r="K4" s="28"/>
      <c r="L4" s="30"/>
    </row>
    <row r="5" spans="1:12" ht="15" customHeight="1">
      <c r="A5" s="27"/>
      <c r="B5" s="27"/>
      <c r="C5" s="27"/>
      <c r="D5" s="27"/>
      <c r="E5" s="27"/>
      <c r="F5" s="27"/>
      <c r="G5" s="27"/>
      <c r="H5" s="27"/>
      <c r="I5" s="28"/>
      <c r="J5" s="30"/>
      <c r="K5" s="28"/>
      <c r="L5" s="30"/>
    </row>
    <row r="6" spans="1:12" ht="15" customHeight="1">
      <c r="B6" s="37"/>
      <c r="C6" s="37"/>
      <c r="D6" s="38"/>
      <c r="E6" s="37"/>
      <c r="F6" s="201" t="s">
        <v>2</v>
      </c>
      <c r="G6" s="201"/>
      <c r="H6" s="201" t="s">
        <v>2</v>
      </c>
      <c r="I6" s="37"/>
      <c r="J6" s="201" t="s">
        <v>3</v>
      </c>
      <c r="K6" s="201"/>
      <c r="L6" s="201" t="s">
        <v>3</v>
      </c>
    </row>
    <row r="7" spans="1:12" ht="15" customHeight="1">
      <c r="B7" s="37"/>
      <c r="C7" s="37"/>
      <c r="D7" s="46"/>
      <c r="E7" s="45"/>
      <c r="F7" s="202" t="s">
        <v>4</v>
      </c>
      <c r="G7" s="202"/>
      <c r="H7" s="202" t="s">
        <v>4</v>
      </c>
      <c r="I7" s="42"/>
      <c r="J7" s="202" t="s">
        <v>4</v>
      </c>
      <c r="K7" s="202"/>
      <c r="L7" s="202" t="s">
        <v>4</v>
      </c>
    </row>
    <row r="8" spans="1:12" ht="15" customHeight="1">
      <c r="A8" s="104"/>
      <c r="B8" s="90"/>
      <c r="C8" s="90"/>
      <c r="D8" s="105"/>
      <c r="E8" s="48"/>
      <c r="F8" s="47" t="s">
        <v>188</v>
      </c>
      <c r="G8" s="48"/>
      <c r="H8" s="47" t="s">
        <v>8</v>
      </c>
      <c r="I8" s="48"/>
      <c r="J8" s="47" t="s">
        <v>188</v>
      </c>
      <c r="K8" s="48"/>
      <c r="L8" s="47" t="s">
        <v>8</v>
      </c>
    </row>
    <row r="9" spans="1:12" ht="15" customHeight="1">
      <c r="A9" s="104"/>
      <c r="B9" s="90"/>
      <c r="C9" s="90"/>
      <c r="D9" s="50" t="s">
        <v>9</v>
      </c>
      <c r="E9" s="48"/>
      <c r="F9" s="51" t="s">
        <v>10</v>
      </c>
      <c r="G9" s="106"/>
      <c r="H9" s="51" t="s">
        <v>10</v>
      </c>
      <c r="I9" s="106"/>
      <c r="J9" s="51" t="s">
        <v>10</v>
      </c>
      <c r="K9" s="106"/>
      <c r="L9" s="51" t="s">
        <v>10</v>
      </c>
    </row>
    <row r="10" spans="1:12" ht="15" customHeight="1">
      <c r="A10" s="49" t="s">
        <v>72</v>
      </c>
      <c r="D10" s="38"/>
      <c r="G10" s="104"/>
      <c r="I10" s="104"/>
      <c r="K10" s="104"/>
    </row>
    <row r="11" spans="1:12" ht="8.1" customHeight="1">
      <c r="A11" s="49"/>
      <c r="B11" s="31"/>
      <c r="D11" s="38"/>
      <c r="G11" s="86"/>
      <c r="I11" s="86"/>
      <c r="K11" s="86"/>
    </row>
    <row r="12" spans="1:12" ht="15" customHeight="1">
      <c r="A12" s="31" t="s">
        <v>73</v>
      </c>
      <c r="D12" s="107"/>
      <c r="F12" s="85">
        <v>1099965</v>
      </c>
      <c r="G12" s="86"/>
      <c r="H12" s="10">
        <v>1207432</v>
      </c>
      <c r="I12" s="86"/>
      <c r="J12" s="85">
        <v>1099685</v>
      </c>
      <c r="K12" s="86"/>
      <c r="L12" s="10">
        <v>1206139</v>
      </c>
    </row>
    <row r="13" spans="1:12" ht="15" customHeight="1">
      <c r="A13" s="66" t="s">
        <v>190</v>
      </c>
      <c r="D13" s="107">
        <v>16</v>
      </c>
      <c r="F13" s="85">
        <v>0</v>
      </c>
      <c r="G13" s="86"/>
      <c r="H13" s="10">
        <v>0</v>
      </c>
      <c r="I13" s="86"/>
      <c r="J13" s="85">
        <v>30000</v>
      </c>
      <c r="K13" s="86"/>
      <c r="L13" s="10">
        <v>13000</v>
      </c>
    </row>
    <row r="14" spans="1:12" ht="15" customHeight="1">
      <c r="A14" s="40" t="s">
        <v>74</v>
      </c>
      <c r="D14" s="107"/>
      <c r="F14" s="109">
        <v>37881</v>
      </c>
      <c r="G14" s="86"/>
      <c r="H14" s="11">
        <v>17600</v>
      </c>
      <c r="I14" s="86"/>
      <c r="J14" s="109">
        <v>37212</v>
      </c>
      <c r="K14" s="86"/>
      <c r="L14" s="11">
        <v>17967</v>
      </c>
    </row>
    <row r="15" spans="1:12" ht="8.1" customHeight="1">
      <c r="D15" s="107"/>
      <c r="G15" s="86"/>
      <c r="I15" s="86"/>
      <c r="K15" s="86"/>
    </row>
    <row r="16" spans="1:12" ht="15" customHeight="1">
      <c r="A16" s="49" t="s">
        <v>75</v>
      </c>
      <c r="B16" s="31"/>
      <c r="D16" s="38"/>
      <c r="F16" s="109">
        <f>SUM(F12:F15)</f>
        <v>1137846</v>
      </c>
      <c r="G16" s="86"/>
      <c r="H16" s="109">
        <f>SUM(H12:H15)</f>
        <v>1225032</v>
      </c>
      <c r="I16" s="86"/>
      <c r="J16" s="109">
        <f>SUM(J12:J15)</f>
        <v>1166897</v>
      </c>
      <c r="K16" s="86"/>
      <c r="L16" s="109">
        <f>SUM(L12:L15)</f>
        <v>1237106</v>
      </c>
    </row>
    <row r="17" spans="1:12" ht="8.1" customHeight="1">
      <c r="A17" s="49"/>
      <c r="B17" s="31"/>
      <c r="D17" s="38"/>
      <c r="G17" s="86"/>
      <c r="I17" s="86"/>
      <c r="K17" s="86"/>
    </row>
    <row r="18" spans="1:12" ht="15" customHeight="1">
      <c r="A18" s="49" t="s">
        <v>76</v>
      </c>
      <c r="B18" s="31"/>
      <c r="D18" s="38"/>
      <c r="G18" s="86"/>
      <c r="I18" s="86"/>
      <c r="K18" s="86"/>
    </row>
    <row r="19" spans="1:12" ht="8.1" customHeight="1">
      <c r="A19" s="49"/>
      <c r="B19" s="31"/>
      <c r="D19" s="38"/>
      <c r="G19" s="86"/>
      <c r="I19" s="86"/>
      <c r="K19" s="86"/>
    </row>
    <row r="20" spans="1:12" ht="15" customHeight="1">
      <c r="A20" s="31" t="s">
        <v>77</v>
      </c>
      <c r="B20" s="31"/>
      <c r="D20" s="107"/>
      <c r="F20" s="85">
        <v>919113</v>
      </c>
      <c r="G20" s="86"/>
      <c r="H20" s="164">
        <v>1060531</v>
      </c>
      <c r="I20" s="86"/>
      <c r="J20" s="85">
        <v>925091</v>
      </c>
      <c r="K20" s="86"/>
      <c r="L20" s="10">
        <v>1063696</v>
      </c>
    </row>
    <row r="21" spans="1:12" ht="15" customHeight="1">
      <c r="A21" s="31" t="s">
        <v>182</v>
      </c>
      <c r="B21" s="31"/>
      <c r="D21" s="107"/>
      <c r="F21" s="85">
        <v>25215</v>
      </c>
      <c r="G21" s="86"/>
      <c r="H21" s="164">
        <v>26141</v>
      </c>
      <c r="I21" s="86"/>
      <c r="J21" s="85">
        <v>25215</v>
      </c>
      <c r="K21" s="86"/>
      <c r="L21" s="10">
        <v>26141</v>
      </c>
    </row>
    <row r="22" spans="1:12" ht="15" customHeight="1">
      <c r="A22" s="31" t="s">
        <v>78</v>
      </c>
      <c r="B22" s="31"/>
      <c r="D22" s="107"/>
      <c r="F22" s="85">
        <v>74732</v>
      </c>
      <c r="G22" s="86"/>
      <c r="H22" s="164">
        <v>70983</v>
      </c>
      <c r="I22" s="86"/>
      <c r="J22" s="85">
        <v>73933</v>
      </c>
      <c r="K22" s="86"/>
      <c r="L22" s="10">
        <v>69646</v>
      </c>
    </row>
    <row r="23" spans="1:12" ht="15" customHeight="1">
      <c r="A23" s="31" t="s">
        <v>79</v>
      </c>
      <c r="B23" s="31"/>
      <c r="D23" s="107"/>
      <c r="F23" s="109">
        <v>12943</v>
      </c>
      <c r="G23" s="86"/>
      <c r="H23" s="165">
        <v>3998</v>
      </c>
      <c r="I23" s="86"/>
      <c r="J23" s="109">
        <v>12973</v>
      </c>
      <c r="K23" s="86"/>
      <c r="L23" s="11">
        <v>3998</v>
      </c>
    </row>
    <row r="24" spans="1:12" ht="8.1" customHeight="1">
      <c r="A24" s="31"/>
      <c r="B24" s="31"/>
      <c r="D24" s="107"/>
      <c r="G24" s="86"/>
      <c r="I24" s="86"/>
      <c r="K24" s="86"/>
    </row>
    <row r="25" spans="1:12" ht="15" customHeight="1">
      <c r="A25" s="49" t="s">
        <v>80</v>
      </c>
      <c r="D25" s="38"/>
      <c r="F25" s="11">
        <f>SUM(F20:F24)</f>
        <v>1032003</v>
      </c>
      <c r="G25" s="10"/>
      <c r="H25" s="11">
        <f>SUM(H20:H24)</f>
        <v>1161653</v>
      </c>
      <c r="I25" s="10"/>
      <c r="J25" s="12">
        <f>SUM(J20:J24)</f>
        <v>1037212</v>
      </c>
      <c r="K25" s="10"/>
      <c r="L25" s="11">
        <f>SUM(L20:L24)</f>
        <v>1163481</v>
      </c>
    </row>
    <row r="26" spans="1:12" ht="8.1" customHeight="1">
      <c r="A26" s="49"/>
      <c r="D26" s="38"/>
      <c r="G26" s="104"/>
      <c r="I26" s="104"/>
      <c r="K26" s="104"/>
    </row>
    <row r="27" spans="1:12" ht="15" customHeight="1">
      <c r="A27" s="49" t="s">
        <v>81</v>
      </c>
      <c r="B27" s="49"/>
      <c r="D27" s="38"/>
      <c r="F27" s="85">
        <f>F16-F25</f>
        <v>105843</v>
      </c>
      <c r="G27" s="86"/>
      <c r="H27" s="85">
        <f>H16-H25</f>
        <v>63379</v>
      </c>
      <c r="I27" s="86"/>
      <c r="J27" s="85">
        <f>J16-J25</f>
        <v>129685</v>
      </c>
      <c r="K27" s="86"/>
      <c r="L27" s="85">
        <f>L16-L25</f>
        <v>73625</v>
      </c>
    </row>
    <row r="28" spans="1:12" ht="15" customHeight="1">
      <c r="A28" s="40" t="s">
        <v>82</v>
      </c>
      <c r="B28" s="49"/>
      <c r="D28" s="38"/>
      <c r="F28" s="109">
        <v>0</v>
      </c>
      <c r="G28" s="10"/>
      <c r="H28" s="11">
        <v>-3</v>
      </c>
      <c r="I28" s="10"/>
      <c r="J28" s="109">
        <v>0</v>
      </c>
      <c r="L28" s="11">
        <v>-3</v>
      </c>
    </row>
    <row r="29" spans="1:12" ht="8.1" customHeight="1">
      <c r="D29" s="38"/>
      <c r="G29" s="111"/>
      <c r="I29" s="111"/>
      <c r="K29" s="111"/>
    </row>
    <row r="30" spans="1:12" ht="15" customHeight="1">
      <c r="A30" s="49" t="s">
        <v>83</v>
      </c>
      <c r="B30" s="49"/>
      <c r="D30" s="38"/>
      <c r="F30" s="112">
        <f>SUM(F27:F29)</f>
        <v>105843</v>
      </c>
      <c r="G30" s="111"/>
      <c r="H30" s="112">
        <f>SUM(H27:H29)</f>
        <v>63376</v>
      </c>
      <c r="I30" s="111"/>
      <c r="J30" s="112">
        <f>SUM(J27:J29)</f>
        <v>129685</v>
      </c>
      <c r="K30" s="111"/>
      <c r="L30" s="112">
        <f>SUM(L27:L29)</f>
        <v>73622</v>
      </c>
    </row>
    <row r="31" spans="1:12" ht="15" customHeight="1">
      <c r="A31" s="40" t="s">
        <v>84</v>
      </c>
      <c r="D31" s="38">
        <v>17</v>
      </c>
      <c r="F31" s="109">
        <v>-22151</v>
      </c>
      <c r="G31" s="111"/>
      <c r="H31" s="11">
        <v>-12265</v>
      </c>
      <c r="I31" s="111"/>
      <c r="J31" s="109">
        <v>-20980</v>
      </c>
      <c r="K31" s="111"/>
      <c r="L31" s="11">
        <v>-11717</v>
      </c>
    </row>
    <row r="32" spans="1:12" ht="8.1" customHeight="1">
      <c r="D32" s="38"/>
      <c r="G32" s="111"/>
      <c r="I32" s="111"/>
      <c r="K32" s="111"/>
    </row>
    <row r="33" spans="1:12" ht="15" customHeight="1">
      <c r="A33" s="49" t="s">
        <v>85</v>
      </c>
      <c r="D33" s="38"/>
      <c r="E33" s="38"/>
      <c r="F33" s="85">
        <f>SUM(F30:F32)</f>
        <v>83692</v>
      </c>
      <c r="G33" s="111"/>
      <c r="H33" s="85">
        <f>SUM(H30:H32)</f>
        <v>51111</v>
      </c>
      <c r="I33" s="111"/>
      <c r="J33" s="85">
        <f>SUM(J30:J32)</f>
        <v>108705</v>
      </c>
      <c r="K33" s="111"/>
      <c r="L33" s="85">
        <f>SUM(L30:L32)</f>
        <v>61905</v>
      </c>
    </row>
    <row r="34" spans="1:12" ht="8.1" customHeight="1">
      <c r="A34" s="104"/>
      <c r="B34" s="90"/>
      <c r="C34" s="90"/>
      <c r="D34" s="52"/>
      <c r="E34" s="48"/>
      <c r="F34" s="53"/>
      <c r="G34" s="106"/>
      <c r="H34" s="53"/>
      <c r="I34" s="106"/>
      <c r="J34" s="53"/>
      <c r="K34" s="106"/>
      <c r="L34" s="53"/>
    </row>
    <row r="35" spans="1:12" ht="15" customHeight="1">
      <c r="A35" s="49" t="s">
        <v>86</v>
      </c>
      <c r="D35" s="38"/>
      <c r="E35" s="38"/>
      <c r="F35" s="40"/>
      <c r="H35" s="40"/>
      <c r="I35" s="86"/>
      <c r="K35" s="86"/>
    </row>
    <row r="36" spans="1:12" ht="15" customHeight="1">
      <c r="A36" s="40" t="s">
        <v>87</v>
      </c>
      <c r="G36" s="111"/>
      <c r="I36" s="111"/>
      <c r="K36" s="111"/>
    </row>
    <row r="37" spans="1:12" ht="15" customHeight="1">
      <c r="B37" s="40" t="s">
        <v>88</v>
      </c>
      <c r="D37" s="113"/>
      <c r="G37" s="111"/>
      <c r="I37" s="111"/>
      <c r="K37" s="111"/>
    </row>
    <row r="38" spans="1:12" ht="15" customHeight="1">
      <c r="B38" s="40" t="s">
        <v>171</v>
      </c>
      <c r="D38" s="38"/>
      <c r="E38" s="38"/>
      <c r="G38" s="111"/>
      <c r="I38" s="111"/>
      <c r="K38" s="111"/>
    </row>
    <row r="39" spans="1:12" ht="15" customHeight="1">
      <c r="C39" s="114" t="s">
        <v>172</v>
      </c>
      <c r="D39" s="38"/>
      <c r="E39" s="38"/>
      <c r="G39" s="111"/>
      <c r="I39" s="111"/>
      <c r="K39" s="111"/>
    </row>
    <row r="40" spans="1:12" ht="15" customHeight="1">
      <c r="C40" s="114" t="s">
        <v>173</v>
      </c>
      <c r="D40" s="38"/>
      <c r="E40" s="38"/>
      <c r="F40" s="109">
        <v>596</v>
      </c>
      <c r="G40" s="111"/>
      <c r="H40" s="11">
        <v>-22957</v>
      </c>
      <c r="I40" s="111"/>
      <c r="J40" s="109">
        <v>596</v>
      </c>
      <c r="K40" s="111"/>
      <c r="L40" s="11">
        <v>-22957</v>
      </c>
    </row>
    <row r="41" spans="1:12" ht="8.1" customHeight="1">
      <c r="D41" s="113"/>
      <c r="E41" s="38"/>
      <c r="G41" s="111"/>
      <c r="I41" s="111"/>
      <c r="K41" s="111"/>
    </row>
    <row r="42" spans="1:12" ht="15" customHeight="1">
      <c r="A42" s="40" t="s">
        <v>89</v>
      </c>
      <c r="G42" s="111"/>
      <c r="I42" s="111"/>
      <c r="K42" s="111"/>
    </row>
    <row r="43" spans="1:12" ht="15" customHeight="1">
      <c r="B43" s="40" t="s">
        <v>90</v>
      </c>
      <c r="F43" s="109">
        <f>SUM(F38:F42)</f>
        <v>596</v>
      </c>
      <c r="G43" s="86"/>
      <c r="H43" s="109">
        <f>SUM(H38:H42)</f>
        <v>-22957</v>
      </c>
      <c r="I43" s="85"/>
      <c r="J43" s="109">
        <f>SUM(J38:J42)</f>
        <v>596</v>
      </c>
      <c r="K43" s="86"/>
      <c r="L43" s="109">
        <f>SUM(L38:L42)</f>
        <v>-22957</v>
      </c>
    </row>
    <row r="44" spans="1:12" ht="8.1" customHeight="1">
      <c r="G44" s="86"/>
      <c r="I44" s="86"/>
      <c r="K44" s="86"/>
    </row>
    <row r="45" spans="1:12" ht="15" customHeight="1">
      <c r="A45" s="40" t="s">
        <v>91</v>
      </c>
      <c r="F45" s="40"/>
      <c r="H45" s="40"/>
      <c r="J45" s="40"/>
      <c r="K45" s="86"/>
      <c r="L45" s="40"/>
    </row>
    <row r="46" spans="1:12" ht="15" customHeight="1">
      <c r="B46" s="40" t="s">
        <v>88</v>
      </c>
      <c r="F46" s="40"/>
      <c r="H46" s="40"/>
      <c r="J46" s="40"/>
      <c r="K46" s="86"/>
      <c r="L46" s="40"/>
    </row>
    <row r="47" spans="1:12" ht="15" customHeight="1">
      <c r="B47" s="114" t="s">
        <v>174</v>
      </c>
      <c r="D47" s="38"/>
      <c r="E47" s="38"/>
      <c r="K47" s="115"/>
    </row>
    <row r="48" spans="1:12" ht="15" customHeight="1">
      <c r="C48" s="114" t="s">
        <v>172</v>
      </c>
      <c r="D48" s="38"/>
      <c r="E48" s="38"/>
      <c r="K48" s="115"/>
    </row>
    <row r="49" spans="1:12" ht="15" customHeight="1">
      <c r="C49" s="114" t="s">
        <v>173</v>
      </c>
      <c r="D49" s="38"/>
      <c r="E49" s="38"/>
      <c r="F49" s="109">
        <v>-960</v>
      </c>
      <c r="H49" s="11">
        <v>233</v>
      </c>
      <c r="J49" s="109">
        <v>-960</v>
      </c>
      <c r="L49" s="11">
        <v>233</v>
      </c>
    </row>
    <row r="50" spans="1:12" ht="8.1" customHeight="1">
      <c r="D50" s="38"/>
      <c r="E50" s="38"/>
      <c r="K50" s="115"/>
    </row>
    <row r="51" spans="1:12" ht="15" customHeight="1">
      <c r="A51" s="40" t="s">
        <v>92</v>
      </c>
    </row>
    <row r="52" spans="1:12" ht="15" customHeight="1">
      <c r="B52" s="40" t="s">
        <v>93</v>
      </c>
      <c r="F52" s="109">
        <f>SUM(F49:F51)</f>
        <v>-960</v>
      </c>
      <c r="H52" s="109">
        <f>SUM(H49:H51)</f>
        <v>233</v>
      </c>
      <c r="J52" s="109">
        <f>SUM(J49:J51)</f>
        <v>-960</v>
      </c>
      <c r="L52" s="109">
        <f>SUM(L49:L51)</f>
        <v>233</v>
      </c>
    </row>
    <row r="53" spans="1:12" ht="8.1" customHeight="1"/>
    <row r="54" spans="1:12" ht="15" customHeight="1">
      <c r="A54" s="49" t="s">
        <v>198</v>
      </c>
      <c r="B54" s="49"/>
      <c r="F54" s="109">
        <f>SUM(F43,F52)</f>
        <v>-364</v>
      </c>
      <c r="H54" s="109">
        <f>SUM(H43,H52)</f>
        <v>-22724</v>
      </c>
      <c r="J54" s="109">
        <f>SUM(J43,J52)</f>
        <v>-364</v>
      </c>
      <c r="L54" s="109">
        <f>SUM(L43,L52)</f>
        <v>-22724</v>
      </c>
    </row>
    <row r="55" spans="1:12" ht="8.1" customHeight="1">
      <c r="B55" s="49"/>
    </row>
    <row r="56" spans="1:12" ht="15" customHeight="1" thickBot="1">
      <c r="A56" s="49" t="s">
        <v>181</v>
      </c>
      <c r="B56" s="49"/>
      <c r="F56" s="116">
        <f>SUM(F33,F54)</f>
        <v>83328</v>
      </c>
      <c r="G56" s="117"/>
      <c r="H56" s="116">
        <f>SUM(H33,H54)</f>
        <v>28387</v>
      </c>
      <c r="I56" s="117"/>
      <c r="J56" s="116">
        <f>SUM(J33,J54)</f>
        <v>108341</v>
      </c>
      <c r="K56" s="117"/>
      <c r="L56" s="116">
        <f>SUM(L33,L54)</f>
        <v>39181</v>
      </c>
    </row>
    <row r="57" spans="1:12" ht="15" customHeight="1" thickTop="1">
      <c r="A57" s="49"/>
      <c r="B57" s="49"/>
      <c r="F57" s="117"/>
      <c r="G57" s="117"/>
      <c r="H57" s="117"/>
      <c r="I57" s="117"/>
      <c r="J57" s="117"/>
      <c r="K57" s="117"/>
      <c r="L57" s="117"/>
    </row>
    <row r="58" spans="1:12" ht="15" customHeight="1">
      <c r="A58" s="49"/>
      <c r="B58" s="49"/>
      <c r="F58" s="117"/>
      <c r="G58" s="117"/>
      <c r="H58" s="117"/>
      <c r="I58" s="117"/>
      <c r="J58" s="117"/>
      <c r="K58" s="117"/>
      <c r="L58" s="117"/>
    </row>
    <row r="59" spans="1:12" ht="15" customHeight="1">
      <c r="A59" s="49"/>
      <c r="B59" s="49"/>
      <c r="F59" s="117"/>
      <c r="G59" s="117"/>
      <c r="H59" s="117"/>
      <c r="I59" s="117"/>
      <c r="J59" s="117"/>
      <c r="K59" s="117"/>
      <c r="L59" s="117"/>
    </row>
    <row r="60" spans="1:12" ht="15" customHeight="1">
      <c r="A60" s="49"/>
      <c r="B60" s="49"/>
      <c r="F60" s="117"/>
      <c r="G60" s="117"/>
      <c r="H60" s="117"/>
      <c r="I60" s="117"/>
      <c r="J60" s="117"/>
      <c r="K60" s="117"/>
      <c r="L60" s="117"/>
    </row>
    <row r="61" spans="1:12" ht="6" customHeight="1">
      <c r="B61" s="49"/>
      <c r="F61" s="117"/>
      <c r="G61" s="117"/>
      <c r="H61" s="117"/>
      <c r="I61" s="117"/>
      <c r="J61" s="117"/>
      <c r="K61" s="117"/>
      <c r="L61" s="117"/>
    </row>
    <row r="62" spans="1:12" ht="22.15" customHeight="1">
      <c r="A62" s="200" t="s">
        <v>39</v>
      </c>
      <c r="B62" s="200"/>
      <c r="C62" s="200"/>
      <c r="D62" s="200"/>
      <c r="E62" s="200"/>
      <c r="F62" s="200"/>
      <c r="G62" s="200"/>
      <c r="H62" s="200"/>
      <c r="I62" s="200"/>
      <c r="J62" s="200"/>
      <c r="K62" s="200"/>
      <c r="L62" s="200"/>
    </row>
    <row r="63" spans="1:12" s="31" customFormat="1" ht="16.5" customHeight="1">
      <c r="A63" s="49" t="s">
        <v>0</v>
      </c>
      <c r="B63" s="28"/>
      <c r="C63" s="28"/>
      <c r="D63" s="29"/>
      <c r="E63" s="28"/>
      <c r="F63" s="30"/>
      <c r="G63" s="28"/>
      <c r="H63" s="30"/>
      <c r="I63" s="28"/>
      <c r="J63" s="30"/>
      <c r="K63" s="28"/>
      <c r="L63" s="30"/>
    </row>
    <row r="64" spans="1:12" s="31" customFormat="1" ht="16.5" customHeight="1">
      <c r="A64" s="27" t="s">
        <v>95</v>
      </c>
      <c r="B64" s="28"/>
      <c r="C64" s="28"/>
      <c r="D64" s="29"/>
      <c r="E64" s="28"/>
      <c r="F64" s="30"/>
      <c r="G64" s="28"/>
      <c r="H64" s="30"/>
      <c r="I64" s="28"/>
      <c r="J64" s="30"/>
      <c r="K64" s="28"/>
      <c r="L64" s="30"/>
    </row>
    <row r="65" spans="1:12" ht="16.5" customHeight="1">
      <c r="A65" s="204" t="str">
        <f>A3</f>
        <v>For the three-month period ended 31 March 2026</v>
      </c>
      <c r="B65" s="204"/>
      <c r="C65" s="204"/>
      <c r="D65" s="204"/>
      <c r="E65" s="204"/>
      <c r="F65" s="204"/>
      <c r="G65" s="204"/>
      <c r="H65" s="204"/>
      <c r="I65" s="33"/>
      <c r="J65" s="35"/>
      <c r="K65" s="33"/>
      <c r="L65" s="35"/>
    </row>
    <row r="66" spans="1:12" ht="16.5" customHeight="1">
      <c r="B66" s="37"/>
      <c r="C66" s="37"/>
      <c r="D66" s="38"/>
      <c r="E66" s="37"/>
      <c r="F66" s="87"/>
      <c r="G66" s="37"/>
      <c r="H66" s="87"/>
      <c r="I66" s="37"/>
      <c r="J66" s="87"/>
      <c r="K66" s="37"/>
      <c r="L66" s="87"/>
    </row>
    <row r="67" spans="1:12" ht="16.5" customHeight="1">
      <c r="B67" s="37"/>
      <c r="C67" s="37"/>
      <c r="D67" s="38"/>
      <c r="E67" s="37"/>
      <c r="F67" s="87"/>
      <c r="G67" s="37"/>
      <c r="H67" s="87"/>
      <c r="I67" s="37"/>
      <c r="J67" s="87"/>
      <c r="K67" s="37"/>
      <c r="L67" s="87"/>
    </row>
    <row r="68" spans="1:12" ht="16.5" customHeight="1">
      <c r="B68" s="37"/>
      <c r="C68" s="37"/>
      <c r="D68" s="38"/>
      <c r="E68" s="37"/>
      <c r="F68" s="201" t="s">
        <v>2</v>
      </c>
      <c r="G68" s="201"/>
      <c r="H68" s="201" t="s">
        <v>2</v>
      </c>
      <c r="I68" s="37"/>
      <c r="J68" s="201" t="s">
        <v>3</v>
      </c>
      <c r="K68" s="201"/>
      <c r="L68" s="201" t="s">
        <v>3</v>
      </c>
    </row>
    <row r="69" spans="1:12" ht="16.5" customHeight="1">
      <c r="B69" s="37"/>
      <c r="C69" s="37"/>
      <c r="D69" s="38"/>
      <c r="E69" s="45"/>
      <c r="F69" s="202" t="s">
        <v>4</v>
      </c>
      <c r="G69" s="202"/>
      <c r="H69" s="202" t="s">
        <v>4</v>
      </c>
      <c r="I69" s="42"/>
      <c r="J69" s="202" t="s">
        <v>4</v>
      </c>
      <c r="K69" s="202"/>
      <c r="L69" s="202" t="s">
        <v>4</v>
      </c>
    </row>
    <row r="70" spans="1:12" ht="16.5" customHeight="1">
      <c r="A70" s="104"/>
      <c r="B70" s="90"/>
      <c r="C70" s="90"/>
      <c r="D70" s="38"/>
      <c r="E70" s="48"/>
      <c r="F70" s="47" t="s">
        <v>188</v>
      </c>
      <c r="G70" s="48"/>
      <c r="H70" s="47" t="s">
        <v>8</v>
      </c>
      <c r="I70" s="48"/>
      <c r="J70" s="47" t="s">
        <v>188</v>
      </c>
      <c r="K70" s="48"/>
      <c r="L70" s="47" t="s">
        <v>8</v>
      </c>
    </row>
    <row r="71" spans="1:12" ht="16.5" customHeight="1">
      <c r="A71" s="104"/>
      <c r="B71" s="90"/>
      <c r="C71" s="90"/>
      <c r="D71" s="38"/>
      <c r="E71" s="48"/>
      <c r="F71" s="51" t="s">
        <v>10</v>
      </c>
      <c r="G71" s="106"/>
      <c r="H71" s="51" t="s">
        <v>10</v>
      </c>
      <c r="I71" s="106"/>
      <c r="J71" s="51" t="s">
        <v>10</v>
      </c>
      <c r="K71" s="106"/>
      <c r="L71" s="51" t="s">
        <v>10</v>
      </c>
    </row>
    <row r="72" spans="1:12" ht="16.5" customHeight="1">
      <c r="A72" s="49"/>
      <c r="D72" s="38"/>
      <c r="F72" s="118"/>
      <c r="H72" s="118"/>
      <c r="J72" s="118"/>
      <c r="L72" s="118"/>
    </row>
    <row r="73" spans="1:12" ht="16.5" customHeight="1">
      <c r="A73" s="49" t="s">
        <v>96</v>
      </c>
      <c r="D73" s="38"/>
      <c r="F73" s="118"/>
      <c r="H73" s="118"/>
      <c r="J73" s="118"/>
      <c r="L73" s="118"/>
    </row>
    <row r="74" spans="1:12" ht="16.5" customHeight="1">
      <c r="A74" s="40" t="s">
        <v>66</v>
      </c>
      <c r="D74" s="38"/>
      <c r="F74" s="117">
        <v>83692</v>
      </c>
      <c r="G74" s="115"/>
      <c r="H74" s="117">
        <v>51111</v>
      </c>
      <c r="I74" s="115"/>
      <c r="J74" s="117">
        <v>108705</v>
      </c>
      <c r="K74" s="115"/>
      <c r="L74" s="117">
        <v>61905</v>
      </c>
    </row>
    <row r="75" spans="1:12" ht="16.5" customHeight="1">
      <c r="A75" s="40" t="s">
        <v>67</v>
      </c>
      <c r="D75" s="38"/>
      <c r="F75" s="119">
        <v>0</v>
      </c>
      <c r="G75" s="115"/>
      <c r="H75" s="119">
        <v>0</v>
      </c>
      <c r="I75" s="115"/>
      <c r="J75" s="119">
        <v>0</v>
      </c>
      <c r="K75" s="115"/>
      <c r="L75" s="119">
        <v>0</v>
      </c>
    </row>
    <row r="76" spans="1:12" ht="16.5" customHeight="1">
      <c r="D76" s="38"/>
      <c r="F76" s="117"/>
      <c r="G76" s="115"/>
      <c r="H76" s="117"/>
      <c r="I76" s="115"/>
      <c r="J76" s="117"/>
      <c r="K76" s="115"/>
      <c r="L76" s="117"/>
    </row>
    <row r="77" spans="1:12" ht="16.5" customHeight="1" thickBot="1">
      <c r="A77" s="49"/>
      <c r="D77" s="120"/>
      <c r="F77" s="116">
        <f>SUM(F74:F75)</f>
        <v>83692</v>
      </c>
      <c r="G77" s="117"/>
      <c r="H77" s="116">
        <f>SUM(H74:H75)</f>
        <v>51111</v>
      </c>
      <c r="I77" s="117"/>
      <c r="J77" s="116">
        <f>SUM(J74:J75)</f>
        <v>108705</v>
      </c>
      <c r="K77" s="117"/>
      <c r="L77" s="116">
        <f>SUM(L74:L75)</f>
        <v>61905</v>
      </c>
    </row>
    <row r="78" spans="1:12" ht="16.5" customHeight="1" thickTop="1">
      <c r="A78" s="49"/>
      <c r="C78" s="49"/>
      <c r="F78" s="40"/>
      <c r="H78" s="40"/>
      <c r="J78" s="40"/>
      <c r="L78" s="40"/>
    </row>
    <row r="79" spans="1:12" ht="16.5" customHeight="1">
      <c r="A79" s="49" t="s">
        <v>97</v>
      </c>
      <c r="C79" s="49"/>
      <c r="F79" s="40"/>
      <c r="H79" s="40"/>
      <c r="J79" s="40"/>
      <c r="L79" s="40"/>
    </row>
    <row r="80" spans="1:12" ht="16.5" customHeight="1">
      <c r="A80" s="40" t="s">
        <v>66</v>
      </c>
      <c r="D80" s="38"/>
      <c r="E80" s="38"/>
      <c r="F80" s="117">
        <v>83328</v>
      </c>
      <c r="G80" s="115"/>
      <c r="H80" s="117">
        <v>28387</v>
      </c>
      <c r="I80" s="115"/>
      <c r="J80" s="117">
        <v>108341</v>
      </c>
      <c r="K80" s="115"/>
      <c r="L80" s="117">
        <v>39181</v>
      </c>
    </row>
    <row r="81" spans="1:12" ht="16.5" customHeight="1">
      <c r="A81" s="40" t="s">
        <v>67</v>
      </c>
      <c r="D81" s="38"/>
      <c r="E81" s="38"/>
      <c r="F81" s="119">
        <v>0</v>
      </c>
      <c r="G81" s="115"/>
      <c r="H81" s="119">
        <v>0</v>
      </c>
      <c r="I81" s="115"/>
      <c r="J81" s="119">
        <v>0</v>
      </c>
      <c r="K81" s="115"/>
      <c r="L81" s="119">
        <v>0</v>
      </c>
    </row>
    <row r="82" spans="1:12" ht="16.5" customHeight="1">
      <c r="D82" s="38"/>
      <c r="E82" s="38"/>
      <c r="G82" s="86"/>
      <c r="I82" s="86"/>
      <c r="K82" s="86"/>
    </row>
    <row r="83" spans="1:12" ht="16.5" customHeight="1" thickBot="1">
      <c r="A83" s="49"/>
      <c r="D83" s="38"/>
      <c r="E83" s="38"/>
      <c r="F83" s="116">
        <f>SUM(F80:F82)</f>
        <v>83328</v>
      </c>
      <c r="G83" s="117"/>
      <c r="H83" s="116">
        <f>SUM(H80:H82)</f>
        <v>28387</v>
      </c>
      <c r="I83" s="117"/>
      <c r="J83" s="116">
        <f>SUM(J80:J82)</f>
        <v>108341</v>
      </c>
      <c r="K83" s="117"/>
      <c r="L83" s="116">
        <f>SUM(L80:L82)</f>
        <v>39181</v>
      </c>
    </row>
    <row r="84" spans="1:12" ht="16.5" customHeight="1" thickTop="1">
      <c r="A84" s="49"/>
      <c r="D84" s="38"/>
      <c r="E84" s="38"/>
      <c r="F84" s="117"/>
      <c r="G84" s="117"/>
      <c r="H84" s="117"/>
      <c r="I84" s="117"/>
      <c r="J84" s="117"/>
      <c r="K84" s="117"/>
      <c r="L84" s="117"/>
    </row>
    <row r="85" spans="1:12" ht="16.5" customHeight="1">
      <c r="A85" s="49"/>
      <c r="D85" s="38"/>
      <c r="E85" s="38"/>
      <c r="G85" s="86"/>
      <c r="I85" s="86"/>
      <c r="K85" s="86"/>
    </row>
    <row r="86" spans="1:12" ht="16.5" customHeight="1">
      <c r="A86" s="49" t="s">
        <v>211</v>
      </c>
      <c r="B86" s="31"/>
      <c r="C86" s="31"/>
      <c r="D86" s="121"/>
      <c r="G86" s="104"/>
      <c r="I86" s="104"/>
      <c r="K86" s="104"/>
    </row>
    <row r="87" spans="1:12" ht="16.5" customHeight="1">
      <c r="A87" s="31" t="s">
        <v>98</v>
      </c>
      <c r="C87" s="31"/>
      <c r="D87" s="38"/>
      <c r="F87" s="122">
        <f>F77/192208</f>
        <v>0.43542412386581203</v>
      </c>
      <c r="G87" s="122"/>
      <c r="H87" s="122">
        <f>H77/192208</f>
        <v>0.26591505036210772</v>
      </c>
      <c r="I87" s="122"/>
      <c r="J87" s="122">
        <f>J77/192208</f>
        <v>0.56555918588196119</v>
      </c>
      <c r="K87" s="122"/>
      <c r="L87" s="122">
        <f>L77/192208</f>
        <v>0.32207296262382418</v>
      </c>
    </row>
    <row r="88" spans="1:12" ht="16.5" customHeight="1">
      <c r="A88" s="31"/>
      <c r="C88" s="31"/>
      <c r="D88" s="38"/>
      <c r="F88" s="122"/>
      <c r="G88" s="122"/>
      <c r="H88" s="122"/>
      <c r="I88" s="122"/>
      <c r="J88" s="122"/>
      <c r="K88" s="122"/>
      <c r="L88" s="122"/>
    </row>
    <row r="89" spans="1:12" ht="16.5" customHeight="1">
      <c r="A89" s="31"/>
      <c r="C89" s="31"/>
      <c r="D89" s="38"/>
      <c r="F89" s="122"/>
      <c r="G89" s="122"/>
      <c r="H89" s="122"/>
      <c r="I89" s="122"/>
      <c r="J89" s="122"/>
      <c r="K89" s="122"/>
      <c r="L89" s="122"/>
    </row>
    <row r="90" spans="1:12" ht="16.5" customHeight="1">
      <c r="A90" s="31"/>
      <c r="C90" s="31"/>
      <c r="D90" s="38"/>
      <c r="F90" s="122"/>
      <c r="G90" s="122"/>
      <c r="H90" s="122"/>
      <c r="I90" s="122"/>
      <c r="J90" s="122"/>
      <c r="K90" s="122"/>
      <c r="L90" s="122"/>
    </row>
    <row r="91" spans="1:12" ht="16.5" customHeight="1">
      <c r="A91" s="31"/>
      <c r="C91" s="31"/>
      <c r="D91" s="38"/>
      <c r="F91" s="122"/>
      <c r="G91" s="122"/>
      <c r="H91" s="122"/>
      <c r="I91" s="122"/>
      <c r="J91" s="122"/>
      <c r="K91" s="122"/>
      <c r="L91" s="122"/>
    </row>
    <row r="92" spans="1:12" ht="16.5" customHeight="1">
      <c r="A92" s="31"/>
      <c r="C92" s="31"/>
      <c r="D92" s="38"/>
      <c r="F92" s="122"/>
      <c r="G92" s="122"/>
      <c r="H92" s="122"/>
      <c r="I92" s="122"/>
      <c r="J92" s="122"/>
      <c r="K92" s="122"/>
      <c r="L92" s="122"/>
    </row>
    <row r="93" spans="1:12" ht="16.5" customHeight="1">
      <c r="A93" s="31"/>
      <c r="C93" s="31"/>
      <c r="D93" s="38"/>
      <c r="F93" s="122"/>
      <c r="G93" s="122"/>
      <c r="H93" s="122"/>
      <c r="I93" s="122"/>
      <c r="J93" s="122"/>
      <c r="K93" s="122"/>
      <c r="L93" s="122"/>
    </row>
    <row r="94" spans="1:12" ht="16.5" customHeight="1">
      <c r="A94" s="31"/>
      <c r="C94" s="31"/>
      <c r="D94" s="38"/>
      <c r="F94" s="122"/>
      <c r="G94" s="122"/>
      <c r="H94" s="122"/>
      <c r="I94" s="122"/>
      <c r="J94" s="122"/>
      <c r="K94" s="122"/>
      <c r="L94" s="122"/>
    </row>
    <row r="95" spans="1:12" ht="16.5" customHeight="1">
      <c r="A95" s="31"/>
      <c r="C95" s="31"/>
      <c r="D95" s="38"/>
      <c r="F95" s="122"/>
      <c r="G95" s="122"/>
      <c r="H95" s="122"/>
      <c r="I95" s="122"/>
      <c r="J95" s="122"/>
      <c r="K95" s="122"/>
      <c r="L95" s="122"/>
    </row>
    <row r="96" spans="1:12" ht="16.5" customHeight="1">
      <c r="A96" s="31"/>
      <c r="C96" s="31"/>
      <c r="D96" s="38"/>
      <c r="F96" s="122"/>
      <c r="G96" s="122"/>
      <c r="H96" s="122"/>
      <c r="I96" s="122"/>
      <c r="J96" s="122"/>
      <c r="K96" s="122"/>
      <c r="L96" s="122"/>
    </row>
    <row r="97" spans="1:12" ht="16.5" customHeight="1">
      <c r="A97" s="31"/>
      <c r="C97" s="31"/>
      <c r="D97" s="38"/>
      <c r="F97" s="122"/>
      <c r="G97" s="122"/>
      <c r="H97" s="122"/>
      <c r="I97" s="122"/>
      <c r="J97" s="122"/>
      <c r="K97" s="122"/>
      <c r="L97" s="122"/>
    </row>
    <row r="98" spans="1:12" ht="16.5" customHeight="1">
      <c r="A98" s="31"/>
      <c r="C98" s="31"/>
      <c r="D98" s="38"/>
      <c r="F98" s="122"/>
      <c r="G98" s="122"/>
      <c r="H98" s="122"/>
      <c r="I98" s="122"/>
      <c r="J98" s="122"/>
      <c r="K98" s="122"/>
      <c r="L98" s="122"/>
    </row>
    <row r="99" spans="1:12" ht="16.5" customHeight="1">
      <c r="A99" s="31"/>
      <c r="C99" s="31"/>
      <c r="D99" s="38"/>
      <c r="F99" s="122"/>
      <c r="G99" s="122"/>
      <c r="H99" s="122"/>
      <c r="I99" s="122"/>
      <c r="J99" s="122"/>
      <c r="K99" s="122"/>
      <c r="L99" s="122"/>
    </row>
    <row r="100" spans="1:12" ht="16.5" customHeight="1">
      <c r="A100" s="31"/>
      <c r="C100" s="31"/>
      <c r="D100" s="38"/>
      <c r="F100" s="122"/>
      <c r="G100" s="122"/>
      <c r="H100" s="122"/>
      <c r="I100" s="122"/>
      <c r="J100" s="122"/>
      <c r="K100" s="122"/>
      <c r="L100" s="122"/>
    </row>
    <row r="101" spans="1:12" ht="16.5" customHeight="1">
      <c r="A101" s="31"/>
      <c r="C101" s="31"/>
      <c r="D101" s="38"/>
      <c r="F101" s="122"/>
      <c r="G101" s="122"/>
      <c r="H101" s="122"/>
      <c r="I101" s="122"/>
      <c r="J101" s="122"/>
      <c r="K101" s="122"/>
      <c r="L101" s="122"/>
    </row>
    <row r="102" spans="1:12" ht="16.5" customHeight="1">
      <c r="A102" s="31"/>
      <c r="C102" s="31"/>
      <c r="D102" s="38"/>
      <c r="F102" s="122"/>
      <c r="G102" s="122"/>
      <c r="H102" s="122"/>
      <c r="I102" s="122"/>
      <c r="J102" s="122"/>
      <c r="K102" s="122"/>
      <c r="L102" s="122"/>
    </row>
    <row r="103" spans="1:12" ht="16.5" customHeight="1">
      <c r="A103" s="31"/>
      <c r="C103" s="31"/>
      <c r="D103" s="38"/>
      <c r="F103" s="122"/>
      <c r="G103" s="122"/>
      <c r="H103" s="122"/>
      <c r="I103" s="122"/>
      <c r="J103" s="122"/>
      <c r="K103" s="122"/>
      <c r="L103" s="122"/>
    </row>
    <row r="104" spans="1:12" ht="16.5" customHeight="1">
      <c r="A104" s="31"/>
      <c r="C104" s="31"/>
      <c r="D104" s="38"/>
      <c r="F104" s="122"/>
      <c r="G104" s="122"/>
      <c r="H104" s="122"/>
      <c r="I104" s="122"/>
      <c r="J104" s="122"/>
      <c r="K104" s="122"/>
      <c r="L104" s="122"/>
    </row>
    <row r="105" spans="1:12" ht="15" customHeight="1">
      <c r="A105" s="31"/>
      <c r="C105" s="31"/>
      <c r="D105" s="38"/>
      <c r="F105" s="122"/>
      <c r="G105" s="122"/>
      <c r="H105" s="122"/>
      <c r="I105" s="122"/>
      <c r="J105" s="122"/>
      <c r="K105" s="122"/>
      <c r="L105" s="122"/>
    </row>
    <row r="106" spans="1:12" ht="16.5" customHeight="1">
      <c r="A106" s="31"/>
      <c r="C106" s="31"/>
      <c r="D106" s="38"/>
      <c r="F106" s="122"/>
      <c r="G106" s="122"/>
      <c r="H106" s="122"/>
      <c r="I106" s="122"/>
      <c r="J106" s="122"/>
      <c r="K106" s="122"/>
      <c r="L106" s="122"/>
    </row>
    <row r="107" spans="1:12" ht="16.5" customHeight="1">
      <c r="A107" s="31"/>
      <c r="C107" s="31"/>
      <c r="D107" s="38"/>
      <c r="F107" s="122"/>
      <c r="G107" s="122"/>
      <c r="H107" s="122"/>
      <c r="I107" s="122"/>
      <c r="J107" s="122"/>
      <c r="K107" s="122"/>
      <c r="L107" s="122"/>
    </row>
    <row r="108" spans="1:12" ht="16.5" customHeight="1">
      <c r="A108" s="31"/>
      <c r="C108" s="31"/>
      <c r="D108" s="38"/>
      <c r="F108" s="122"/>
      <c r="G108" s="122"/>
      <c r="H108" s="122"/>
      <c r="I108" s="122"/>
      <c r="J108" s="122"/>
      <c r="K108" s="122"/>
      <c r="L108" s="122"/>
    </row>
    <row r="109" spans="1:12" ht="16.5" customHeight="1">
      <c r="A109" s="31"/>
      <c r="C109" s="31"/>
      <c r="D109" s="38"/>
      <c r="F109" s="122"/>
      <c r="G109" s="122"/>
      <c r="H109" s="122"/>
      <c r="I109" s="122"/>
      <c r="J109" s="122"/>
      <c r="K109" s="122"/>
      <c r="L109" s="122"/>
    </row>
    <row r="110" spans="1:12" ht="16.5" customHeight="1">
      <c r="A110" s="31"/>
      <c r="C110" s="31"/>
      <c r="D110" s="38"/>
      <c r="F110" s="122"/>
      <c r="G110" s="122"/>
      <c r="H110" s="122"/>
      <c r="I110" s="122"/>
      <c r="J110" s="122"/>
      <c r="K110" s="122"/>
      <c r="L110" s="122"/>
    </row>
    <row r="111" spans="1:12" ht="16.5" customHeight="1">
      <c r="A111" s="31"/>
      <c r="C111" s="31"/>
      <c r="D111" s="38"/>
      <c r="F111" s="122"/>
      <c r="G111" s="122"/>
      <c r="H111" s="122"/>
      <c r="I111" s="122"/>
      <c r="J111" s="122"/>
      <c r="K111" s="122"/>
      <c r="L111" s="122"/>
    </row>
    <row r="112" spans="1:12" ht="5.25" customHeight="1">
      <c r="A112" s="31"/>
      <c r="C112" s="31"/>
      <c r="D112" s="38"/>
      <c r="F112" s="122"/>
      <c r="G112" s="122"/>
      <c r="H112" s="122"/>
      <c r="I112" s="122"/>
      <c r="J112" s="122"/>
      <c r="K112" s="122"/>
      <c r="L112" s="122"/>
    </row>
    <row r="113" spans="1:12" s="31" customFormat="1" ht="22.15" customHeight="1">
      <c r="A113" s="200" t="s">
        <v>39</v>
      </c>
      <c r="B113" s="200"/>
      <c r="C113" s="200"/>
      <c r="D113" s="200"/>
      <c r="E113" s="200"/>
      <c r="F113" s="200"/>
      <c r="G113" s="200"/>
      <c r="H113" s="200"/>
      <c r="I113" s="200"/>
      <c r="J113" s="200"/>
      <c r="K113" s="200"/>
      <c r="L113" s="200"/>
    </row>
  </sheetData>
  <mergeCells count="12">
    <mergeCell ref="A113:L113"/>
    <mergeCell ref="A3:H3"/>
    <mergeCell ref="F6:H6"/>
    <mergeCell ref="J6:L6"/>
    <mergeCell ref="F7:H7"/>
    <mergeCell ref="J7:L7"/>
    <mergeCell ref="A62:L62"/>
    <mergeCell ref="A65:H65"/>
    <mergeCell ref="F68:H68"/>
    <mergeCell ref="J68:L68"/>
    <mergeCell ref="F69:H69"/>
    <mergeCell ref="J69:L69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2" max="16383" man="1"/>
  </rowBreaks>
  <ignoredErrors>
    <ignoredError sqref="F8:L8 F70:L7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B3E46-F87B-40DA-B31C-6639EAC43630}">
  <dimension ref="A1:L113"/>
  <sheetViews>
    <sheetView topLeftCell="A108" zoomScaleNormal="100" zoomScaleSheetLayoutView="107" workbookViewId="0">
      <selection activeCell="C190" sqref="C190"/>
    </sheetView>
  </sheetViews>
  <sheetFormatPr defaultColWidth="8.7109375" defaultRowHeight="16.5" customHeight="1"/>
  <cols>
    <col min="1" max="2" width="1.42578125" style="40" customWidth="1"/>
    <col min="3" max="3" width="39.7109375" style="40" customWidth="1"/>
    <col min="4" max="4" width="5.5703125" style="40" customWidth="1"/>
    <col min="5" max="5" width="0.85546875" style="40" customWidth="1"/>
    <col min="6" max="6" width="10.7109375" style="85" customWidth="1"/>
    <col min="7" max="7" width="0.85546875" style="40" customWidth="1"/>
    <col min="8" max="8" width="10.7109375" style="85" customWidth="1"/>
    <col min="9" max="9" width="0.85546875" style="40" customWidth="1"/>
    <col min="10" max="10" width="10.7109375" style="85" customWidth="1"/>
    <col min="11" max="11" width="0.85546875" style="40" customWidth="1"/>
    <col min="12" max="12" width="10.7109375" style="85" customWidth="1"/>
    <col min="13" max="16384" width="8.7109375" style="40"/>
  </cols>
  <sheetData>
    <row r="1" spans="1:12" s="31" customFormat="1" ht="16.5" customHeight="1">
      <c r="A1" s="49" t="s">
        <v>0</v>
      </c>
      <c r="B1" s="28"/>
      <c r="C1" s="28"/>
      <c r="D1" s="29"/>
      <c r="E1" s="28"/>
      <c r="F1" s="30"/>
      <c r="G1" s="28"/>
      <c r="H1" s="30"/>
      <c r="I1" s="28"/>
      <c r="J1" s="30"/>
      <c r="K1" s="28"/>
      <c r="L1" s="30"/>
    </row>
    <row r="2" spans="1:12" s="31" customFormat="1" ht="16.5" customHeight="1">
      <c r="A2" s="49" t="s">
        <v>70</v>
      </c>
      <c r="B2" s="28"/>
      <c r="C2" s="28"/>
      <c r="D2" s="29"/>
      <c r="E2" s="28"/>
      <c r="F2" s="30"/>
      <c r="G2" s="28"/>
      <c r="H2" s="30"/>
      <c r="I2" s="28"/>
      <c r="J2" s="30"/>
      <c r="K2" s="28"/>
      <c r="L2" s="30"/>
    </row>
    <row r="3" spans="1:12" ht="16.5" customHeight="1">
      <c r="A3" s="204" t="s">
        <v>195</v>
      </c>
      <c r="B3" s="204"/>
      <c r="C3" s="204"/>
      <c r="D3" s="204"/>
      <c r="E3" s="204"/>
      <c r="F3" s="204"/>
      <c r="G3" s="204"/>
      <c r="H3" s="204"/>
      <c r="I3" s="33"/>
      <c r="J3" s="35"/>
      <c r="K3" s="33"/>
      <c r="L3" s="35"/>
    </row>
    <row r="4" spans="1:12" ht="15" customHeight="1">
      <c r="A4" s="27"/>
      <c r="B4" s="27"/>
      <c r="C4" s="27"/>
      <c r="D4" s="27"/>
      <c r="E4" s="27"/>
      <c r="F4" s="27"/>
      <c r="G4" s="27"/>
      <c r="H4" s="27"/>
      <c r="I4" s="28"/>
      <c r="J4" s="30"/>
      <c r="K4" s="28"/>
      <c r="L4" s="30"/>
    </row>
    <row r="5" spans="1:12" ht="15" customHeight="1">
      <c r="A5" s="27"/>
      <c r="B5" s="27"/>
      <c r="C5" s="27"/>
      <c r="D5" s="27"/>
      <c r="E5" s="27"/>
      <c r="F5" s="27"/>
      <c r="G5" s="27"/>
      <c r="H5" s="27"/>
      <c r="I5" s="28"/>
      <c r="J5" s="30"/>
      <c r="K5" s="28"/>
      <c r="L5" s="30"/>
    </row>
    <row r="6" spans="1:12" ht="15" customHeight="1">
      <c r="B6" s="37"/>
      <c r="C6" s="37"/>
      <c r="D6" s="38"/>
      <c r="E6" s="37"/>
      <c r="F6" s="201" t="s">
        <v>2</v>
      </c>
      <c r="G6" s="201"/>
      <c r="H6" s="201" t="s">
        <v>2</v>
      </c>
      <c r="I6" s="37"/>
      <c r="J6" s="201" t="s">
        <v>3</v>
      </c>
      <c r="K6" s="201"/>
      <c r="L6" s="201" t="s">
        <v>3</v>
      </c>
    </row>
    <row r="7" spans="1:12" ht="15" customHeight="1">
      <c r="B7" s="37"/>
      <c r="C7" s="37"/>
      <c r="D7" s="46"/>
      <c r="E7" s="45"/>
      <c r="F7" s="202" t="s">
        <v>4</v>
      </c>
      <c r="G7" s="202"/>
      <c r="H7" s="202" t="s">
        <v>4</v>
      </c>
      <c r="I7" s="42"/>
      <c r="J7" s="202" t="s">
        <v>4</v>
      </c>
      <c r="K7" s="202"/>
      <c r="L7" s="202" t="s">
        <v>4</v>
      </c>
    </row>
    <row r="8" spans="1:12" ht="15" customHeight="1">
      <c r="A8" s="104"/>
      <c r="B8" s="90"/>
      <c r="C8" s="90"/>
      <c r="D8" s="105"/>
      <c r="E8" s="48"/>
      <c r="F8" s="47" t="s">
        <v>188</v>
      </c>
      <c r="G8" s="48"/>
      <c r="H8" s="47" t="s">
        <v>8</v>
      </c>
      <c r="I8" s="48"/>
      <c r="J8" s="47" t="s">
        <v>188</v>
      </c>
      <c r="K8" s="48"/>
      <c r="L8" s="47" t="s">
        <v>8</v>
      </c>
    </row>
    <row r="9" spans="1:12" ht="15" customHeight="1">
      <c r="A9" s="104"/>
      <c r="B9" s="90"/>
      <c r="C9" s="90"/>
      <c r="D9" s="50" t="s">
        <v>9</v>
      </c>
      <c r="E9" s="48"/>
      <c r="F9" s="51" t="s">
        <v>10</v>
      </c>
      <c r="G9" s="106"/>
      <c r="H9" s="51" t="s">
        <v>10</v>
      </c>
      <c r="I9" s="106"/>
      <c r="J9" s="51" t="s">
        <v>10</v>
      </c>
      <c r="K9" s="106"/>
      <c r="L9" s="51" t="s">
        <v>10</v>
      </c>
    </row>
    <row r="10" spans="1:12" ht="15" customHeight="1">
      <c r="A10" s="49" t="s">
        <v>72</v>
      </c>
      <c r="D10" s="38"/>
      <c r="G10" s="104"/>
      <c r="I10" s="104"/>
      <c r="K10" s="104"/>
    </row>
    <row r="11" spans="1:12" ht="8.1" customHeight="1">
      <c r="A11" s="49"/>
      <c r="B11" s="31"/>
      <c r="D11" s="38"/>
      <c r="G11" s="86"/>
      <c r="I11" s="86"/>
      <c r="K11" s="86"/>
    </row>
    <row r="12" spans="1:12" ht="15" customHeight="1">
      <c r="A12" s="31" t="s">
        <v>73</v>
      </c>
      <c r="D12" s="107"/>
      <c r="F12" s="85">
        <v>2205910</v>
      </c>
      <c r="G12" s="86"/>
      <c r="H12" s="10">
        <v>2344559</v>
      </c>
      <c r="I12" s="86"/>
      <c r="J12" s="85">
        <v>2205153</v>
      </c>
      <c r="K12" s="86"/>
      <c r="L12" s="10">
        <v>2341816</v>
      </c>
    </row>
    <row r="13" spans="1:12" ht="15" customHeight="1">
      <c r="A13" s="66" t="s">
        <v>190</v>
      </c>
      <c r="D13" s="107">
        <v>16</v>
      </c>
      <c r="F13" s="85">
        <v>0</v>
      </c>
      <c r="G13" s="86"/>
      <c r="H13" s="10">
        <v>0</v>
      </c>
      <c r="I13" s="86"/>
      <c r="J13" s="85">
        <v>30000</v>
      </c>
      <c r="K13" s="86"/>
      <c r="L13" s="10">
        <v>13000</v>
      </c>
    </row>
    <row r="14" spans="1:12" ht="15" customHeight="1">
      <c r="A14" s="40" t="s">
        <v>74</v>
      </c>
      <c r="D14" s="107"/>
      <c r="F14" s="109">
        <v>48816</v>
      </c>
      <c r="G14" s="86"/>
      <c r="H14" s="11">
        <v>40486</v>
      </c>
      <c r="I14" s="86"/>
      <c r="J14" s="109">
        <v>47244</v>
      </c>
      <c r="K14" s="86"/>
      <c r="L14" s="11">
        <v>41548</v>
      </c>
    </row>
    <row r="15" spans="1:12" ht="8.1" customHeight="1">
      <c r="D15" s="107"/>
      <c r="G15" s="86"/>
      <c r="I15" s="86"/>
      <c r="K15" s="86"/>
    </row>
    <row r="16" spans="1:12" ht="15" customHeight="1">
      <c r="A16" s="49" t="s">
        <v>75</v>
      </c>
      <c r="B16" s="31"/>
      <c r="D16" s="38"/>
      <c r="F16" s="109">
        <f>SUM(F12:F15)</f>
        <v>2254726</v>
      </c>
      <c r="G16" s="86"/>
      <c r="H16" s="109">
        <f>SUM(H12:H15)</f>
        <v>2385045</v>
      </c>
      <c r="I16" s="86"/>
      <c r="J16" s="109">
        <f>SUM(J12:J15)</f>
        <v>2282397</v>
      </c>
      <c r="K16" s="86"/>
      <c r="L16" s="109">
        <f>SUM(L12:L15)</f>
        <v>2396364</v>
      </c>
    </row>
    <row r="17" spans="1:12" ht="8.1" customHeight="1">
      <c r="A17" s="49"/>
      <c r="B17" s="31"/>
      <c r="D17" s="38"/>
      <c r="G17" s="86"/>
      <c r="I17" s="86"/>
      <c r="K17" s="86"/>
    </row>
    <row r="18" spans="1:12" ht="15" customHeight="1">
      <c r="A18" s="49" t="s">
        <v>76</v>
      </c>
      <c r="B18" s="31"/>
      <c r="D18" s="38"/>
      <c r="G18" s="86"/>
      <c r="I18" s="86"/>
      <c r="K18" s="86"/>
    </row>
    <row r="19" spans="1:12" ht="8.1" customHeight="1">
      <c r="A19" s="49"/>
      <c r="B19" s="31"/>
      <c r="D19" s="38"/>
      <c r="G19" s="86"/>
      <c r="I19" s="86"/>
      <c r="K19" s="86"/>
    </row>
    <row r="20" spans="1:12" ht="15" customHeight="1">
      <c r="A20" s="31" t="s">
        <v>77</v>
      </c>
      <c r="B20" s="31"/>
      <c r="D20" s="107"/>
      <c r="F20" s="85">
        <v>1873152</v>
      </c>
      <c r="G20" s="86"/>
      <c r="H20" s="10">
        <v>2080057</v>
      </c>
      <c r="I20" s="86"/>
      <c r="J20" s="85">
        <v>1885602</v>
      </c>
      <c r="K20" s="86"/>
      <c r="L20" s="10">
        <v>2084814</v>
      </c>
    </row>
    <row r="21" spans="1:12" ht="15" customHeight="1">
      <c r="A21" s="31" t="s">
        <v>182</v>
      </c>
      <c r="B21" s="31"/>
      <c r="D21" s="107"/>
      <c r="F21" s="85">
        <v>53772</v>
      </c>
      <c r="G21" s="86"/>
      <c r="H21" s="10">
        <v>52796</v>
      </c>
      <c r="I21" s="86"/>
      <c r="J21" s="85">
        <v>53772</v>
      </c>
      <c r="K21" s="86"/>
      <c r="L21" s="10">
        <v>52796</v>
      </c>
    </row>
    <row r="22" spans="1:12" ht="15" customHeight="1">
      <c r="A22" s="31" t="s">
        <v>78</v>
      </c>
      <c r="B22" s="31"/>
      <c r="D22" s="107"/>
      <c r="F22" s="85">
        <v>141416</v>
      </c>
      <c r="G22" s="86"/>
      <c r="H22" s="10">
        <v>137565</v>
      </c>
      <c r="I22" s="86"/>
      <c r="J22" s="85">
        <v>139902</v>
      </c>
      <c r="K22" s="86"/>
      <c r="L22" s="10">
        <v>134898</v>
      </c>
    </row>
    <row r="23" spans="1:12" ht="15" customHeight="1">
      <c r="A23" s="31" t="s">
        <v>79</v>
      </c>
      <c r="B23" s="31"/>
      <c r="D23" s="107"/>
      <c r="F23" s="109">
        <v>9369</v>
      </c>
      <c r="G23" s="86"/>
      <c r="H23" s="11">
        <v>10113</v>
      </c>
      <c r="I23" s="86"/>
      <c r="J23" s="109">
        <v>8997</v>
      </c>
      <c r="K23" s="86"/>
      <c r="L23" s="11">
        <v>10113</v>
      </c>
    </row>
    <row r="24" spans="1:12" ht="8.1" customHeight="1">
      <c r="A24" s="31"/>
      <c r="B24" s="31"/>
      <c r="D24" s="107"/>
      <c r="G24" s="86"/>
      <c r="I24" s="86"/>
      <c r="K24" s="86"/>
    </row>
    <row r="25" spans="1:12" ht="15" customHeight="1">
      <c r="A25" s="49" t="s">
        <v>80</v>
      </c>
      <c r="D25" s="38"/>
      <c r="F25" s="11">
        <f>SUM(F20:F24)</f>
        <v>2077709</v>
      </c>
      <c r="G25" s="10"/>
      <c r="H25" s="11">
        <f>SUM(H20:H24)</f>
        <v>2280531</v>
      </c>
      <c r="I25" s="10"/>
      <c r="J25" s="12">
        <f>SUM(J20:J24)</f>
        <v>2088273</v>
      </c>
      <c r="K25" s="10"/>
      <c r="L25" s="11">
        <f>SUM(L20:L24)</f>
        <v>2282621</v>
      </c>
    </row>
    <row r="26" spans="1:12" ht="8.1" customHeight="1">
      <c r="A26" s="49"/>
      <c r="D26" s="38"/>
      <c r="G26" s="104"/>
      <c r="I26" s="104"/>
      <c r="K26" s="104"/>
    </row>
    <row r="27" spans="1:12" ht="15" customHeight="1">
      <c r="A27" s="49" t="s">
        <v>81</v>
      </c>
      <c r="B27" s="49"/>
      <c r="D27" s="38"/>
      <c r="F27" s="85">
        <f>F16-F25</f>
        <v>177017</v>
      </c>
      <c r="G27" s="86"/>
      <c r="H27" s="85">
        <f>H16-H25</f>
        <v>104514</v>
      </c>
      <c r="I27" s="86"/>
      <c r="J27" s="85">
        <f>J16-J25</f>
        <v>194124</v>
      </c>
      <c r="K27" s="86"/>
      <c r="L27" s="85">
        <f>L16-L25</f>
        <v>113743</v>
      </c>
    </row>
    <row r="28" spans="1:12" ht="15" customHeight="1">
      <c r="A28" s="40" t="s">
        <v>82</v>
      </c>
      <c r="B28" s="49"/>
      <c r="D28" s="38"/>
      <c r="F28" s="109">
        <v>-3</v>
      </c>
      <c r="G28" s="10"/>
      <c r="H28" s="11">
        <v>-10</v>
      </c>
      <c r="I28" s="10"/>
      <c r="J28" s="109">
        <v>-3</v>
      </c>
      <c r="L28" s="11">
        <v>-9</v>
      </c>
    </row>
    <row r="29" spans="1:12" ht="8.1" customHeight="1">
      <c r="D29" s="38"/>
      <c r="G29" s="111"/>
      <c r="I29" s="111"/>
      <c r="K29" s="111"/>
    </row>
    <row r="30" spans="1:12" ht="15" customHeight="1">
      <c r="A30" s="49" t="s">
        <v>83</v>
      </c>
      <c r="B30" s="49"/>
      <c r="D30" s="38"/>
      <c r="F30" s="112">
        <f>SUM(F27:F29)</f>
        <v>177014</v>
      </c>
      <c r="G30" s="111"/>
      <c r="H30" s="112">
        <f>SUM(H27:H29)</f>
        <v>104504</v>
      </c>
      <c r="I30" s="111"/>
      <c r="J30" s="112">
        <f>SUM(J27:J29)</f>
        <v>194121</v>
      </c>
      <c r="K30" s="111"/>
      <c r="L30" s="112">
        <f>SUM(L27:L29)</f>
        <v>113734</v>
      </c>
    </row>
    <row r="31" spans="1:12" ht="15" customHeight="1">
      <c r="A31" s="40" t="s">
        <v>84</v>
      </c>
      <c r="D31" s="38">
        <v>17</v>
      </c>
      <c r="F31" s="109">
        <v>-35607</v>
      </c>
      <c r="G31" s="111"/>
      <c r="H31" s="166">
        <v>-20221</v>
      </c>
      <c r="I31" s="111"/>
      <c r="J31" s="109">
        <v>-33084</v>
      </c>
      <c r="K31" s="111"/>
      <c r="L31" s="11">
        <v>-19121</v>
      </c>
    </row>
    <row r="32" spans="1:12" ht="8.1" customHeight="1">
      <c r="D32" s="38"/>
      <c r="G32" s="111"/>
      <c r="I32" s="111"/>
      <c r="K32" s="111"/>
    </row>
    <row r="33" spans="1:12" ht="15" customHeight="1">
      <c r="A33" s="49" t="s">
        <v>85</v>
      </c>
      <c r="D33" s="38"/>
      <c r="E33" s="38"/>
      <c r="F33" s="85">
        <f>SUM(F30:F32)</f>
        <v>141407</v>
      </c>
      <c r="G33" s="111"/>
      <c r="H33" s="85">
        <f>SUM(H30:H32)</f>
        <v>84283</v>
      </c>
      <c r="I33" s="111"/>
      <c r="J33" s="85">
        <f>SUM(J30:J32)</f>
        <v>161037</v>
      </c>
      <c r="K33" s="111"/>
      <c r="L33" s="85">
        <f>SUM(L30:L32)</f>
        <v>94613</v>
      </c>
    </row>
    <row r="34" spans="1:12" ht="8.1" customHeight="1">
      <c r="A34" s="104"/>
      <c r="B34" s="90"/>
      <c r="C34" s="90"/>
      <c r="D34" s="52"/>
      <c r="E34" s="48"/>
      <c r="F34" s="53"/>
      <c r="G34" s="106"/>
      <c r="H34" s="53"/>
      <c r="I34" s="106"/>
      <c r="J34" s="53"/>
      <c r="K34" s="106"/>
      <c r="L34" s="53"/>
    </row>
    <row r="35" spans="1:12" ht="15" customHeight="1">
      <c r="A35" s="49" t="s">
        <v>86</v>
      </c>
      <c r="D35" s="38"/>
      <c r="E35" s="38"/>
      <c r="F35" s="40"/>
      <c r="H35" s="40"/>
      <c r="I35" s="86"/>
      <c r="K35" s="86"/>
    </row>
    <row r="36" spans="1:12" ht="15" customHeight="1">
      <c r="A36" s="40" t="s">
        <v>87</v>
      </c>
      <c r="G36" s="111"/>
      <c r="I36" s="111"/>
      <c r="K36" s="111"/>
    </row>
    <row r="37" spans="1:12" ht="15" customHeight="1">
      <c r="B37" s="40" t="s">
        <v>88</v>
      </c>
      <c r="D37" s="113"/>
      <c r="G37" s="111"/>
      <c r="I37" s="111"/>
      <c r="K37" s="111"/>
    </row>
    <row r="38" spans="1:12" ht="15" customHeight="1">
      <c r="B38" s="40" t="s">
        <v>171</v>
      </c>
      <c r="D38" s="38"/>
      <c r="E38" s="38"/>
      <c r="G38" s="111"/>
      <c r="I38" s="111"/>
      <c r="K38" s="111"/>
    </row>
    <row r="39" spans="1:12" ht="15" customHeight="1">
      <c r="C39" s="114" t="s">
        <v>172</v>
      </c>
      <c r="D39" s="38"/>
      <c r="E39" s="38"/>
      <c r="G39" s="111"/>
      <c r="I39" s="111"/>
      <c r="K39" s="111"/>
    </row>
    <row r="40" spans="1:12" ht="15" customHeight="1">
      <c r="C40" s="114" t="s">
        <v>173</v>
      </c>
      <c r="D40" s="38"/>
      <c r="E40" s="38"/>
      <c r="F40" s="109">
        <v>2777</v>
      </c>
      <c r="G40" s="111"/>
      <c r="H40" s="11">
        <v>-23947</v>
      </c>
      <c r="I40" s="111"/>
      <c r="J40" s="109">
        <v>2777</v>
      </c>
      <c r="K40" s="111"/>
      <c r="L40" s="11">
        <v>-23947</v>
      </c>
    </row>
    <row r="41" spans="1:12" ht="8.1" customHeight="1">
      <c r="D41" s="113"/>
      <c r="E41" s="38"/>
      <c r="G41" s="111"/>
      <c r="I41" s="111"/>
      <c r="K41" s="111"/>
    </row>
    <row r="42" spans="1:12" ht="15" customHeight="1">
      <c r="A42" s="40" t="s">
        <v>89</v>
      </c>
      <c r="G42" s="111"/>
      <c r="I42" s="111"/>
      <c r="K42" s="111"/>
    </row>
    <row r="43" spans="1:12" ht="15" customHeight="1">
      <c r="B43" s="40" t="s">
        <v>90</v>
      </c>
      <c r="F43" s="109">
        <f>SUM(F38:F42)</f>
        <v>2777</v>
      </c>
      <c r="G43" s="86"/>
      <c r="H43" s="109">
        <f>SUM(H38:H42)</f>
        <v>-23947</v>
      </c>
      <c r="I43" s="85"/>
      <c r="J43" s="109">
        <f>SUM(J38:J42)</f>
        <v>2777</v>
      </c>
      <c r="K43" s="86"/>
      <c r="L43" s="109">
        <f>SUM(L38:L42)</f>
        <v>-23947</v>
      </c>
    </row>
    <row r="44" spans="1:12" ht="8.1" customHeight="1">
      <c r="G44" s="86"/>
      <c r="I44" s="86"/>
      <c r="K44" s="86"/>
    </row>
    <row r="45" spans="1:12" ht="15" customHeight="1">
      <c r="A45" s="40" t="s">
        <v>91</v>
      </c>
      <c r="F45" s="40"/>
      <c r="H45" s="40"/>
      <c r="J45" s="40"/>
      <c r="K45" s="86"/>
      <c r="L45" s="40"/>
    </row>
    <row r="46" spans="1:12" ht="15" customHeight="1">
      <c r="B46" s="40" t="s">
        <v>88</v>
      </c>
      <c r="F46" s="40"/>
      <c r="H46" s="40"/>
      <c r="J46" s="40"/>
      <c r="K46" s="86"/>
      <c r="L46" s="40"/>
    </row>
    <row r="47" spans="1:12" ht="15" customHeight="1">
      <c r="B47" s="114" t="s">
        <v>174</v>
      </c>
      <c r="D47" s="38"/>
      <c r="E47" s="38"/>
      <c r="K47" s="115"/>
    </row>
    <row r="48" spans="1:12" ht="15" customHeight="1">
      <c r="C48" s="114" t="s">
        <v>172</v>
      </c>
      <c r="D48" s="38"/>
      <c r="E48" s="38"/>
      <c r="K48" s="115"/>
    </row>
    <row r="49" spans="1:12" ht="15" customHeight="1">
      <c r="C49" s="114" t="s">
        <v>173</v>
      </c>
      <c r="D49" s="38"/>
      <c r="E49" s="38"/>
      <c r="F49" s="109">
        <v>-1390</v>
      </c>
      <c r="H49" s="11">
        <v>279</v>
      </c>
      <c r="J49" s="109">
        <v>-1390</v>
      </c>
      <c r="L49" s="11">
        <v>279</v>
      </c>
    </row>
    <row r="50" spans="1:12" ht="8.1" customHeight="1">
      <c r="D50" s="38"/>
      <c r="E50" s="38"/>
      <c r="K50" s="115"/>
    </row>
    <row r="51" spans="1:12" ht="15" customHeight="1">
      <c r="A51" s="40" t="s">
        <v>92</v>
      </c>
    </row>
    <row r="52" spans="1:12" ht="15" customHeight="1">
      <c r="B52" s="40" t="s">
        <v>93</v>
      </c>
      <c r="F52" s="109">
        <f>SUM(F49:F51)</f>
        <v>-1390</v>
      </c>
      <c r="H52" s="109">
        <f>SUM(H49:H51)</f>
        <v>279</v>
      </c>
      <c r="J52" s="109">
        <f>SUM(J49:J51)</f>
        <v>-1390</v>
      </c>
      <c r="L52" s="109">
        <f>SUM(L49:L51)</f>
        <v>279</v>
      </c>
    </row>
    <row r="53" spans="1:12" ht="8.1" customHeight="1"/>
    <row r="54" spans="1:12" ht="15" customHeight="1">
      <c r="A54" s="49" t="s">
        <v>180</v>
      </c>
    </row>
    <row r="55" spans="1:12" ht="15" customHeight="1">
      <c r="A55" s="49"/>
      <c r="B55" s="49" t="s">
        <v>94</v>
      </c>
      <c r="F55" s="109">
        <f>SUM(F43,F52)</f>
        <v>1387</v>
      </c>
      <c r="H55" s="166">
        <f>SUM(H43,H52)</f>
        <v>-23668</v>
      </c>
      <c r="J55" s="109">
        <f>SUM(J43,J52)</f>
        <v>1387</v>
      </c>
      <c r="L55" s="109">
        <f>SUM(L43,L52)</f>
        <v>-23668</v>
      </c>
    </row>
    <row r="56" spans="1:12" ht="8.1" customHeight="1">
      <c r="B56" s="49"/>
    </row>
    <row r="57" spans="1:12" ht="15" customHeight="1" thickBot="1">
      <c r="A57" s="49" t="s">
        <v>181</v>
      </c>
      <c r="B57" s="49"/>
      <c r="F57" s="116">
        <f>SUM(F33,F55)</f>
        <v>142794</v>
      </c>
      <c r="G57" s="117"/>
      <c r="H57" s="116">
        <f>SUM(H33,H55)</f>
        <v>60615</v>
      </c>
      <c r="I57" s="117"/>
      <c r="J57" s="116">
        <f>SUM(J33,J55)</f>
        <v>162424</v>
      </c>
      <c r="K57" s="117"/>
      <c r="L57" s="116">
        <f>SUM(L33,L55)</f>
        <v>70945</v>
      </c>
    </row>
    <row r="58" spans="1:12" ht="15" customHeight="1" thickTop="1">
      <c r="A58" s="49"/>
      <c r="B58" s="49"/>
      <c r="F58" s="117"/>
      <c r="G58" s="117"/>
      <c r="H58" s="117"/>
      <c r="I58" s="117"/>
      <c r="J58" s="117"/>
      <c r="K58" s="117"/>
      <c r="L58" s="117"/>
    </row>
    <row r="59" spans="1:12" ht="15" customHeight="1">
      <c r="A59" s="49"/>
      <c r="B59" s="49"/>
      <c r="F59" s="117"/>
      <c r="G59" s="117"/>
      <c r="H59" s="117"/>
      <c r="I59" s="117"/>
      <c r="J59" s="117"/>
      <c r="K59" s="117"/>
      <c r="L59" s="117"/>
    </row>
    <row r="60" spans="1:12" ht="15" customHeight="1">
      <c r="A60" s="49"/>
      <c r="B60" s="49"/>
      <c r="F60" s="117"/>
      <c r="G60" s="117"/>
      <c r="H60" s="117"/>
      <c r="I60" s="117"/>
      <c r="J60" s="117"/>
      <c r="K60" s="117"/>
      <c r="L60" s="117"/>
    </row>
    <row r="61" spans="1:12" ht="6" customHeight="1">
      <c r="B61" s="49"/>
      <c r="F61" s="117"/>
      <c r="G61" s="117"/>
      <c r="H61" s="117"/>
      <c r="I61" s="117"/>
      <c r="J61" s="117"/>
      <c r="K61" s="117"/>
      <c r="L61" s="117"/>
    </row>
    <row r="62" spans="1:12" ht="22.15" customHeight="1">
      <c r="A62" s="200" t="s">
        <v>39</v>
      </c>
      <c r="B62" s="200"/>
      <c r="C62" s="200"/>
      <c r="D62" s="200"/>
      <c r="E62" s="200"/>
      <c r="F62" s="200"/>
      <c r="G62" s="200"/>
      <c r="H62" s="200"/>
      <c r="I62" s="200"/>
      <c r="J62" s="200"/>
      <c r="K62" s="200"/>
      <c r="L62" s="200"/>
    </row>
    <row r="63" spans="1:12" s="31" customFormat="1" ht="16.5" customHeight="1">
      <c r="A63" s="49" t="s">
        <v>0</v>
      </c>
      <c r="B63" s="28"/>
      <c r="C63" s="28"/>
      <c r="D63" s="29"/>
      <c r="E63" s="28"/>
      <c r="F63" s="30"/>
      <c r="G63" s="28"/>
      <c r="H63" s="30"/>
      <c r="I63" s="28"/>
      <c r="J63" s="30"/>
      <c r="K63" s="28"/>
      <c r="L63" s="30"/>
    </row>
    <row r="64" spans="1:12" s="31" customFormat="1" ht="16.5" customHeight="1">
      <c r="A64" s="27" t="s">
        <v>95</v>
      </c>
      <c r="B64" s="28"/>
      <c r="C64" s="28"/>
      <c r="D64" s="29"/>
      <c r="E64" s="28"/>
      <c r="F64" s="30"/>
      <c r="G64" s="28"/>
      <c r="H64" s="30"/>
      <c r="I64" s="28"/>
      <c r="J64" s="30"/>
      <c r="K64" s="28"/>
      <c r="L64" s="30"/>
    </row>
    <row r="65" spans="1:12" ht="16.5" customHeight="1">
      <c r="A65" s="204" t="str">
        <f>A3</f>
        <v>For the six-month period ended 31 March 2026</v>
      </c>
      <c r="B65" s="204"/>
      <c r="C65" s="204"/>
      <c r="D65" s="204"/>
      <c r="E65" s="204"/>
      <c r="F65" s="204"/>
      <c r="G65" s="204"/>
      <c r="H65" s="204"/>
      <c r="I65" s="33"/>
      <c r="J65" s="35"/>
      <c r="K65" s="33"/>
      <c r="L65" s="35"/>
    </row>
    <row r="66" spans="1:12" ht="16.5" customHeight="1">
      <c r="B66" s="37"/>
      <c r="C66" s="37"/>
      <c r="D66" s="38"/>
      <c r="E66" s="37"/>
      <c r="F66" s="87"/>
      <c r="G66" s="37"/>
      <c r="H66" s="87"/>
      <c r="I66" s="37"/>
      <c r="J66" s="87"/>
      <c r="K66" s="37"/>
      <c r="L66" s="87"/>
    </row>
    <row r="67" spans="1:12" ht="16.5" customHeight="1">
      <c r="B67" s="37"/>
      <c r="C67" s="37"/>
      <c r="D67" s="38"/>
      <c r="E67" s="37"/>
      <c r="F67" s="87"/>
      <c r="G67" s="37"/>
      <c r="H67" s="87"/>
      <c r="I67" s="37"/>
      <c r="J67" s="87"/>
      <c r="K67" s="37"/>
      <c r="L67" s="87"/>
    </row>
    <row r="68" spans="1:12" ht="16.5" customHeight="1">
      <c r="B68" s="37"/>
      <c r="C68" s="37"/>
      <c r="D68" s="38"/>
      <c r="E68" s="37"/>
      <c r="F68" s="201" t="s">
        <v>2</v>
      </c>
      <c r="G68" s="201"/>
      <c r="H68" s="201" t="s">
        <v>2</v>
      </c>
      <c r="I68" s="37"/>
      <c r="J68" s="201" t="s">
        <v>3</v>
      </c>
      <c r="K68" s="201"/>
      <c r="L68" s="201" t="s">
        <v>3</v>
      </c>
    </row>
    <row r="69" spans="1:12" ht="16.5" customHeight="1">
      <c r="B69" s="37"/>
      <c r="C69" s="37"/>
      <c r="D69" s="38"/>
      <c r="E69" s="45"/>
      <c r="F69" s="202" t="s">
        <v>4</v>
      </c>
      <c r="G69" s="202"/>
      <c r="H69" s="202" t="s">
        <v>4</v>
      </c>
      <c r="I69" s="42"/>
      <c r="J69" s="202" t="s">
        <v>4</v>
      </c>
      <c r="K69" s="202"/>
      <c r="L69" s="202" t="s">
        <v>4</v>
      </c>
    </row>
    <row r="70" spans="1:12" ht="16.5" customHeight="1">
      <c r="A70" s="104"/>
      <c r="B70" s="90"/>
      <c r="C70" s="90"/>
      <c r="D70" s="38"/>
      <c r="E70" s="48"/>
      <c r="F70" s="47" t="s">
        <v>188</v>
      </c>
      <c r="G70" s="48"/>
      <c r="H70" s="47" t="s">
        <v>8</v>
      </c>
      <c r="I70" s="48"/>
      <c r="J70" s="47" t="s">
        <v>188</v>
      </c>
      <c r="K70" s="48"/>
      <c r="L70" s="47" t="s">
        <v>8</v>
      </c>
    </row>
    <row r="71" spans="1:12" ht="16.5" customHeight="1">
      <c r="A71" s="104"/>
      <c r="B71" s="90"/>
      <c r="C71" s="90"/>
      <c r="D71" s="38"/>
      <c r="E71" s="48"/>
      <c r="F71" s="51" t="s">
        <v>10</v>
      </c>
      <c r="G71" s="106"/>
      <c r="H71" s="51" t="s">
        <v>10</v>
      </c>
      <c r="I71" s="106"/>
      <c r="J71" s="51" t="s">
        <v>10</v>
      </c>
      <c r="K71" s="106"/>
      <c r="L71" s="51" t="s">
        <v>10</v>
      </c>
    </row>
    <row r="72" spans="1:12" ht="16.5" customHeight="1">
      <c r="A72" s="49"/>
      <c r="D72" s="38"/>
      <c r="F72" s="118"/>
      <c r="H72" s="118"/>
      <c r="J72" s="118"/>
      <c r="L72" s="118"/>
    </row>
    <row r="73" spans="1:12" ht="16.5" customHeight="1">
      <c r="A73" s="49" t="s">
        <v>96</v>
      </c>
      <c r="D73" s="38"/>
      <c r="F73" s="118"/>
      <c r="H73" s="118"/>
      <c r="J73" s="118"/>
      <c r="L73" s="118"/>
    </row>
    <row r="74" spans="1:12" ht="16.5" customHeight="1">
      <c r="A74" s="40" t="s">
        <v>66</v>
      </c>
      <c r="D74" s="38"/>
      <c r="F74" s="117">
        <v>141407</v>
      </c>
      <c r="G74" s="115"/>
      <c r="H74" s="117">
        <v>84283</v>
      </c>
      <c r="I74" s="115"/>
      <c r="J74" s="117">
        <v>161037</v>
      </c>
      <c r="K74" s="115"/>
      <c r="L74" s="117">
        <v>94613</v>
      </c>
    </row>
    <row r="75" spans="1:12" ht="16.5" customHeight="1">
      <c r="A75" s="40" t="s">
        <v>67</v>
      </c>
      <c r="D75" s="38"/>
      <c r="F75" s="119">
        <v>0</v>
      </c>
      <c r="G75" s="115"/>
      <c r="H75" s="119">
        <v>0</v>
      </c>
      <c r="I75" s="115"/>
      <c r="J75" s="119">
        <v>0</v>
      </c>
      <c r="K75" s="115"/>
      <c r="L75" s="119">
        <v>0</v>
      </c>
    </row>
    <row r="76" spans="1:12" ht="16.5" customHeight="1">
      <c r="D76" s="38"/>
      <c r="F76" s="117"/>
      <c r="G76" s="115"/>
      <c r="H76" s="117"/>
      <c r="I76" s="115"/>
      <c r="J76" s="117"/>
      <c r="K76" s="115"/>
      <c r="L76" s="117"/>
    </row>
    <row r="77" spans="1:12" ht="16.5" customHeight="1" thickBot="1">
      <c r="A77" s="49"/>
      <c r="D77" s="120"/>
      <c r="F77" s="116">
        <f>SUM(F74:F75)</f>
        <v>141407</v>
      </c>
      <c r="G77" s="117"/>
      <c r="H77" s="116">
        <f>SUM(H74:H75)</f>
        <v>84283</v>
      </c>
      <c r="I77" s="117"/>
      <c r="J77" s="116">
        <f>SUM(J74:J75)</f>
        <v>161037</v>
      </c>
      <c r="K77" s="117"/>
      <c r="L77" s="116">
        <f>SUM(L74:L75)</f>
        <v>94613</v>
      </c>
    </row>
    <row r="78" spans="1:12" ht="16.5" customHeight="1" thickTop="1">
      <c r="A78" s="49"/>
      <c r="C78" s="49"/>
      <c r="F78" s="40"/>
      <c r="H78" s="40"/>
      <c r="J78" s="40"/>
      <c r="L78" s="40"/>
    </row>
    <row r="79" spans="1:12" ht="16.5" customHeight="1">
      <c r="A79" s="49" t="s">
        <v>97</v>
      </c>
      <c r="C79" s="49"/>
      <c r="F79" s="40"/>
      <c r="H79" s="40"/>
      <c r="J79" s="40"/>
      <c r="L79" s="40"/>
    </row>
    <row r="80" spans="1:12" ht="16.5" customHeight="1">
      <c r="A80" s="40" t="s">
        <v>66</v>
      </c>
      <c r="D80" s="38"/>
      <c r="E80" s="38"/>
      <c r="F80" s="117">
        <v>142794</v>
      </c>
      <c r="G80" s="115"/>
      <c r="H80" s="117">
        <v>60615</v>
      </c>
      <c r="I80" s="115"/>
      <c r="J80" s="117">
        <v>162424</v>
      </c>
      <c r="K80" s="115"/>
      <c r="L80" s="117">
        <v>70945</v>
      </c>
    </row>
    <row r="81" spans="1:12" ht="16.5" customHeight="1">
      <c r="A81" s="40" t="s">
        <v>67</v>
      </c>
      <c r="D81" s="38"/>
      <c r="E81" s="38"/>
      <c r="F81" s="119">
        <v>0</v>
      </c>
      <c r="G81" s="115"/>
      <c r="H81" s="119">
        <v>0</v>
      </c>
      <c r="I81" s="115"/>
      <c r="J81" s="119">
        <v>0</v>
      </c>
      <c r="K81" s="115"/>
      <c r="L81" s="119">
        <v>0</v>
      </c>
    </row>
    <row r="82" spans="1:12" ht="16.5" customHeight="1">
      <c r="D82" s="38"/>
      <c r="E82" s="38"/>
      <c r="G82" s="86"/>
      <c r="I82" s="86"/>
      <c r="K82" s="86"/>
    </row>
    <row r="83" spans="1:12" ht="16.5" customHeight="1" thickBot="1">
      <c r="A83" s="49"/>
      <c r="D83" s="38"/>
      <c r="E83" s="38"/>
      <c r="F83" s="116">
        <f>SUM(F80:F82)</f>
        <v>142794</v>
      </c>
      <c r="G83" s="117"/>
      <c r="H83" s="116">
        <f>SUM(H80:H82)</f>
        <v>60615</v>
      </c>
      <c r="I83" s="117"/>
      <c r="J83" s="116">
        <f>SUM(J80:J82)</f>
        <v>162424</v>
      </c>
      <c r="K83" s="117"/>
      <c r="L83" s="116">
        <f>SUM(L80:L82)</f>
        <v>70945</v>
      </c>
    </row>
    <row r="84" spans="1:12" ht="16.5" customHeight="1" thickTop="1">
      <c r="A84" s="49"/>
      <c r="D84" s="38"/>
      <c r="E84" s="38"/>
      <c r="F84" s="117"/>
      <c r="G84" s="117"/>
      <c r="H84" s="117"/>
      <c r="I84" s="117"/>
      <c r="J84" s="117"/>
      <c r="K84" s="117"/>
      <c r="L84" s="117"/>
    </row>
    <row r="85" spans="1:12" ht="16.5" customHeight="1">
      <c r="A85" s="49"/>
      <c r="D85" s="38"/>
      <c r="E85" s="38"/>
      <c r="G85" s="86"/>
      <c r="I85" s="86"/>
      <c r="K85" s="86"/>
    </row>
    <row r="86" spans="1:12" ht="16.5" customHeight="1">
      <c r="A86" s="49" t="s">
        <v>211</v>
      </c>
      <c r="B86" s="31"/>
      <c r="C86" s="31"/>
      <c r="D86" s="121"/>
      <c r="G86" s="104"/>
      <c r="I86" s="104"/>
      <c r="K86" s="104"/>
    </row>
    <row r="87" spans="1:12" ht="16.5" customHeight="1">
      <c r="A87" s="31" t="s">
        <v>98</v>
      </c>
      <c r="C87" s="31"/>
      <c r="D87" s="38"/>
      <c r="F87" s="122">
        <f>F77/192208</f>
        <v>0.73569778573212352</v>
      </c>
      <c r="G87" s="122"/>
      <c r="H87" s="122">
        <f>H77/192208</f>
        <v>0.43849891783900774</v>
      </c>
      <c r="I87" s="122"/>
      <c r="J87" s="122">
        <f>J77/192208</f>
        <v>0.83782672937650882</v>
      </c>
      <c r="K87" s="122"/>
      <c r="L87" s="122">
        <f>L77/192208</f>
        <v>0.49224277865645549</v>
      </c>
    </row>
    <row r="88" spans="1:12" ht="16.5" customHeight="1">
      <c r="A88" s="31"/>
      <c r="C88" s="31"/>
      <c r="D88" s="38"/>
      <c r="F88" s="122"/>
      <c r="G88" s="122"/>
      <c r="H88" s="122"/>
      <c r="I88" s="122"/>
      <c r="J88" s="122"/>
      <c r="K88" s="122"/>
      <c r="L88" s="122"/>
    </row>
    <row r="89" spans="1:12" ht="16.5" customHeight="1">
      <c r="A89" s="31"/>
      <c r="C89" s="31"/>
      <c r="D89" s="38"/>
      <c r="F89" s="122"/>
      <c r="G89" s="122"/>
      <c r="H89" s="122"/>
      <c r="I89" s="122"/>
      <c r="J89" s="122"/>
      <c r="K89" s="122"/>
      <c r="L89" s="122"/>
    </row>
    <row r="90" spans="1:12" ht="16.5" customHeight="1">
      <c r="A90" s="31"/>
      <c r="C90" s="31"/>
      <c r="D90" s="38"/>
      <c r="F90" s="122"/>
      <c r="G90" s="122"/>
      <c r="H90" s="122"/>
      <c r="I90" s="122"/>
      <c r="J90" s="122"/>
      <c r="K90" s="122"/>
      <c r="L90" s="122"/>
    </row>
    <row r="91" spans="1:12" ht="16.5" customHeight="1">
      <c r="A91" s="31"/>
      <c r="C91" s="31"/>
      <c r="D91" s="38"/>
      <c r="F91" s="122"/>
      <c r="G91" s="122"/>
      <c r="H91" s="122"/>
      <c r="I91" s="122"/>
      <c r="J91" s="122"/>
      <c r="K91" s="122"/>
      <c r="L91" s="122"/>
    </row>
    <row r="92" spans="1:12" ht="16.5" customHeight="1">
      <c r="A92" s="31"/>
      <c r="C92" s="31"/>
      <c r="D92" s="38"/>
      <c r="F92" s="122"/>
      <c r="G92" s="122"/>
      <c r="H92" s="122"/>
      <c r="I92" s="122"/>
      <c r="J92" s="122"/>
      <c r="K92" s="122"/>
      <c r="L92" s="122"/>
    </row>
    <row r="93" spans="1:12" ht="16.5" customHeight="1">
      <c r="A93" s="31"/>
      <c r="C93" s="31"/>
      <c r="D93" s="38"/>
      <c r="F93" s="122"/>
      <c r="G93" s="122"/>
      <c r="H93" s="122"/>
      <c r="I93" s="122"/>
      <c r="J93" s="122"/>
      <c r="K93" s="122"/>
      <c r="L93" s="122"/>
    </row>
    <row r="94" spans="1:12" ht="16.5" customHeight="1">
      <c r="A94" s="31"/>
      <c r="C94" s="31"/>
      <c r="D94" s="38"/>
      <c r="F94" s="122"/>
      <c r="G94" s="122"/>
      <c r="H94" s="122"/>
      <c r="I94" s="122"/>
      <c r="J94" s="122"/>
      <c r="K94" s="122"/>
      <c r="L94" s="122"/>
    </row>
    <row r="95" spans="1:12" ht="16.5" customHeight="1">
      <c r="A95" s="31"/>
      <c r="C95" s="31"/>
      <c r="D95" s="38"/>
      <c r="F95" s="122"/>
      <c r="G95" s="122"/>
      <c r="H95" s="122"/>
      <c r="I95" s="122"/>
      <c r="J95" s="122"/>
      <c r="K95" s="122"/>
      <c r="L95" s="122"/>
    </row>
    <row r="96" spans="1:12" ht="16.5" customHeight="1">
      <c r="A96" s="31"/>
      <c r="C96" s="31"/>
      <c r="D96" s="38"/>
      <c r="F96" s="122"/>
      <c r="G96" s="122"/>
      <c r="H96" s="122"/>
      <c r="I96" s="122"/>
      <c r="J96" s="122"/>
      <c r="K96" s="122"/>
      <c r="L96" s="122"/>
    </row>
    <row r="97" spans="1:12" ht="16.5" customHeight="1">
      <c r="A97" s="31"/>
      <c r="C97" s="31"/>
      <c r="D97" s="38"/>
      <c r="F97" s="122"/>
      <c r="G97" s="122"/>
      <c r="H97" s="122"/>
      <c r="I97" s="122"/>
      <c r="J97" s="122"/>
      <c r="K97" s="122"/>
      <c r="L97" s="122"/>
    </row>
    <row r="98" spans="1:12" ht="16.5" customHeight="1">
      <c r="A98" s="31"/>
      <c r="C98" s="31"/>
      <c r="D98" s="38"/>
      <c r="F98" s="122"/>
      <c r="G98" s="122"/>
      <c r="H98" s="122"/>
      <c r="I98" s="122"/>
      <c r="J98" s="122"/>
      <c r="K98" s="122"/>
      <c r="L98" s="122"/>
    </row>
    <row r="99" spans="1:12" ht="16.5" customHeight="1">
      <c r="A99" s="31"/>
      <c r="C99" s="31"/>
      <c r="D99" s="38"/>
      <c r="F99" s="122"/>
      <c r="G99" s="122"/>
      <c r="H99" s="122"/>
      <c r="I99" s="122"/>
      <c r="J99" s="122"/>
      <c r="K99" s="122"/>
      <c r="L99" s="122"/>
    </row>
    <row r="100" spans="1:12" ht="16.5" customHeight="1">
      <c r="A100" s="31"/>
      <c r="C100" s="31"/>
      <c r="D100" s="38"/>
      <c r="F100" s="122"/>
      <c r="G100" s="122"/>
      <c r="H100" s="122"/>
      <c r="I100" s="122"/>
      <c r="J100" s="122"/>
      <c r="K100" s="122"/>
      <c r="L100" s="122"/>
    </row>
    <row r="101" spans="1:12" ht="16.5" customHeight="1">
      <c r="A101" s="31"/>
      <c r="C101" s="31"/>
      <c r="D101" s="38"/>
      <c r="F101" s="122"/>
      <c r="G101" s="122"/>
      <c r="H101" s="122"/>
      <c r="I101" s="122"/>
      <c r="J101" s="122"/>
      <c r="K101" s="122"/>
      <c r="L101" s="122"/>
    </row>
    <row r="102" spans="1:12" ht="16.5" customHeight="1">
      <c r="A102" s="31"/>
      <c r="C102" s="31"/>
      <c r="D102" s="38"/>
      <c r="F102" s="122"/>
      <c r="G102" s="122"/>
      <c r="H102" s="122"/>
      <c r="I102" s="122"/>
      <c r="J102" s="122"/>
      <c r="K102" s="122"/>
      <c r="L102" s="122"/>
    </row>
    <row r="103" spans="1:12" ht="16.5" customHeight="1">
      <c r="A103" s="31"/>
      <c r="C103" s="31"/>
      <c r="D103" s="38"/>
      <c r="F103" s="122"/>
      <c r="G103" s="122"/>
      <c r="H103" s="122"/>
      <c r="I103" s="122"/>
      <c r="J103" s="122"/>
      <c r="K103" s="122"/>
      <c r="L103" s="122"/>
    </row>
    <row r="104" spans="1:12" ht="16.5" customHeight="1">
      <c r="A104" s="31"/>
      <c r="C104" s="31"/>
      <c r="D104" s="38"/>
      <c r="F104" s="122"/>
      <c r="G104" s="122"/>
      <c r="H104" s="122"/>
      <c r="I104" s="122"/>
      <c r="J104" s="122"/>
      <c r="K104" s="122"/>
      <c r="L104" s="122"/>
    </row>
    <row r="105" spans="1:12" ht="15" customHeight="1">
      <c r="A105" s="31"/>
      <c r="C105" s="31"/>
      <c r="D105" s="38"/>
      <c r="F105" s="122"/>
      <c r="G105" s="122"/>
      <c r="H105" s="122"/>
      <c r="I105" s="122"/>
      <c r="J105" s="122"/>
      <c r="K105" s="122"/>
      <c r="L105" s="122"/>
    </row>
    <row r="106" spans="1:12" ht="16.5" customHeight="1">
      <c r="A106" s="31"/>
      <c r="C106" s="31"/>
      <c r="D106" s="38"/>
      <c r="F106" s="122"/>
      <c r="G106" s="122"/>
      <c r="H106" s="122"/>
      <c r="I106" s="122"/>
      <c r="J106" s="122"/>
      <c r="K106" s="122"/>
      <c r="L106" s="122"/>
    </row>
    <row r="107" spans="1:12" ht="16.5" customHeight="1">
      <c r="A107" s="31"/>
      <c r="C107" s="31"/>
      <c r="D107" s="38"/>
      <c r="F107" s="122"/>
      <c r="G107" s="122"/>
      <c r="H107" s="122"/>
      <c r="I107" s="122"/>
      <c r="J107" s="122"/>
      <c r="K107" s="122"/>
      <c r="L107" s="122"/>
    </row>
    <row r="108" spans="1:12" ht="16.5" customHeight="1">
      <c r="A108" s="31"/>
      <c r="C108" s="31"/>
      <c r="D108" s="38"/>
      <c r="F108" s="122"/>
      <c r="G108" s="122"/>
      <c r="H108" s="122"/>
      <c r="I108" s="122"/>
      <c r="J108" s="122"/>
      <c r="K108" s="122"/>
      <c r="L108" s="122"/>
    </row>
    <row r="109" spans="1:12" ht="16.5" customHeight="1">
      <c r="A109" s="31"/>
      <c r="C109" s="31"/>
      <c r="D109" s="38"/>
      <c r="F109" s="122"/>
      <c r="G109" s="122"/>
      <c r="H109" s="122"/>
      <c r="I109" s="122"/>
      <c r="J109" s="122"/>
      <c r="K109" s="122"/>
      <c r="L109" s="122"/>
    </row>
    <row r="110" spans="1:12" ht="16.5" customHeight="1">
      <c r="A110" s="31"/>
      <c r="C110" s="31"/>
      <c r="D110" s="38"/>
      <c r="F110" s="122"/>
      <c r="G110" s="122"/>
      <c r="H110" s="122"/>
      <c r="I110" s="122"/>
      <c r="J110" s="122"/>
      <c r="K110" s="122"/>
      <c r="L110" s="122"/>
    </row>
    <row r="111" spans="1:12" ht="16.5" customHeight="1">
      <c r="A111" s="31"/>
      <c r="C111" s="31"/>
      <c r="D111" s="38"/>
      <c r="F111" s="122"/>
      <c r="G111" s="122"/>
      <c r="H111" s="122"/>
      <c r="I111" s="122"/>
      <c r="J111" s="122"/>
      <c r="K111" s="122"/>
      <c r="L111" s="122"/>
    </row>
    <row r="112" spans="1:12" ht="5.25" customHeight="1">
      <c r="A112" s="31"/>
      <c r="C112" s="31"/>
      <c r="D112" s="38"/>
      <c r="F112" s="122"/>
      <c r="G112" s="122"/>
      <c r="H112" s="122"/>
      <c r="I112" s="122"/>
      <c r="J112" s="122"/>
      <c r="K112" s="122"/>
      <c r="L112" s="122"/>
    </row>
    <row r="113" spans="1:12" s="31" customFormat="1" ht="22.15" customHeight="1">
      <c r="A113" s="200" t="s">
        <v>39</v>
      </c>
      <c r="B113" s="200"/>
      <c r="C113" s="200"/>
      <c r="D113" s="200"/>
      <c r="E113" s="200"/>
      <c r="F113" s="200"/>
      <c r="G113" s="200"/>
      <c r="H113" s="200"/>
      <c r="I113" s="200"/>
      <c r="J113" s="200"/>
      <c r="K113" s="200"/>
      <c r="L113" s="200"/>
    </row>
  </sheetData>
  <mergeCells count="12">
    <mergeCell ref="A113:L113"/>
    <mergeCell ref="A3:H3"/>
    <mergeCell ref="F6:H6"/>
    <mergeCell ref="J6:L6"/>
    <mergeCell ref="F7:H7"/>
    <mergeCell ref="J7:L7"/>
    <mergeCell ref="A62:L62"/>
    <mergeCell ref="A65:H65"/>
    <mergeCell ref="F68:H68"/>
    <mergeCell ref="J68:L68"/>
    <mergeCell ref="F69:H69"/>
    <mergeCell ref="J69:L69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62" max="16383" man="1"/>
  </rowBreaks>
  <ignoredErrors>
    <ignoredError sqref="F70:L70 F8:L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70437-8491-4B80-9EF0-BEBE7F252701}">
  <dimension ref="A1:X46"/>
  <sheetViews>
    <sheetView topLeftCell="A16" zoomScaleNormal="100" zoomScaleSheetLayoutView="107" workbookViewId="0">
      <selection activeCell="C190" sqref="C190"/>
    </sheetView>
  </sheetViews>
  <sheetFormatPr defaultColWidth="12.5703125" defaultRowHeight="16.149999999999999" customHeight="1"/>
  <cols>
    <col min="1" max="1" width="31" style="181" customWidth="1"/>
    <col min="2" max="2" width="4.5703125" style="181" customWidth="1"/>
    <col min="3" max="3" width="0.7109375" style="181" customWidth="1"/>
    <col min="4" max="4" width="11.28515625" style="179" customWidth="1"/>
    <col min="5" max="5" width="0.7109375" style="179" customWidth="1"/>
    <col min="6" max="6" width="10.140625" style="179" customWidth="1"/>
    <col min="7" max="7" width="0.7109375" style="179" customWidth="1"/>
    <col min="8" max="8" width="12.7109375" style="179" customWidth="1"/>
    <col min="9" max="9" width="0.7109375" style="179" customWidth="1"/>
    <col min="10" max="10" width="12.7109375" style="179" customWidth="1"/>
    <col min="11" max="11" width="0.7109375" style="179" customWidth="1"/>
    <col min="12" max="12" width="13.7109375" style="179" customWidth="1"/>
    <col min="13" max="13" width="0.7109375" style="179" customWidth="1"/>
    <col min="14" max="14" width="15" style="179" customWidth="1"/>
    <col min="15" max="15" width="0.7109375" style="179" customWidth="1"/>
    <col min="16" max="16" width="15.85546875" style="179" customWidth="1"/>
    <col min="17" max="17" width="0.7109375" style="179" customWidth="1"/>
    <col min="18" max="18" width="11.42578125" style="179" customWidth="1"/>
    <col min="19" max="19" width="0.7109375" style="179" customWidth="1"/>
    <col min="20" max="20" width="12.28515625" style="179" customWidth="1"/>
    <col min="21" max="21" width="0.7109375" style="180" customWidth="1"/>
    <col min="22" max="22" width="13.140625" style="180" customWidth="1"/>
    <col min="23" max="23" width="0.7109375" style="180" customWidth="1"/>
    <col min="24" max="24" width="11.85546875" style="180" customWidth="1"/>
    <col min="25" max="226" width="12.5703125" style="181"/>
    <col min="227" max="227" width="23.5703125" style="181" customWidth="1"/>
    <col min="228" max="228" width="5.28515625" style="181" customWidth="1"/>
    <col min="229" max="229" width="0.7109375" style="181" customWidth="1"/>
    <col min="230" max="230" width="12.28515625" style="181" bestFit="1" customWidth="1"/>
    <col min="231" max="231" width="0.7109375" style="181" customWidth="1"/>
    <col min="232" max="232" width="9.28515625" style="181" customWidth="1"/>
    <col min="233" max="233" width="0.7109375" style="181" customWidth="1"/>
    <col min="234" max="234" width="9" style="181" bestFit="1" customWidth="1"/>
    <col min="235" max="235" width="0.7109375" style="181" customWidth="1"/>
    <col min="236" max="236" width="13.5703125" style="181" customWidth="1"/>
    <col min="237" max="237" width="0.7109375" style="181" customWidth="1"/>
    <col min="238" max="238" width="14.5703125" style="181" customWidth="1"/>
    <col min="239" max="239" width="0.7109375" style="181" customWidth="1"/>
    <col min="240" max="240" width="16.5703125" style="181" customWidth="1"/>
    <col min="241" max="241" width="0.7109375" style="181" customWidth="1"/>
    <col min="242" max="242" width="19.42578125" style="181" customWidth="1"/>
    <col min="243" max="243" width="0.7109375" style="181" customWidth="1"/>
    <col min="244" max="244" width="12.28515625" style="181" customWidth="1"/>
    <col min="245" max="245" width="0.7109375" style="181" customWidth="1"/>
    <col min="246" max="246" width="12.5703125" style="181" customWidth="1"/>
    <col min="247" max="247" width="0.7109375" style="181" customWidth="1"/>
    <col min="248" max="248" width="14.42578125" style="181" customWidth="1"/>
    <col min="249" max="249" width="0.7109375" style="181" customWidth="1"/>
    <col min="250" max="250" width="12" style="181" customWidth="1"/>
    <col min="251" max="482" width="12.5703125" style="181"/>
    <col min="483" max="483" width="23.5703125" style="181" customWidth="1"/>
    <col min="484" max="484" width="5.28515625" style="181" customWidth="1"/>
    <col min="485" max="485" width="0.7109375" style="181" customWidth="1"/>
    <col min="486" max="486" width="12.28515625" style="181" bestFit="1" customWidth="1"/>
    <col min="487" max="487" width="0.7109375" style="181" customWidth="1"/>
    <col min="488" max="488" width="9.28515625" style="181" customWidth="1"/>
    <col min="489" max="489" width="0.7109375" style="181" customWidth="1"/>
    <col min="490" max="490" width="9" style="181" bestFit="1" customWidth="1"/>
    <col min="491" max="491" width="0.7109375" style="181" customWidth="1"/>
    <col min="492" max="492" width="13.5703125" style="181" customWidth="1"/>
    <col min="493" max="493" width="0.7109375" style="181" customWidth="1"/>
    <col min="494" max="494" width="14.5703125" style="181" customWidth="1"/>
    <col min="495" max="495" width="0.7109375" style="181" customWidth="1"/>
    <col min="496" max="496" width="16.5703125" style="181" customWidth="1"/>
    <col min="497" max="497" width="0.7109375" style="181" customWidth="1"/>
    <col min="498" max="498" width="19.42578125" style="181" customWidth="1"/>
    <col min="499" max="499" width="0.7109375" style="181" customWidth="1"/>
    <col min="500" max="500" width="12.28515625" style="181" customWidth="1"/>
    <col min="501" max="501" width="0.7109375" style="181" customWidth="1"/>
    <col min="502" max="502" width="12.5703125" style="181" customWidth="1"/>
    <col min="503" max="503" width="0.7109375" style="181" customWidth="1"/>
    <col min="504" max="504" width="14.42578125" style="181" customWidth="1"/>
    <col min="505" max="505" width="0.7109375" style="181" customWidth="1"/>
    <col min="506" max="506" width="12" style="181" customWidth="1"/>
    <col min="507" max="738" width="12.5703125" style="181"/>
    <col min="739" max="739" width="23.5703125" style="181" customWidth="1"/>
    <col min="740" max="740" width="5.28515625" style="181" customWidth="1"/>
    <col min="741" max="741" width="0.7109375" style="181" customWidth="1"/>
    <col min="742" max="742" width="12.28515625" style="181" bestFit="1" customWidth="1"/>
    <col min="743" max="743" width="0.7109375" style="181" customWidth="1"/>
    <col min="744" max="744" width="9.28515625" style="181" customWidth="1"/>
    <col min="745" max="745" width="0.7109375" style="181" customWidth="1"/>
    <col min="746" max="746" width="9" style="181" bestFit="1" customWidth="1"/>
    <col min="747" max="747" width="0.7109375" style="181" customWidth="1"/>
    <col min="748" max="748" width="13.5703125" style="181" customWidth="1"/>
    <col min="749" max="749" width="0.7109375" style="181" customWidth="1"/>
    <col min="750" max="750" width="14.5703125" style="181" customWidth="1"/>
    <col min="751" max="751" width="0.7109375" style="181" customWidth="1"/>
    <col min="752" max="752" width="16.5703125" style="181" customWidth="1"/>
    <col min="753" max="753" width="0.7109375" style="181" customWidth="1"/>
    <col min="754" max="754" width="19.42578125" style="181" customWidth="1"/>
    <col min="755" max="755" width="0.7109375" style="181" customWidth="1"/>
    <col min="756" max="756" width="12.28515625" style="181" customWidth="1"/>
    <col min="757" max="757" width="0.7109375" style="181" customWidth="1"/>
    <col min="758" max="758" width="12.5703125" style="181" customWidth="1"/>
    <col min="759" max="759" width="0.7109375" style="181" customWidth="1"/>
    <col min="760" max="760" width="14.42578125" style="181" customWidth="1"/>
    <col min="761" max="761" width="0.7109375" style="181" customWidth="1"/>
    <col min="762" max="762" width="12" style="181" customWidth="1"/>
    <col min="763" max="994" width="12.5703125" style="181"/>
    <col min="995" max="995" width="23.5703125" style="181" customWidth="1"/>
    <col min="996" max="996" width="5.28515625" style="181" customWidth="1"/>
    <col min="997" max="997" width="0.7109375" style="181" customWidth="1"/>
    <col min="998" max="998" width="12.28515625" style="181" bestFit="1" customWidth="1"/>
    <col min="999" max="999" width="0.7109375" style="181" customWidth="1"/>
    <col min="1000" max="1000" width="9.28515625" style="181" customWidth="1"/>
    <col min="1001" max="1001" width="0.7109375" style="181" customWidth="1"/>
    <col min="1002" max="1002" width="9" style="181" bestFit="1" customWidth="1"/>
    <col min="1003" max="1003" width="0.7109375" style="181" customWidth="1"/>
    <col min="1004" max="1004" width="13.5703125" style="181" customWidth="1"/>
    <col min="1005" max="1005" width="0.7109375" style="181" customWidth="1"/>
    <col min="1006" max="1006" width="14.5703125" style="181" customWidth="1"/>
    <col min="1007" max="1007" width="0.7109375" style="181" customWidth="1"/>
    <col min="1008" max="1008" width="16.5703125" style="181" customWidth="1"/>
    <col min="1009" max="1009" width="0.7109375" style="181" customWidth="1"/>
    <col min="1010" max="1010" width="19.42578125" style="181" customWidth="1"/>
    <col min="1011" max="1011" width="0.7109375" style="181" customWidth="1"/>
    <col min="1012" max="1012" width="12.28515625" style="181" customWidth="1"/>
    <col min="1013" max="1013" width="0.7109375" style="181" customWidth="1"/>
    <col min="1014" max="1014" width="12.5703125" style="181" customWidth="1"/>
    <col min="1015" max="1015" width="0.7109375" style="181" customWidth="1"/>
    <col min="1016" max="1016" width="14.42578125" style="181" customWidth="1"/>
    <col min="1017" max="1017" width="0.7109375" style="181" customWidth="1"/>
    <col min="1018" max="1018" width="12" style="181" customWidth="1"/>
    <col min="1019" max="1250" width="12.5703125" style="181"/>
    <col min="1251" max="1251" width="23.5703125" style="181" customWidth="1"/>
    <col min="1252" max="1252" width="5.28515625" style="181" customWidth="1"/>
    <col min="1253" max="1253" width="0.7109375" style="181" customWidth="1"/>
    <col min="1254" max="1254" width="12.28515625" style="181" bestFit="1" customWidth="1"/>
    <col min="1255" max="1255" width="0.7109375" style="181" customWidth="1"/>
    <col min="1256" max="1256" width="9.28515625" style="181" customWidth="1"/>
    <col min="1257" max="1257" width="0.7109375" style="181" customWidth="1"/>
    <col min="1258" max="1258" width="9" style="181" bestFit="1" customWidth="1"/>
    <col min="1259" max="1259" width="0.7109375" style="181" customWidth="1"/>
    <col min="1260" max="1260" width="13.5703125" style="181" customWidth="1"/>
    <col min="1261" max="1261" width="0.7109375" style="181" customWidth="1"/>
    <col min="1262" max="1262" width="14.5703125" style="181" customWidth="1"/>
    <col min="1263" max="1263" width="0.7109375" style="181" customWidth="1"/>
    <col min="1264" max="1264" width="16.5703125" style="181" customWidth="1"/>
    <col min="1265" max="1265" width="0.7109375" style="181" customWidth="1"/>
    <col min="1266" max="1266" width="19.42578125" style="181" customWidth="1"/>
    <col min="1267" max="1267" width="0.7109375" style="181" customWidth="1"/>
    <col min="1268" max="1268" width="12.28515625" style="181" customWidth="1"/>
    <col min="1269" max="1269" width="0.7109375" style="181" customWidth="1"/>
    <col min="1270" max="1270" width="12.5703125" style="181" customWidth="1"/>
    <col min="1271" max="1271" width="0.7109375" style="181" customWidth="1"/>
    <col min="1272" max="1272" width="14.42578125" style="181" customWidth="1"/>
    <col min="1273" max="1273" width="0.7109375" style="181" customWidth="1"/>
    <col min="1274" max="1274" width="12" style="181" customWidth="1"/>
    <col min="1275" max="1506" width="12.5703125" style="181"/>
    <col min="1507" max="1507" width="23.5703125" style="181" customWidth="1"/>
    <col min="1508" max="1508" width="5.28515625" style="181" customWidth="1"/>
    <col min="1509" max="1509" width="0.7109375" style="181" customWidth="1"/>
    <col min="1510" max="1510" width="12.28515625" style="181" bestFit="1" customWidth="1"/>
    <col min="1511" max="1511" width="0.7109375" style="181" customWidth="1"/>
    <col min="1512" max="1512" width="9.28515625" style="181" customWidth="1"/>
    <col min="1513" max="1513" width="0.7109375" style="181" customWidth="1"/>
    <col min="1514" max="1514" width="9" style="181" bestFit="1" customWidth="1"/>
    <col min="1515" max="1515" width="0.7109375" style="181" customWidth="1"/>
    <col min="1516" max="1516" width="13.5703125" style="181" customWidth="1"/>
    <col min="1517" max="1517" width="0.7109375" style="181" customWidth="1"/>
    <col min="1518" max="1518" width="14.5703125" style="181" customWidth="1"/>
    <col min="1519" max="1519" width="0.7109375" style="181" customWidth="1"/>
    <col min="1520" max="1520" width="16.5703125" style="181" customWidth="1"/>
    <col min="1521" max="1521" width="0.7109375" style="181" customWidth="1"/>
    <col min="1522" max="1522" width="19.42578125" style="181" customWidth="1"/>
    <col min="1523" max="1523" width="0.7109375" style="181" customWidth="1"/>
    <col min="1524" max="1524" width="12.28515625" style="181" customWidth="1"/>
    <col min="1525" max="1525" width="0.7109375" style="181" customWidth="1"/>
    <col min="1526" max="1526" width="12.5703125" style="181" customWidth="1"/>
    <col min="1527" max="1527" width="0.7109375" style="181" customWidth="1"/>
    <col min="1528" max="1528" width="14.42578125" style="181" customWidth="1"/>
    <col min="1529" max="1529" width="0.7109375" style="181" customWidth="1"/>
    <col min="1530" max="1530" width="12" style="181" customWidth="1"/>
    <col min="1531" max="1762" width="12.5703125" style="181"/>
    <col min="1763" max="1763" width="23.5703125" style="181" customWidth="1"/>
    <col min="1764" max="1764" width="5.28515625" style="181" customWidth="1"/>
    <col min="1765" max="1765" width="0.7109375" style="181" customWidth="1"/>
    <col min="1766" max="1766" width="12.28515625" style="181" bestFit="1" customWidth="1"/>
    <col min="1767" max="1767" width="0.7109375" style="181" customWidth="1"/>
    <col min="1768" max="1768" width="9.28515625" style="181" customWidth="1"/>
    <col min="1769" max="1769" width="0.7109375" style="181" customWidth="1"/>
    <col min="1770" max="1770" width="9" style="181" bestFit="1" customWidth="1"/>
    <col min="1771" max="1771" width="0.7109375" style="181" customWidth="1"/>
    <col min="1772" max="1772" width="13.5703125" style="181" customWidth="1"/>
    <col min="1773" max="1773" width="0.7109375" style="181" customWidth="1"/>
    <col min="1774" max="1774" width="14.5703125" style="181" customWidth="1"/>
    <col min="1775" max="1775" width="0.7109375" style="181" customWidth="1"/>
    <col min="1776" max="1776" width="16.5703125" style="181" customWidth="1"/>
    <col min="1777" max="1777" width="0.7109375" style="181" customWidth="1"/>
    <col min="1778" max="1778" width="19.42578125" style="181" customWidth="1"/>
    <col min="1779" max="1779" width="0.7109375" style="181" customWidth="1"/>
    <col min="1780" max="1780" width="12.28515625" style="181" customWidth="1"/>
    <col min="1781" max="1781" width="0.7109375" style="181" customWidth="1"/>
    <col min="1782" max="1782" width="12.5703125" style="181" customWidth="1"/>
    <col min="1783" max="1783" width="0.7109375" style="181" customWidth="1"/>
    <col min="1784" max="1784" width="14.42578125" style="181" customWidth="1"/>
    <col min="1785" max="1785" width="0.7109375" style="181" customWidth="1"/>
    <col min="1786" max="1786" width="12" style="181" customWidth="1"/>
    <col min="1787" max="2018" width="12.5703125" style="181"/>
    <col min="2019" max="2019" width="23.5703125" style="181" customWidth="1"/>
    <col min="2020" max="2020" width="5.28515625" style="181" customWidth="1"/>
    <col min="2021" max="2021" width="0.7109375" style="181" customWidth="1"/>
    <col min="2022" max="2022" width="12.28515625" style="181" bestFit="1" customWidth="1"/>
    <col min="2023" max="2023" width="0.7109375" style="181" customWidth="1"/>
    <col min="2024" max="2024" width="9.28515625" style="181" customWidth="1"/>
    <col min="2025" max="2025" width="0.7109375" style="181" customWidth="1"/>
    <col min="2026" max="2026" width="9" style="181" bestFit="1" customWidth="1"/>
    <col min="2027" max="2027" width="0.7109375" style="181" customWidth="1"/>
    <col min="2028" max="2028" width="13.5703125" style="181" customWidth="1"/>
    <col min="2029" max="2029" width="0.7109375" style="181" customWidth="1"/>
    <col min="2030" max="2030" width="14.5703125" style="181" customWidth="1"/>
    <col min="2031" max="2031" width="0.7109375" style="181" customWidth="1"/>
    <col min="2032" max="2032" width="16.5703125" style="181" customWidth="1"/>
    <col min="2033" max="2033" width="0.7109375" style="181" customWidth="1"/>
    <col min="2034" max="2034" width="19.42578125" style="181" customWidth="1"/>
    <col min="2035" max="2035" width="0.7109375" style="181" customWidth="1"/>
    <col min="2036" max="2036" width="12.28515625" style="181" customWidth="1"/>
    <col min="2037" max="2037" width="0.7109375" style="181" customWidth="1"/>
    <col min="2038" max="2038" width="12.5703125" style="181" customWidth="1"/>
    <col min="2039" max="2039" width="0.7109375" style="181" customWidth="1"/>
    <col min="2040" max="2040" width="14.42578125" style="181" customWidth="1"/>
    <col min="2041" max="2041" width="0.7109375" style="181" customWidth="1"/>
    <col min="2042" max="2042" width="12" style="181" customWidth="1"/>
    <col min="2043" max="2274" width="12.5703125" style="181"/>
    <col min="2275" max="2275" width="23.5703125" style="181" customWidth="1"/>
    <col min="2276" max="2276" width="5.28515625" style="181" customWidth="1"/>
    <col min="2277" max="2277" width="0.7109375" style="181" customWidth="1"/>
    <col min="2278" max="2278" width="12.28515625" style="181" bestFit="1" customWidth="1"/>
    <col min="2279" max="2279" width="0.7109375" style="181" customWidth="1"/>
    <col min="2280" max="2280" width="9.28515625" style="181" customWidth="1"/>
    <col min="2281" max="2281" width="0.7109375" style="181" customWidth="1"/>
    <col min="2282" max="2282" width="9" style="181" bestFit="1" customWidth="1"/>
    <col min="2283" max="2283" width="0.7109375" style="181" customWidth="1"/>
    <col min="2284" max="2284" width="13.5703125" style="181" customWidth="1"/>
    <col min="2285" max="2285" width="0.7109375" style="181" customWidth="1"/>
    <col min="2286" max="2286" width="14.5703125" style="181" customWidth="1"/>
    <col min="2287" max="2287" width="0.7109375" style="181" customWidth="1"/>
    <col min="2288" max="2288" width="16.5703125" style="181" customWidth="1"/>
    <col min="2289" max="2289" width="0.7109375" style="181" customWidth="1"/>
    <col min="2290" max="2290" width="19.42578125" style="181" customWidth="1"/>
    <col min="2291" max="2291" width="0.7109375" style="181" customWidth="1"/>
    <col min="2292" max="2292" width="12.28515625" style="181" customWidth="1"/>
    <col min="2293" max="2293" width="0.7109375" style="181" customWidth="1"/>
    <col min="2294" max="2294" width="12.5703125" style="181" customWidth="1"/>
    <col min="2295" max="2295" width="0.7109375" style="181" customWidth="1"/>
    <col min="2296" max="2296" width="14.42578125" style="181" customWidth="1"/>
    <col min="2297" max="2297" width="0.7109375" style="181" customWidth="1"/>
    <col min="2298" max="2298" width="12" style="181" customWidth="1"/>
    <col min="2299" max="2530" width="12.5703125" style="181"/>
    <col min="2531" max="2531" width="23.5703125" style="181" customWidth="1"/>
    <col min="2532" max="2532" width="5.28515625" style="181" customWidth="1"/>
    <col min="2533" max="2533" width="0.7109375" style="181" customWidth="1"/>
    <col min="2534" max="2534" width="12.28515625" style="181" bestFit="1" customWidth="1"/>
    <col min="2535" max="2535" width="0.7109375" style="181" customWidth="1"/>
    <col min="2536" max="2536" width="9.28515625" style="181" customWidth="1"/>
    <col min="2537" max="2537" width="0.7109375" style="181" customWidth="1"/>
    <col min="2538" max="2538" width="9" style="181" bestFit="1" customWidth="1"/>
    <col min="2539" max="2539" width="0.7109375" style="181" customWidth="1"/>
    <col min="2540" max="2540" width="13.5703125" style="181" customWidth="1"/>
    <col min="2541" max="2541" width="0.7109375" style="181" customWidth="1"/>
    <col min="2542" max="2542" width="14.5703125" style="181" customWidth="1"/>
    <col min="2543" max="2543" width="0.7109375" style="181" customWidth="1"/>
    <col min="2544" max="2544" width="16.5703125" style="181" customWidth="1"/>
    <col min="2545" max="2545" width="0.7109375" style="181" customWidth="1"/>
    <col min="2546" max="2546" width="19.42578125" style="181" customWidth="1"/>
    <col min="2547" max="2547" width="0.7109375" style="181" customWidth="1"/>
    <col min="2548" max="2548" width="12.28515625" style="181" customWidth="1"/>
    <col min="2549" max="2549" width="0.7109375" style="181" customWidth="1"/>
    <col min="2550" max="2550" width="12.5703125" style="181" customWidth="1"/>
    <col min="2551" max="2551" width="0.7109375" style="181" customWidth="1"/>
    <col min="2552" max="2552" width="14.42578125" style="181" customWidth="1"/>
    <col min="2553" max="2553" width="0.7109375" style="181" customWidth="1"/>
    <col min="2554" max="2554" width="12" style="181" customWidth="1"/>
    <col min="2555" max="2786" width="12.5703125" style="181"/>
    <col min="2787" max="2787" width="23.5703125" style="181" customWidth="1"/>
    <col min="2788" max="2788" width="5.28515625" style="181" customWidth="1"/>
    <col min="2789" max="2789" width="0.7109375" style="181" customWidth="1"/>
    <col min="2790" max="2790" width="12.28515625" style="181" bestFit="1" customWidth="1"/>
    <col min="2791" max="2791" width="0.7109375" style="181" customWidth="1"/>
    <col min="2792" max="2792" width="9.28515625" style="181" customWidth="1"/>
    <col min="2793" max="2793" width="0.7109375" style="181" customWidth="1"/>
    <col min="2794" max="2794" width="9" style="181" bestFit="1" customWidth="1"/>
    <col min="2795" max="2795" width="0.7109375" style="181" customWidth="1"/>
    <col min="2796" max="2796" width="13.5703125" style="181" customWidth="1"/>
    <col min="2797" max="2797" width="0.7109375" style="181" customWidth="1"/>
    <col min="2798" max="2798" width="14.5703125" style="181" customWidth="1"/>
    <col min="2799" max="2799" width="0.7109375" style="181" customWidth="1"/>
    <col min="2800" max="2800" width="16.5703125" style="181" customWidth="1"/>
    <col min="2801" max="2801" width="0.7109375" style="181" customWidth="1"/>
    <col min="2802" max="2802" width="19.42578125" style="181" customWidth="1"/>
    <col min="2803" max="2803" width="0.7109375" style="181" customWidth="1"/>
    <col min="2804" max="2804" width="12.28515625" style="181" customWidth="1"/>
    <col min="2805" max="2805" width="0.7109375" style="181" customWidth="1"/>
    <col min="2806" max="2806" width="12.5703125" style="181" customWidth="1"/>
    <col min="2807" max="2807" width="0.7109375" style="181" customWidth="1"/>
    <col min="2808" max="2808" width="14.42578125" style="181" customWidth="1"/>
    <col min="2809" max="2809" width="0.7109375" style="181" customWidth="1"/>
    <col min="2810" max="2810" width="12" style="181" customWidth="1"/>
    <col min="2811" max="3042" width="12.5703125" style="181"/>
    <col min="3043" max="3043" width="23.5703125" style="181" customWidth="1"/>
    <col min="3044" max="3044" width="5.28515625" style="181" customWidth="1"/>
    <col min="3045" max="3045" width="0.7109375" style="181" customWidth="1"/>
    <col min="3046" max="3046" width="12.28515625" style="181" bestFit="1" customWidth="1"/>
    <col min="3047" max="3047" width="0.7109375" style="181" customWidth="1"/>
    <col min="3048" max="3048" width="9.28515625" style="181" customWidth="1"/>
    <col min="3049" max="3049" width="0.7109375" style="181" customWidth="1"/>
    <col min="3050" max="3050" width="9" style="181" bestFit="1" customWidth="1"/>
    <col min="3051" max="3051" width="0.7109375" style="181" customWidth="1"/>
    <col min="3052" max="3052" width="13.5703125" style="181" customWidth="1"/>
    <col min="3053" max="3053" width="0.7109375" style="181" customWidth="1"/>
    <col min="3054" max="3054" width="14.5703125" style="181" customWidth="1"/>
    <col min="3055" max="3055" width="0.7109375" style="181" customWidth="1"/>
    <col min="3056" max="3056" width="16.5703125" style="181" customWidth="1"/>
    <col min="3057" max="3057" width="0.7109375" style="181" customWidth="1"/>
    <col min="3058" max="3058" width="19.42578125" style="181" customWidth="1"/>
    <col min="3059" max="3059" width="0.7109375" style="181" customWidth="1"/>
    <col min="3060" max="3060" width="12.28515625" style="181" customWidth="1"/>
    <col min="3061" max="3061" width="0.7109375" style="181" customWidth="1"/>
    <col min="3062" max="3062" width="12.5703125" style="181" customWidth="1"/>
    <col min="3063" max="3063" width="0.7109375" style="181" customWidth="1"/>
    <col min="3064" max="3064" width="14.42578125" style="181" customWidth="1"/>
    <col min="3065" max="3065" width="0.7109375" style="181" customWidth="1"/>
    <col min="3066" max="3066" width="12" style="181" customWidth="1"/>
    <col min="3067" max="3298" width="12.5703125" style="181"/>
    <col min="3299" max="3299" width="23.5703125" style="181" customWidth="1"/>
    <col min="3300" max="3300" width="5.28515625" style="181" customWidth="1"/>
    <col min="3301" max="3301" width="0.7109375" style="181" customWidth="1"/>
    <col min="3302" max="3302" width="12.28515625" style="181" bestFit="1" customWidth="1"/>
    <col min="3303" max="3303" width="0.7109375" style="181" customWidth="1"/>
    <col min="3304" max="3304" width="9.28515625" style="181" customWidth="1"/>
    <col min="3305" max="3305" width="0.7109375" style="181" customWidth="1"/>
    <col min="3306" max="3306" width="9" style="181" bestFit="1" customWidth="1"/>
    <col min="3307" max="3307" width="0.7109375" style="181" customWidth="1"/>
    <col min="3308" max="3308" width="13.5703125" style="181" customWidth="1"/>
    <col min="3309" max="3309" width="0.7109375" style="181" customWidth="1"/>
    <col min="3310" max="3310" width="14.5703125" style="181" customWidth="1"/>
    <col min="3311" max="3311" width="0.7109375" style="181" customWidth="1"/>
    <col min="3312" max="3312" width="16.5703125" style="181" customWidth="1"/>
    <col min="3313" max="3313" width="0.7109375" style="181" customWidth="1"/>
    <col min="3314" max="3314" width="19.42578125" style="181" customWidth="1"/>
    <col min="3315" max="3315" width="0.7109375" style="181" customWidth="1"/>
    <col min="3316" max="3316" width="12.28515625" style="181" customWidth="1"/>
    <col min="3317" max="3317" width="0.7109375" style="181" customWidth="1"/>
    <col min="3318" max="3318" width="12.5703125" style="181" customWidth="1"/>
    <col min="3319" max="3319" width="0.7109375" style="181" customWidth="1"/>
    <col min="3320" max="3320" width="14.42578125" style="181" customWidth="1"/>
    <col min="3321" max="3321" width="0.7109375" style="181" customWidth="1"/>
    <col min="3322" max="3322" width="12" style="181" customWidth="1"/>
    <col min="3323" max="3554" width="12.5703125" style="181"/>
    <col min="3555" max="3555" width="23.5703125" style="181" customWidth="1"/>
    <col min="3556" max="3556" width="5.28515625" style="181" customWidth="1"/>
    <col min="3557" max="3557" width="0.7109375" style="181" customWidth="1"/>
    <col min="3558" max="3558" width="12.28515625" style="181" bestFit="1" customWidth="1"/>
    <col min="3559" max="3559" width="0.7109375" style="181" customWidth="1"/>
    <col min="3560" max="3560" width="9.28515625" style="181" customWidth="1"/>
    <col min="3561" max="3561" width="0.7109375" style="181" customWidth="1"/>
    <col min="3562" max="3562" width="9" style="181" bestFit="1" customWidth="1"/>
    <col min="3563" max="3563" width="0.7109375" style="181" customWidth="1"/>
    <col min="3564" max="3564" width="13.5703125" style="181" customWidth="1"/>
    <col min="3565" max="3565" width="0.7109375" style="181" customWidth="1"/>
    <col min="3566" max="3566" width="14.5703125" style="181" customWidth="1"/>
    <col min="3567" max="3567" width="0.7109375" style="181" customWidth="1"/>
    <col min="3568" max="3568" width="16.5703125" style="181" customWidth="1"/>
    <col min="3569" max="3569" width="0.7109375" style="181" customWidth="1"/>
    <col min="3570" max="3570" width="19.42578125" style="181" customWidth="1"/>
    <col min="3571" max="3571" width="0.7109375" style="181" customWidth="1"/>
    <col min="3572" max="3572" width="12.28515625" style="181" customWidth="1"/>
    <col min="3573" max="3573" width="0.7109375" style="181" customWidth="1"/>
    <col min="3574" max="3574" width="12.5703125" style="181" customWidth="1"/>
    <col min="3575" max="3575" width="0.7109375" style="181" customWidth="1"/>
    <col min="3576" max="3576" width="14.42578125" style="181" customWidth="1"/>
    <col min="3577" max="3577" width="0.7109375" style="181" customWidth="1"/>
    <col min="3578" max="3578" width="12" style="181" customWidth="1"/>
    <col min="3579" max="3810" width="12.5703125" style="181"/>
    <col min="3811" max="3811" width="23.5703125" style="181" customWidth="1"/>
    <col min="3812" max="3812" width="5.28515625" style="181" customWidth="1"/>
    <col min="3813" max="3813" width="0.7109375" style="181" customWidth="1"/>
    <col min="3814" max="3814" width="12.28515625" style="181" bestFit="1" customWidth="1"/>
    <col min="3815" max="3815" width="0.7109375" style="181" customWidth="1"/>
    <col min="3816" max="3816" width="9.28515625" style="181" customWidth="1"/>
    <col min="3817" max="3817" width="0.7109375" style="181" customWidth="1"/>
    <col min="3818" max="3818" width="9" style="181" bestFit="1" customWidth="1"/>
    <col min="3819" max="3819" width="0.7109375" style="181" customWidth="1"/>
    <col min="3820" max="3820" width="13.5703125" style="181" customWidth="1"/>
    <col min="3821" max="3821" width="0.7109375" style="181" customWidth="1"/>
    <col min="3822" max="3822" width="14.5703125" style="181" customWidth="1"/>
    <col min="3823" max="3823" width="0.7109375" style="181" customWidth="1"/>
    <col min="3824" max="3824" width="16.5703125" style="181" customWidth="1"/>
    <col min="3825" max="3825" width="0.7109375" style="181" customWidth="1"/>
    <col min="3826" max="3826" width="19.42578125" style="181" customWidth="1"/>
    <col min="3827" max="3827" width="0.7109375" style="181" customWidth="1"/>
    <col min="3828" max="3828" width="12.28515625" style="181" customWidth="1"/>
    <col min="3829" max="3829" width="0.7109375" style="181" customWidth="1"/>
    <col min="3830" max="3830" width="12.5703125" style="181" customWidth="1"/>
    <col min="3831" max="3831" width="0.7109375" style="181" customWidth="1"/>
    <col min="3832" max="3832" width="14.42578125" style="181" customWidth="1"/>
    <col min="3833" max="3833" width="0.7109375" style="181" customWidth="1"/>
    <col min="3834" max="3834" width="12" style="181" customWidth="1"/>
    <col min="3835" max="4066" width="12.5703125" style="181"/>
    <col min="4067" max="4067" width="23.5703125" style="181" customWidth="1"/>
    <col min="4068" max="4068" width="5.28515625" style="181" customWidth="1"/>
    <col min="4069" max="4069" width="0.7109375" style="181" customWidth="1"/>
    <col min="4070" max="4070" width="12.28515625" style="181" bestFit="1" customWidth="1"/>
    <col min="4071" max="4071" width="0.7109375" style="181" customWidth="1"/>
    <col min="4072" max="4072" width="9.28515625" style="181" customWidth="1"/>
    <col min="4073" max="4073" width="0.7109375" style="181" customWidth="1"/>
    <col min="4074" max="4074" width="9" style="181" bestFit="1" customWidth="1"/>
    <col min="4075" max="4075" width="0.7109375" style="181" customWidth="1"/>
    <col min="4076" max="4076" width="13.5703125" style="181" customWidth="1"/>
    <col min="4077" max="4077" width="0.7109375" style="181" customWidth="1"/>
    <col min="4078" max="4078" width="14.5703125" style="181" customWidth="1"/>
    <col min="4079" max="4079" width="0.7109375" style="181" customWidth="1"/>
    <col min="4080" max="4080" width="16.5703125" style="181" customWidth="1"/>
    <col min="4081" max="4081" width="0.7109375" style="181" customWidth="1"/>
    <col min="4082" max="4082" width="19.42578125" style="181" customWidth="1"/>
    <col min="4083" max="4083" width="0.7109375" style="181" customWidth="1"/>
    <col min="4084" max="4084" width="12.28515625" style="181" customWidth="1"/>
    <col min="4085" max="4085" width="0.7109375" style="181" customWidth="1"/>
    <col min="4086" max="4086" width="12.5703125" style="181" customWidth="1"/>
    <col min="4087" max="4087" width="0.7109375" style="181" customWidth="1"/>
    <col min="4088" max="4088" width="14.42578125" style="181" customWidth="1"/>
    <col min="4089" max="4089" width="0.7109375" style="181" customWidth="1"/>
    <col min="4090" max="4090" width="12" style="181" customWidth="1"/>
    <col min="4091" max="4322" width="12.5703125" style="181"/>
    <col min="4323" max="4323" width="23.5703125" style="181" customWidth="1"/>
    <col min="4324" max="4324" width="5.28515625" style="181" customWidth="1"/>
    <col min="4325" max="4325" width="0.7109375" style="181" customWidth="1"/>
    <col min="4326" max="4326" width="12.28515625" style="181" bestFit="1" customWidth="1"/>
    <col min="4327" max="4327" width="0.7109375" style="181" customWidth="1"/>
    <col min="4328" max="4328" width="9.28515625" style="181" customWidth="1"/>
    <col min="4329" max="4329" width="0.7109375" style="181" customWidth="1"/>
    <col min="4330" max="4330" width="9" style="181" bestFit="1" customWidth="1"/>
    <col min="4331" max="4331" width="0.7109375" style="181" customWidth="1"/>
    <col min="4332" max="4332" width="13.5703125" style="181" customWidth="1"/>
    <col min="4333" max="4333" width="0.7109375" style="181" customWidth="1"/>
    <col min="4334" max="4334" width="14.5703125" style="181" customWidth="1"/>
    <col min="4335" max="4335" width="0.7109375" style="181" customWidth="1"/>
    <col min="4336" max="4336" width="16.5703125" style="181" customWidth="1"/>
    <col min="4337" max="4337" width="0.7109375" style="181" customWidth="1"/>
    <col min="4338" max="4338" width="19.42578125" style="181" customWidth="1"/>
    <col min="4339" max="4339" width="0.7109375" style="181" customWidth="1"/>
    <col min="4340" max="4340" width="12.28515625" style="181" customWidth="1"/>
    <col min="4341" max="4341" width="0.7109375" style="181" customWidth="1"/>
    <col min="4342" max="4342" width="12.5703125" style="181" customWidth="1"/>
    <col min="4343" max="4343" width="0.7109375" style="181" customWidth="1"/>
    <col min="4344" max="4344" width="14.42578125" style="181" customWidth="1"/>
    <col min="4345" max="4345" width="0.7109375" style="181" customWidth="1"/>
    <col min="4346" max="4346" width="12" style="181" customWidth="1"/>
    <col min="4347" max="4578" width="12.5703125" style="181"/>
    <col min="4579" max="4579" width="23.5703125" style="181" customWidth="1"/>
    <col min="4580" max="4580" width="5.28515625" style="181" customWidth="1"/>
    <col min="4581" max="4581" width="0.7109375" style="181" customWidth="1"/>
    <col min="4582" max="4582" width="12.28515625" style="181" bestFit="1" customWidth="1"/>
    <col min="4583" max="4583" width="0.7109375" style="181" customWidth="1"/>
    <col min="4584" max="4584" width="9.28515625" style="181" customWidth="1"/>
    <col min="4585" max="4585" width="0.7109375" style="181" customWidth="1"/>
    <col min="4586" max="4586" width="9" style="181" bestFit="1" customWidth="1"/>
    <col min="4587" max="4587" width="0.7109375" style="181" customWidth="1"/>
    <col min="4588" max="4588" width="13.5703125" style="181" customWidth="1"/>
    <col min="4589" max="4589" width="0.7109375" style="181" customWidth="1"/>
    <col min="4590" max="4590" width="14.5703125" style="181" customWidth="1"/>
    <col min="4591" max="4591" width="0.7109375" style="181" customWidth="1"/>
    <col min="4592" max="4592" width="16.5703125" style="181" customWidth="1"/>
    <col min="4593" max="4593" width="0.7109375" style="181" customWidth="1"/>
    <col min="4594" max="4594" width="19.42578125" style="181" customWidth="1"/>
    <col min="4595" max="4595" width="0.7109375" style="181" customWidth="1"/>
    <col min="4596" max="4596" width="12.28515625" style="181" customWidth="1"/>
    <col min="4597" max="4597" width="0.7109375" style="181" customWidth="1"/>
    <col min="4598" max="4598" width="12.5703125" style="181" customWidth="1"/>
    <col min="4599" max="4599" width="0.7109375" style="181" customWidth="1"/>
    <col min="4600" max="4600" width="14.42578125" style="181" customWidth="1"/>
    <col min="4601" max="4601" width="0.7109375" style="181" customWidth="1"/>
    <col min="4602" max="4602" width="12" style="181" customWidth="1"/>
    <col min="4603" max="4834" width="12.5703125" style="181"/>
    <col min="4835" max="4835" width="23.5703125" style="181" customWidth="1"/>
    <col min="4836" max="4836" width="5.28515625" style="181" customWidth="1"/>
    <col min="4837" max="4837" width="0.7109375" style="181" customWidth="1"/>
    <col min="4838" max="4838" width="12.28515625" style="181" bestFit="1" customWidth="1"/>
    <col min="4839" max="4839" width="0.7109375" style="181" customWidth="1"/>
    <col min="4840" max="4840" width="9.28515625" style="181" customWidth="1"/>
    <col min="4841" max="4841" width="0.7109375" style="181" customWidth="1"/>
    <col min="4842" max="4842" width="9" style="181" bestFit="1" customWidth="1"/>
    <col min="4843" max="4843" width="0.7109375" style="181" customWidth="1"/>
    <col min="4844" max="4844" width="13.5703125" style="181" customWidth="1"/>
    <col min="4845" max="4845" width="0.7109375" style="181" customWidth="1"/>
    <col min="4846" max="4846" width="14.5703125" style="181" customWidth="1"/>
    <col min="4847" max="4847" width="0.7109375" style="181" customWidth="1"/>
    <col min="4848" max="4848" width="16.5703125" style="181" customWidth="1"/>
    <col min="4849" max="4849" width="0.7109375" style="181" customWidth="1"/>
    <col min="4850" max="4850" width="19.42578125" style="181" customWidth="1"/>
    <col min="4851" max="4851" width="0.7109375" style="181" customWidth="1"/>
    <col min="4852" max="4852" width="12.28515625" style="181" customWidth="1"/>
    <col min="4853" max="4853" width="0.7109375" style="181" customWidth="1"/>
    <col min="4854" max="4854" width="12.5703125" style="181" customWidth="1"/>
    <col min="4855" max="4855" width="0.7109375" style="181" customWidth="1"/>
    <col min="4856" max="4856" width="14.42578125" style="181" customWidth="1"/>
    <col min="4857" max="4857" width="0.7109375" style="181" customWidth="1"/>
    <col min="4858" max="4858" width="12" style="181" customWidth="1"/>
    <col min="4859" max="5090" width="12.5703125" style="181"/>
    <col min="5091" max="5091" width="23.5703125" style="181" customWidth="1"/>
    <col min="5092" max="5092" width="5.28515625" style="181" customWidth="1"/>
    <col min="5093" max="5093" width="0.7109375" style="181" customWidth="1"/>
    <col min="5094" max="5094" width="12.28515625" style="181" bestFit="1" customWidth="1"/>
    <col min="5095" max="5095" width="0.7109375" style="181" customWidth="1"/>
    <col min="5096" max="5096" width="9.28515625" style="181" customWidth="1"/>
    <col min="5097" max="5097" width="0.7109375" style="181" customWidth="1"/>
    <col min="5098" max="5098" width="9" style="181" bestFit="1" customWidth="1"/>
    <col min="5099" max="5099" width="0.7109375" style="181" customWidth="1"/>
    <col min="5100" max="5100" width="13.5703125" style="181" customWidth="1"/>
    <col min="5101" max="5101" width="0.7109375" style="181" customWidth="1"/>
    <col min="5102" max="5102" width="14.5703125" style="181" customWidth="1"/>
    <col min="5103" max="5103" width="0.7109375" style="181" customWidth="1"/>
    <col min="5104" max="5104" width="16.5703125" style="181" customWidth="1"/>
    <col min="5105" max="5105" width="0.7109375" style="181" customWidth="1"/>
    <col min="5106" max="5106" width="19.42578125" style="181" customWidth="1"/>
    <col min="5107" max="5107" width="0.7109375" style="181" customWidth="1"/>
    <col min="5108" max="5108" width="12.28515625" style="181" customWidth="1"/>
    <col min="5109" max="5109" width="0.7109375" style="181" customWidth="1"/>
    <col min="5110" max="5110" width="12.5703125" style="181" customWidth="1"/>
    <col min="5111" max="5111" width="0.7109375" style="181" customWidth="1"/>
    <col min="5112" max="5112" width="14.42578125" style="181" customWidth="1"/>
    <col min="5113" max="5113" width="0.7109375" style="181" customWidth="1"/>
    <col min="5114" max="5114" width="12" style="181" customWidth="1"/>
    <col min="5115" max="5346" width="12.5703125" style="181"/>
    <col min="5347" max="5347" width="23.5703125" style="181" customWidth="1"/>
    <col min="5348" max="5348" width="5.28515625" style="181" customWidth="1"/>
    <col min="5349" max="5349" width="0.7109375" style="181" customWidth="1"/>
    <col min="5350" max="5350" width="12.28515625" style="181" bestFit="1" customWidth="1"/>
    <col min="5351" max="5351" width="0.7109375" style="181" customWidth="1"/>
    <col min="5352" max="5352" width="9.28515625" style="181" customWidth="1"/>
    <col min="5353" max="5353" width="0.7109375" style="181" customWidth="1"/>
    <col min="5354" max="5354" width="9" style="181" bestFit="1" customWidth="1"/>
    <col min="5355" max="5355" width="0.7109375" style="181" customWidth="1"/>
    <col min="5356" max="5356" width="13.5703125" style="181" customWidth="1"/>
    <col min="5357" max="5357" width="0.7109375" style="181" customWidth="1"/>
    <col min="5358" max="5358" width="14.5703125" style="181" customWidth="1"/>
    <col min="5359" max="5359" width="0.7109375" style="181" customWidth="1"/>
    <col min="5360" max="5360" width="16.5703125" style="181" customWidth="1"/>
    <col min="5361" max="5361" width="0.7109375" style="181" customWidth="1"/>
    <col min="5362" max="5362" width="19.42578125" style="181" customWidth="1"/>
    <col min="5363" max="5363" width="0.7109375" style="181" customWidth="1"/>
    <col min="5364" max="5364" width="12.28515625" style="181" customWidth="1"/>
    <col min="5365" max="5365" width="0.7109375" style="181" customWidth="1"/>
    <col min="5366" max="5366" width="12.5703125" style="181" customWidth="1"/>
    <col min="5367" max="5367" width="0.7109375" style="181" customWidth="1"/>
    <col min="5368" max="5368" width="14.42578125" style="181" customWidth="1"/>
    <col min="5369" max="5369" width="0.7109375" style="181" customWidth="1"/>
    <col min="5370" max="5370" width="12" style="181" customWidth="1"/>
    <col min="5371" max="5602" width="12.5703125" style="181"/>
    <col min="5603" max="5603" width="23.5703125" style="181" customWidth="1"/>
    <col min="5604" max="5604" width="5.28515625" style="181" customWidth="1"/>
    <col min="5605" max="5605" width="0.7109375" style="181" customWidth="1"/>
    <col min="5606" max="5606" width="12.28515625" style="181" bestFit="1" customWidth="1"/>
    <col min="5607" max="5607" width="0.7109375" style="181" customWidth="1"/>
    <col min="5608" max="5608" width="9.28515625" style="181" customWidth="1"/>
    <col min="5609" max="5609" width="0.7109375" style="181" customWidth="1"/>
    <col min="5610" max="5610" width="9" style="181" bestFit="1" customWidth="1"/>
    <col min="5611" max="5611" width="0.7109375" style="181" customWidth="1"/>
    <col min="5612" max="5612" width="13.5703125" style="181" customWidth="1"/>
    <col min="5613" max="5613" width="0.7109375" style="181" customWidth="1"/>
    <col min="5614" max="5614" width="14.5703125" style="181" customWidth="1"/>
    <col min="5615" max="5615" width="0.7109375" style="181" customWidth="1"/>
    <col min="5616" max="5616" width="16.5703125" style="181" customWidth="1"/>
    <col min="5617" max="5617" width="0.7109375" style="181" customWidth="1"/>
    <col min="5618" max="5618" width="19.42578125" style="181" customWidth="1"/>
    <col min="5619" max="5619" width="0.7109375" style="181" customWidth="1"/>
    <col min="5620" max="5620" width="12.28515625" style="181" customWidth="1"/>
    <col min="5621" max="5621" width="0.7109375" style="181" customWidth="1"/>
    <col min="5622" max="5622" width="12.5703125" style="181" customWidth="1"/>
    <col min="5623" max="5623" width="0.7109375" style="181" customWidth="1"/>
    <col min="5624" max="5624" width="14.42578125" style="181" customWidth="1"/>
    <col min="5625" max="5625" width="0.7109375" style="181" customWidth="1"/>
    <col min="5626" max="5626" width="12" style="181" customWidth="1"/>
    <col min="5627" max="5858" width="12.5703125" style="181"/>
    <col min="5859" max="5859" width="23.5703125" style="181" customWidth="1"/>
    <col min="5860" max="5860" width="5.28515625" style="181" customWidth="1"/>
    <col min="5861" max="5861" width="0.7109375" style="181" customWidth="1"/>
    <col min="5862" max="5862" width="12.28515625" style="181" bestFit="1" customWidth="1"/>
    <col min="5863" max="5863" width="0.7109375" style="181" customWidth="1"/>
    <col min="5864" max="5864" width="9.28515625" style="181" customWidth="1"/>
    <col min="5865" max="5865" width="0.7109375" style="181" customWidth="1"/>
    <col min="5866" max="5866" width="9" style="181" bestFit="1" customWidth="1"/>
    <col min="5867" max="5867" width="0.7109375" style="181" customWidth="1"/>
    <col min="5868" max="5868" width="13.5703125" style="181" customWidth="1"/>
    <col min="5869" max="5869" width="0.7109375" style="181" customWidth="1"/>
    <col min="5870" max="5870" width="14.5703125" style="181" customWidth="1"/>
    <col min="5871" max="5871" width="0.7109375" style="181" customWidth="1"/>
    <col min="5872" max="5872" width="16.5703125" style="181" customWidth="1"/>
    <col min="5873" max="5873" width="0.7109375" style="181" customWidth="1"/>
    <col min="5874" max="5874" width="19.42578125" style="181" customWidth="1"/>
    <col min="5875" max="5875" width="0.7109375" style="181" customWidth="1"/>
    <col min="5876" max="5876" width="12.28515625" style="181" customWidth="1"/>
    <col min="5877" max="5877" width="0.7109375" style="181" customWidth="1"/>
    <col min="5878" max="5878" width="12.5703125" style="181" customWidth="1"/>
    <col min="5879" max="5879" width="0.7109375" style="181" customWidth="1"/>
    <col min="5880" max="5880" width="14.42578125" style="181" customWidth="1"/>
    <col min="5881" max="5881" width="0.7109375" style="181" customWidth="1"/>
    <col min="5882" max="5882" width="12" style="181" customWidth="1"/>
    <col min="5883" max="6114" width="12.5703125" style="181"/>
    <col min="6115" max="6115" width="23.5703125" style="181" customWidth="1"/>
    <col min="6116" max="6116" width="5.28515625" style="181" customWidth="1"/>
    <col min="6117" max="6117" width="0.7109375" style="181" customWidth="1"/>
    <col min="6118" max="6118" width="12.28515625" style="181" bestFit="1" customWidth="1"/>
    <col min="6119" max="6119" width="0.7109375" style="181" customWidth="1"/>
    <col min="6120" max="6120" width="9.28515625" style="181" customWidth="1"/>
    <col min="6121" max="6121" width="0.7109375" style="181" customWidth="1"/>
    <col min="6122" max="6122" width="9" style="181" bestFit="1" customWidth="1"/>
    <col min="6123" max="6123" width="0.7109375" style="181" customWidth="1"/>
    <col min="6124" max="6124" width="13.5703125" style="181" customWidth="1"/>
    <col min="6125" max="6125" width="0.7109375" style="181" customWidth="1"/>
    <col min="6126" max="6126" width="14.5703125" style="181" customWidth="1"/>
    <col min="6127" max="6127" width="0.7109375" style="181" customWidth="1"/>
    <col min="6128" max="6128" width="16.5703125" style="181" customWidth="1"/>
    <col min="6129" max="6129" width="0.7109375" style="181" customWidth="1"/>
    <col min="6130" max="6130" width="19.42578125" style="181" customWidth="1"/>
    <col min="6131" max="6131" width="0.7109375" style="181" customWidth="1"/>
    <col min="6132" max="6132" width="12.28515625" style="181" customWidth="1"/>
    <col min="6133" max="6133" width="0.7109375" style="181" customWidth="1"/>
    <col min="6134" max="6134" width="12.5703125" style="181" customWidth="1"/>
    <col min="6135" max="6135" width="0.7109375" style="181" customWidth="1"/>
    <col min="6136" max="6136" width="14.42578125" style="181" customWidth="1"/>
    <col min="6137" max="6137" width="0.7109375" style="181" customWidth="1"/>
    <col min="6138" max="6138" width="12" style="181" customWidth="1"/>
    <col min="6139" max="6370" width="12.5703125" style="181"/>
    <col min="6371" max="6371" width="23.5703125" style="181" customWidth="1"/>
    <col min="6372" max="6372" width="5.28515625" style="181" customWidth="1"/>
    <col min="6373" max="6373" width="0.7109375" style="181" customWidth="1"/>
    <col min="6374" max="6374" width="12.28515625" style="181" bestFit="1" customWidth="1"/>
    <col min="6375" max="6375" width="0.7109375" style="181" customWidth="1"/>
    <col min="6376" max="6376" width="9.28515625" style="181" customWidth="1"/>
    <col min="6377" max="6377" width="0.7109375" style="181" customWidth="1"/>
    <col min="6378" max="6378" width="9" style="181" bestFit="1" customWidth="1"/>
    <col min="6379" max="6379" width="0.7109375" style="181" customWidth="1"/>
    <col min="6380" max="6380" width="13.5703125" style="181" customWidth="1"/>
    <col min="6381" max="6381" width="0.7109375" style="181" customWidth="1"/>
    <col min="6382" max="6382" width="14.5703125" style="181" customWidth="1"/>
    <col min="6383" max="6383" width="0.7109375" style="181" customWidth="1"/>
    <col min="6384" max="6384" width="16.5703125" style="181" customWidth="1"/>
    <col min="6385" max="6385" width="0.7109375" style="181" customWidth="1"/>
    <col min="6386" max="6386" width="19.42578125" style="181" customWidth="1"/>
    <col min="6387" max="6387" width="0.7109375" style="181" customWidth="1"/>
    <col min="6388" max="6388" width="12.28515625" style="181" customWidth="1"/>
    <col min="6389" max="6389" width="0.7109375" style="181" customWidth="1"/>
    <col min="6390" max="6390" width="12.5703125" style="181" customWidth="1"/>
    <col min="6391" max="6391" width="0.7109375" style="181" customWidth="1"/>
    <col min="6392" max="6392" width="14.42578125" style="181" customWidth="1"/>
    <col min="6393" max="6393" width="0.7109375" style="181" customWidth="1"/>
    <col min="6394" max="6394" width="12" style="181" customWidth="1"/>
    <col min="6395" max="6626" width="12.5703125" style="181"/>
    <col min="6627" max="6627" width="23.5703125" style="181" customWidth="1"/>
    <col min="6628" max="6628" width="5.28515625" style="181" customWidth="1"/>
    <col min="6629" max="6629" width="0.7109375" style="181" customWidth="1"/>
    <col min="6630" max="6630" width="12.28515625" style="181" bestFit="1" customWidth="1"/>
    <col min="6631" max="6631" width="0.7109375" style="181" customWidth="1"/>
    <col min="6632" max="6632" width="9.28515625" style="181" customWidth="1"/>
    <col min="6633" max="6633" width="0.7109375" style="181" customWidth="1"/>
    <col min="6634" max="6634" width="9" style="181" bestFit="1" customWidth="1"/>
    <col min="6635" max="6635" width="0.7109375" style="181" customWidth="1"/>
    <col min="6636" max="6636" width="13.5703125" style="181" customWidth="1"/>
    <col min="6637" max="6637" width="0.7109375" style="181" customWidth="1"/>
    <col min="6638" max="6638" width="14.5703125" style="181" customWidth="1"/>
    <col min="6639" max="6639" width="0.7109375" style="181" customWidth="1"/>
    <col min="6640" max="6640" width="16.5703125" style="181" customWidth="1"/>
    <col min="6641" max="6641" width="0.7109375" style="181" customWidth="1"/>
    <col min="6642" max="6642" width="19.42578125" style="181" customWidth="1"/>
    <col min="6643" max="6643" width="0.7109375" style="181" customWidth="1"/>
    <col min="6644" max="6644" width="12.28515625" style="181" customWidth="1"/>
    <col min="6645" max="6645" width="0.7109375" style="181" customWidth="1"/>
    <col min="6646" max="6646" width="12.5703125" style="181" customWidth="1"/>
    <col min="6647" max="6647" width="0.7109375" style="181" customWidth="1"/>
    <col min="6648" max="6648" width="14.42578125" style="181" customWidth="1"/>
    <col min="6649" max="6649" width="0.7109375" style="181" customWidth="1"/>
    <col min="6650" max="6650" width="12" style="181" customWidth="1"/>
    <col min="6651" max="6882" width="12.5703125" style="181"/>
    <col min="6883" max="6883" width="23.5703125" style="181" customWidth="1"/>
    <col min="6884" max="6884" width="5.28515625" style="181" customWidth="1"/>
    <col min="6885" max="6885" width="0.7109375" style="181" customWidth="1"/>
    <col min="6886" max="6886" width="12.28515625" style="181" bestFit="1" customWidth="1"/>
    <col min="6887" max="6887" width="0.7109375" style="181" customWidth="1"/>
    <col min="6888" max="6888" width="9.28515625" style="181" customWidth="1"/>
    <col min="6889" max="6889" width="0.7109375" style="181" customWidth="1"/>
    <col min="6890" max="6890" width="9" style="181" bestFit="1" customWidth="1"/>
    <col min="6891" max="6891" width="0.7109375" style="181" customWidth="1"/>
    <col min="6892" max="6892" width="13.5703125" style="181" customWidth="1"/>
    <col min="6893" max="6893" width="0.7109375" style="181" customWidth="1"/>
    <col min="6894" max="6894" width="14.5703125" style="181" customWidth="1"/>
    <col min="6895" max="6895" width="0.7109375" style="181" customWidth="1"/>
    <col min="6896" max="6896" width="16.5703125" style="181" customWidth="1"/>
    <col min="6897" max="6897" width="0.7109375" style="181" customWidth="1"/>
    <col min="6898" max="6898" width="19.42578125" style="181" customWidth="1"/>
    <col min="6899" max="6899" width="0.7109375" style="181" customWidth="1"/>
    <col min="6900" max="6900" width="12.28515625" style="181" customWidth="1"/>
    <col min="6901" max="6901" width="0.7109375" style="181" customWidth="1"/>
    <col min="6902" max="6902" width="12.5703125" style="181" customWidth="1"/>
    <col min="6903" max="6903" width="0.7109375" style="181" customWidth="1"/>
    <col min="6904" max="6904" width="14.42578125" style="181" customWidth="1"/>
    <col min="6905" max="6905" width="0.7109375" style="181" customWidth="1"/>
    <col min="6906" max="6906" width="12" style="181" customWidth="1"/>
    <col min="6907" max="7138" width="12.5703125" style="181"/>
    <col min="7139" max="7139" width="23.5703125" style="181" customWidth="1"/>
    <col min="7140" max="7140" width="5.28515625" style="181" customWidth="1"/>
    <col min="7141" max="7141" width="0.7109375" style="181" customWidth="1"/>
    <col min="7142" max="7142" width="12.28515625" style="181" bestFit="1" customWidth="1"/>
    <col min="7143" max="7143" width="0.7109375" style="181" customWidth="1"/>
    <col min="7144" max="7144" width="9.28515625" style="181" customWidth="1"/>
    <col min="7145" max="7145" width="0.7109375" style="181" customWidth="1"/>
    <col min="7146" max="7146" width="9" style="181" bestFit="1" customWidth="1"/>
    <col min="7147" max="7147" width="0.7109375" style="181" customWidth="1"/>
    <col min="7148" max="7148" width="13.5703125" style="181" customWidth="1"/>
    <col min="7149" max="7149" width="0.7109375" style="181" customWidth="1"/>
    <col min="7150" max="7150" width="14.5703125" style="181" customWidth="1"/>
    <col min="7151" max="7151" width="0.7109375" style="181" customWidth="1"/>
    <col min="7152" max="7152" width="16.5703125" style="181" customWidth="1"/>
    <col min="7153" max="7153" width="0.7109375" style="181" customWidth="1"/>
    <col min="7154" max="7154" width="19.42578125" style="181" customWidth="1"/>
    <col min="7155" max="7155" width="0.7109375" style="181" customWidth="1"/>
    <col min="7156" max="7156" width="12.28515625" style="181" customWidth="1"/>
    <col min="7157" max="7157" width="0.7109375" style="181" customWidth="1"/>
    <col min="7158" max="7158" width="12.5703125" style="181" customWidth="1"/>
    <col min="7159" max="7159" width="0.7109375" style="181" customWidth="1"/>
    <col min="7160" max="7160" width="14.42578125" style="181" customWidth="1"/>
    <col min="7161" max="7161" width="0.7109375" style="181" customWidth="1"/>
    <col min="7162" max="7162" width="12" style="181" customWidth="1"/>
    <col min="7163" max="7394" width="12.5703125" style="181"/>
    <col min="7395" max="7395" width="23.5703125" style="181" customWidth="1"/>
    <col min="7396" max="7396" width="5.28515625" style="181" customWidth="1"/>
    <col min="7397" max="7397" width="0.7109375" style="181" customWidth="1"/>
    <col min="7398" max="7398" width="12.28515625" style="181" bestFit="1" customWidth="1"/>
    <col min="7399" max="7399" width="0.7109375" style="181" customWidth="1"/>
    <col min="7400" max="7400" width="9.28515625" style="181" customWidth="1"/>
    <col min="7401" max="7401" width="0.7109375" style="181" customWidth="1"/>
    <col min="7402" max="7402" width="9" style="181" bestFit="1" customWidth="1"/>
    <col min="7403" max="7403" width="0.7109375" style="181" customWidth="1"/>
    <col min="7404" max="7404" width="13.5703125" style="181" customWidth="1"/>
    <col min="7405" max="7405" width="0.7109375" style="181" customWidth="1"/>
    <col min="7406" max="7406" width="14.5703125" style="181" customWidth="1"/>
    <col min="7407" max="7407" width="0.7109375" style="181" customWidth="1"/>
    <col min="7408" max="7408" width="16.5703125" style="181" customWidth="1"/>
    <col min="7409" max="7409" width="0.7109375" style="181" customWidth="1"/>
    <col min="7410" max="7410" width="19.42578125" style="181" customWidth="1"/>
    <col min="7411" max="7411" width="0.7109375" style="181" customWidth="1"/>
    <col min="7412" max="7412" width="12.28515625" style="181" customWidth="1"/>
    <col min="7413" max="7413" width="0.7109375" style="181" customWidth="1"/>
    <col min="7414" max="7414" width="12.5703125" style="181" customWidth="1"/>
    <col min="7415" max="7415" width="0.7109375" style="181" customWidth="1"/>
    <col min="7416" max="7416" width="14.42578125" style="181" customWidth="1"/>
    <col min="7417" max="7417" width="0.7109375" style="181" customWidth="1"/>
    <col min="7418" max="7418" width="12" style="181" customWidth="1"/>
    <col min="7419" max="7650" width="12.5703125" style="181"/>
    <col min="7651" max="7651" width="23.5703125" style="181" customWidth="1"/>
    <col min="7652" max="7652" width="5.28515625" style="181" customWidth="1"/>
    <col min="7653" max="7653" width="0.7109375" style="181" customWidth="1"/>
    <col min="7654" max="7654" width="12.28515625" style="181" bestFit="1" customWidth="1"/>
    <col min="7655" max="7655" width="0.7109375" style="181" customWidth="1"/>
    <col min="7656" max="7656" width="9.28515625" style="181" customWidth="1"/>
    <col min="7657" max="7657" width="0.7109375" style="181" customWidth="1"/>
    <col min="7658" max="7658" width="9" style="181" bestFit="1" customWidth="1"/>
    <col min="7659" max="7659" width="0.7109375" style="181" customWidth="1"/>
    <col min="7660" max="7660" width="13.5703125" style="181" customWidth="1"/>
    <col min="7661" max="7661" width="0.7109375" style="181" customWidth="1"/>
    <col min="7662" max="7662" width="14.5703125" style="181" customWidth="1"/>
    <col min="7663" max="7663" width="0.7109375" style="181" customWidth="1"/>
    <col min="7664" max="7664" width="16.5703125" style="181" customWidth="1"/>
    <col min="7665" max="7665" width="0.7109375" style="181" customWidth="1"/>
    <col min="7666" max="7666" width="19.42578125" style="181" customWidth="1"/>
    <col min="7667" max="7667" width="0.7109375" style="181" customWidth="1"/>
    <col min="7668" max="7668" width="12.28515625" style="181" customWidth="1"/>
    <col min="7669" max="7669" width="0.7109375" style="181" customWidth="1"/>
    <col min="7670" max="7670" width="12.5703125" style="181" customWidth="1"/>
    <col min="7671" max="7671" width="0.7109375" style="181" customWidth="1"/>
    <col min="7672" max="7672" width="14.42578125" style="181" customWidth="1"/>
    <col min="7673" max="7673" width="0.7109375" style="181" customWidth="1"/>
    <col min="7674" max="7674" width="12" style="181" customWidth="1"/>
    <col min="7675" max="7906" width="12.5703125" style="181"/>
    <col min="7907" max="7907" width="23.5703125" style="181" customWidth="1"/>
    <col min="7908" max="7908" width="5.28515625" style="181" customWidth="1"/>
    <col min="7909" max="7909" width="0.7109375" style="181" customWidth="1"/>
    <col min="7910" max="7910" width="12.28515625" style="181" bestFit="1" customWidth="1"/>
    <col min="7911" max="7911" width="0.7109375" style="181" customWidth="1"/>
    <col min="7912" max="7912" width="9.28515625" style="181" customWidth="1"/>
    <col min="7913" max="7913" width="0.7109375" style="181" customWidth="1"/>
    <col min="7914" max="7914" width="9" style="181" bestFit="1" customWidth="1"/>
    <col min="7915" max="7915" width="0.7109375" style="181" customWidth="1"/>
    <col min="7916" max="7916" width="13.5703125" style="181" customWidth="1"/>
    <col min="7917" max="7917" width="0.7109375" style="181" customWidth="1"/>
    <col min="7918" max="7918" width="14.5703125" style="181" customWidth="1"/>
    <col min="7919" max="7919" width="0.7109375" style="181" customWidth="1"/>
    <col min="7920" max="7920" width="16.5703125" style="181" customWidth="1"/>
    <col min="7921" max="7921" width="0.7109375" style="181" customWidth="1"/>
    <col min="7922" max="7922" width="19.42578125" style="181" customWidth="1"/>
    <col min="7923" max="7923" width="0.7109375" style="181" customWidth="1"/>
    <col min="7924" max="7924" width="12.28515625" style="181" customWidth="1"/>
    <col min="7925" max="7925" width="0.7109375" style="181" customWidth="1"/>
    <col min="7926" max="7926" width="12.5703125" style="181" customWidth="1"/>
    <col min="7927" max="7927" width="0.7109375" style="181" customWidth="1"/>
    <col min="7928" max="7928" width="14.42578125" style="181" customWidth="1"/>
    <col min="7929" max="7929" width="0.7109375" style="181" customWidth="1"/>
    <col min="7930" max="7930" width="12" style="181" customWidth="1"/>
    <col min="7931" max="8162" width="12.5703125" style="181"/>
    <col min="8163" max="8163" width="23.5703125" style="181" customWidth="1"/>
    <col min="8164" max="8164" width="5.28515625" style="181" customWidth="1"/>
    <col min="8165" max="8165" width="0.7109375" style="181" customWidth="1"/>
    <col min="8166" max="8166" width="12.28515625" style="181" bestFit="1" customWidth="1"/>
    <col min="8167" max="8167" width="0.7109375" style="181" customWidth="1"/>
    <col min="8168" max="8168" width="9.28515625" style="181" customWidth="1"/>
    <col min="8169" max="8169" width="0.7109375" style="181" customWidth="1"/>
    <col min="8170" max="8170" width="9" style="181" bestFit="1" customWidth="1"/>
    <col min="8171" max="8171" width="0.7109375" style="181" customWidth="1"/>
    <col min="8172" max="8172" width="13.5703125" style="181" customWidth="1"/>
    <col min="8173" max="8173" width="0.7109375" style="181" customWidth="1"/>
    <col min="8174" max="8174" width="14.5703125" style="181" customWidth="1"/>
    <col min="8175" max="8175" width="0.7109375" style="181" customWidth="1"/>
    <col min="8176" max="8176" width="16.5703125" style="181" customWidth="1"/>
    <col min="8177" max="8177" width="0.7109375" style="181" customWidth="1"/>
    <col min="8178" max="8178" width="19.42578125" style="181" customWidth="1"/>
    <col min="8179" max="8179" width="0.7109375" style="181" customWidth="1"/>
    <col min="8180" max="8180" width="12.28515625" style="181" customWidth="1"/>
    <col min="8181" max="8181" width="0.7109375" style="181" customWidth="1"/>
    <col min="8182" max="8182" width="12.5703125" style="181" customWidth="1"/>
    <col min="8183" max="8183" width="0.7109375" style="181" customWidth="1"/>
    <col min="8184" max="8184" width="14.42578125" style="181" customWidth="1"/>
    <col min="8185" max="8185" width="0.7109375" style="181" customWidth="1"/>
    <col min="8186" max="8186" width="12" style="181" customWidth="1"/>
    <col min="8187" max="8418" width="12.5703125" style="181"/>
    <col min="8419" max="8419" width="23.5703125" style="181" customWidth="1"/>
    <col min="8420" max="8420" width="5.28515625" style="181" customWidth="1"/>
    <col min="8421" max="8421" width="0.7109375" style="181" customWidth="1"/>
    <col min="8422" max="8422" width="12.28515625" style="181" bestFit="1" customWidth="1"/>
    <col min="8423" max="8423" width="0.7109375" style="181" customWidth="1"/>
    <col min="8424" max="8424" width="9.28515625" style="181" customWidth="1"/>
    <col min="8425" max="8425" width="0.7109375" style="181" customWidth="1"/>
    <col min="8426" max="8426" width="9" style="181" bestFit="1" customWidth="1"/>
    <col min="8427" max="8427" width="0.7109375" style="181" customWidth="1"/>
    <col min="8428" max="8428" width="13.5703125" style="181" customWidth="1"/>
    <col min="8429" max="8429" width="0.7109375" style="181" customWidth="1"/>
    <col min="8430" max="8430" width="14.5703125" style="181" customWidth="1"/>
    <col min="8431" max="8431" width="0.7109375" style="181" customWidth="1"/>
    <col min="8432" max="8432" width="16.5703125" style="181" customWidth="1"/>
    <col min="8433" max="8433" width="0.7109375" style="181" customWidth="1"/>
    <col min="8434" max="8434" width="19.42578125" style="181" customWidth="1"/>
    <col min="8435" max="8435" width="0.7109375" style="181" customWidth="1"/>
    <col min="8436" max="8436" width="12.28515625" style="181" customWidth="1"/>
    <col min="8437" max="8437" width="0.7109375" style="181" customWidth="1"/>
    <col min="8438" max="8438" width="12.5703125" style="181" customWidth="1"/>
    <col min="8439" max="8439" width="0.7109375" style="181" customWidth="1"/>
    <col min="8440" max="8440" width="14.42578125" style="181" customWidth="1"/>
    <col min="8441" max="8441" width="0.7109375" style="181" customWidth="1"/>
    <col min="8442" max="8442" width="12" style="181" customWidth="1"/>
    <col min="8443" max="8674" width="12.5703125" style="181"/>
    <col min="8675" max="8675" width="23.5703125" style="181" customWidth="1"/>
    <col min="8676" max="8676" width="5.28515625" style="181" customWidth="1"/>
    <col min="8677" max="8677" width="0.7109375" style="181" customWidth="1"/>
    <col min="8678" max="8678" width="12.28515625" style="181" bestFit="1" customWidth="1"/>
    <col min="8679" max="8679" width="0.7109375" style="181" customWidth="1"/>
    <col min="8680" max="8680" width="9.28515625" style="181" customWidth="1"/>
    <col min="8681" max="8681" width="0.7109375" style="181" customWidth="1"/>
    <col min="8682" max="8682" width="9" style="181" bestFit="1" customWidth="1"/>
    <col min="8683" max="8683" width="0.7109375" style="181" customWidth="1"/>
    <col min="8684" max="8684" width="13.5703125" style="181" customWidth="1"/>
    <col min="8685" max="8685" width="0.7109375" style="181" customWidth="1"/>
    <col min="8686" max="8686" width="14.5703125" style="181" customWidth="1"/>
    <col min="8687" max="8687" width="0.7109375" style="181" customWidth="1"/>
    <col min="8688" max="8688" width="16.5703125" style="181" customWidth="1"/>
    <col min="8689" max="8689" width="0.7109375" style="181" customWidth="1"/>
    <col min="8690" max="8690" width="19.42578125" style="181" customWidth="1"/>
    <col min="8691" max="8691" width="0.7109375" style="181" customWidth="1"/>
    <col min="8692" max="8692" width="12.28515625" style="181" customWidth="1"/>
    <col min="8693" max="8693" width="0.7109375" style="181" customWidth="1"/>
    <col min="8694" max="8694" width="12.5703125" style="181" customWidth="1"/>
    <col min="8695" max="8695" width="0.7109375" style="181" customWidth="1"/>
    <col min="8696" max="8696" width="14.42578125" style="181" customWidth="1"/>
    <col min="8697" max="8697" width="0.7109375" style="181" customWidth="1"/>
    <col min="8698" max="8698" width="12" style="181" customWidth="1"/>
    <col min="8699" max="8930" width="12.5703125" style="181"/>
    <col min="8931" max="8931" width="23.5703125" style="181" customWidth="1"/>
    <col min="8932" max="8932" width="5.28515625" style="181" customWidth="1"/>
    <col min="8933" max="8933" width="0.7109375" style="181" customWidth="1"/>
    <col min="8934" max="8934" width="12.28515625" style="181" bestFit="1" customWidth="1"/>
    <col min="8935" max="8935" width="0.7109375" style="181" customWidth="1"/>
    <col min="8936" max="8936" width="9.28515625" style="181" customWidth="1"/>
    <col min="8937" max="8937" width="0.7109375" style="181" customWidth="1"/>
    <col min="8938" max="8938" width="9" style="181" bestFit="1" customWidth="1"/>
    <col min="8939" max="8939" width="0.7109375" style="181" customWidth="1"/>
    <col min="8940" max="8940" width="13.5703125" style="181" customWidth="1"/>
    <col min="8941" max="8941" width="0.7109375" style="181" customWidth="1"/>
    <col min="8942" max="8942" width="14.5703125" style="181" customWidth="1"/>
    <col min="8943" max="8943" width="0.7109375" style="181" customWidth="1"/>
    <col min="8944" max="8944" width="16.5703125" style="181" customWidth="1"/>
    <col min="8945" max="8945" width="0.7109375" style="181" customWidth="1"/>
    <col min="8946" max="8946" width="19.42578125" style="181" customWidth="1"/>
    <col min="8947" max="8947" width="0.7109375" style="181" customWidth="1"/>
    <col min="8948" max="8948" width="12.28515625" style="181" customWidth="1"/>
    <col min="8949" max="8949" width="0.7109375" style="181" customWidth="1"/>
    <col min="8950" max="8950" width="12.5703125" style="181" customWidth="1"/>
    <col min="8951" max="8951" width="0.7109375" style="181" customWidth="1"/>
    <col min="8952" max="8952" width="14.42578125" style="181" customWidth="1"/>
    <col min="8953" max="8953" width="0.7109375" style="181" customWidth="1"/>
    <col min="8954" max="8954" width="12" style="181" customWidth="1"/>
    <col min="8955" max="9186" width="12.5703125" style="181"/>
    <col min="9187" max="9187" width="23.5703125" style="181" customWidth="1"/>
    <col min="9188" max="9188" width="5.28515625" style="181" customWidth="1"/>
    <col min="9189" max="9189" width="0.7109375" style="181" customWidth="1"/>
    <col min="9190" max="9190" width="12.28515625" style="181" bestFit="1" customWidth="1"/>
    <col min="9191" max="9191" width="0.7109375" style="181" customWidth="1"/>
    <col min="9192" max="9192" width="9.28515625" style="181" customWidth="1"/>
    <col min="9193" max="9193" width="0.7109375" style="181" customWidth="1"/>
    <col min="9194" max="9194" width="9" style="181" bestFit="1" customWidth="1"/>
    <col min="9195" max="9195" width="0.7109375" style="181" customWidth="1"/>
    <col min="9196" max="9196" width="13.5703125" style="181" customWidth="1"/>
    <col min="9197" max="9197" width="0.7109375" style="181" customWidth="1"/>
    <col min="9198" max="9198" width="14.5703125" style="181" customWidth="1"/>
    <col min="9199" max="9199" width="0.7109375" style="181" customWidth="1"/>
    <col min="9200" max="9200" width="16.5703125" style="181" customWidth="1"/>
    <col min="9201" max="9201" width="0.7109375" style="181" customWidth="1"/>
    <col min="9202" max="9202" width="19.42578125" style="181" customWidth="1"/>
    <col min="9203" max="9203" width="0.7109375" style="181" customWidth="1"/>
    <col min="9204" max="9204" width="12.28515625" style="181" customWidth="1"/>
    <col min="9205" max="9205" width="0.7109375" style="181" customWidth="1"/>
    <col min="9206" max="9206" width="12.5703125" style="181" customWidth="1"/>
    <col min="9207" max="9207" width="0.7109375" style="181" customWidth="1"/>
    <col min="9208" max="9208" width="14.42578125" style="181" customWidth="1"/>
    <col min="9209" max="9209" width="0.7109375" style="181" customWidth="1"/>
    <col min="9210" max="9210" width="12" style="181" customWidth="1"/>
    <col min="9211" max="9442" width="12.5703125" style="181"/>
    <col min="9443" max="9443" width="23.5703125" style="181" customWidth="1"/>
    <col min="9444" max="9444" width="5.28515625" style="181" customWidth="1"/>
    <col min="9445" max="9445" width="0.7109375" style="181" customWidth="1"/>
    <col min="9446" max="9446" width="12.28515625" style="181" bestFit="1" customWidth="1"/>
    <col min="9447" max="9447" width="0.7109375" style="181" customWidth="1"/>
    <col min="9448" max="9448" width="9.28515625" style="181" customWidth="1"/>
    <col min="9449" max="9449" width="0.7109375" style="181" customWidth="1"/>
    <col min="9450" max="9450" width="9" style="181" bestFit="1" customWidth="1"/>
    <col min="9451" max="9451" width="0.7109375" style="181" customWidth="1"/>
    <col min="9452" max="9452" width="13.5703125" style="181" customWidth="1"/>
    <col min="9453" max="9453" width="0.7109375" style="181" customWidth="1"/>
    <col min="9454" max="9454" width="14.5703125" style="181" customWidth="1"/>
    <col min="9455" max="9455" width="0.7109375" style="181" customWidth="1"/>
    <col min="9456" max="9456" width="16.5703125" style="181" customWidth="1"/>
    <col min="9457" max="9457" width="0.7109375" style="181" customWidth="1"/>
    <col min="9458" max="9458" width="19.42578125" style="181" customWidth="1"/>
    <col min="9459" max="9459" width="0.7109375" style="181" customWidth="1"/>
    <col min="9460" max="9460" width="12.28515625" style="181" customWidth="1"/>
    <col min="9461" max="9461" width="0.7109375" style="181" customWidth="1"/>
    <col min="9462" max="9462" width="12.5703125" style="181" customWidth="1"/>
    <col min="9463" max="9463" width="0.7109375" style="181" customWidth="1"/>
    <col min="9464" max="9464" width="14.42578125" style="181" customWidth="1"/>
    <col min="9465" max="9465" width="0.7109375" style="181" customWidth="1"/>
    <col min="9466" max="9466" width="12" style="181" customWidth="1"/>
    <col min="9467" max="9698" width="12.5703125" style="181"/>
    <col min="9699" max="9699" width="23.5703125" style="181" customWidth="1"/>
    <col min="9700" max="9700" width="5.28515625" style="181" customWidth="1"/>
    <col min="9701" max="9701" width="0.7109375" style="181" customWidth="1"/>
    <col min="9702" max="9702" width="12.28515625" style="181" bestFit="1" customWidth="1"/>
    <col min="9703" max="9703" width="0.7109375" style="181" customWidth="1"/>
    <col min="9704" max="9704" width="9.28515625" style="181" customWidth="1"/>
    <col min="9705" max="9705" width="0.7109375" style="181" customWidth="1"/>
    <col min="9706" max="9706" width="9" style="181" bestFit="1" customWidth="1"/>
    <col min="9707" max="9707" width="0.7109375" style="181" customWidth="1"/>
    <col min="9708" max="9708" width="13.5703125" style="181" customWidth="1"/>
    <col min="9709" max="9709" width="0.7109375" style="181" customWidth="1"/>
    <col min="9710" max="9710" width="14.5703125" style="181" customWidth="1"/>
    <col min="9711" max="9711" width="0.7109375" style="181" customWidth="1"/>
    <col min="9712" max="9712" width="16.5703125" style="181" customWidth="1"/>
    <col min="9713" max="9713" width="0.7109375" style="181" customWidth="1"/>
    <col min="9714" max="9714" width="19.42578125" style="181" customWidth="1"/>
    <col min="9715" max="9715" width="0.7109375" style="181" customWidth="1"/>
    <col min="9716" max="9716" width="12.28515625" style="181" customWidth="1"/>
    <col min="9717" max="9717" width="0.7109375" style="181" customWidth="1"/>
    <col min="9718" max="9718" width="12.5703125" style="181" customWidth="1"/>
    <col min="9719" max="9719" width="0.7109375" style="181" customWidth="1"/>
    <col min="9720" max="9720" width="14.42578125" style="181" customWidth="1"/>
    <col min="9721" max="9721" width="0.7109375" style="181" customWidth="1"/>
    <col min="9722" max="9722" width="12" style="181" customWidth="1"/>
    <col min="9723" max="9954" width="12.5703125" style="181"/>
    <col min="9955" max="9955" width="23.5703125" style="181" customWidth="1"/>
    <col min="9956" max="9956" width="5.28515625" style="181" customWidth="1"/>
    <col min="9957" max="9957" width="0.7109375" style="181" customWidth="1"/>
    <col min="9958" max="9958" width="12.28515625" style="181" bestFit="1" customWidth="1"/>
    <col min="9959" max="9959" width="0.7109375" style="181" customWidth="1"/>
    <col min="9960" max="9960" width="9.28515625" style="181" customWidth="1"/>
    <col min="9961" max="9961" width="0.7109375" style="181" customWidth="1"/>
    <col min="9962" max="9962" width="9" style="181" bestFit="1" customWidth="1"/>
    <col min="9963" max="9963" width="0.7109375" style="181" customWidth="1"/>
    <col min="9964" max="9964" width="13.5703125" style="181" customWidth="1"/>
    <col min="9965" max="9965" width="0.7109375" style="181" customWidth="1"/>
    <col min="9966" max="9966" width="14.5703125" style="181" customWidth="1"/>
    <col min="9967" max="9967" width="0.7109375" style="181" customWidth="1"/>
    <col min="9968" max="9968" width="16.5703125" style="181" customWidth="1"/>
    <col min="9969" max="9969" width="0.7109375" style="181" customWidth="1"/>
    <col min="9970" max="9970" width="19.42578125" style="181" customWidth="1"/>
    <col min="9971" max="9971" width="0.7109375" style="181" customWidth="1"/>
    <col min="9972" max="9972" width="12.28515625" style="181" customWidth="1"/>
    <col min="9973" max="9973" width="0.7109375" style="181" customWidth="1"/>
    <col min="9974" max="9974" width="12.5703125" style="181" customWidth="1"/>
    <col min="9975" max="9975" width="0.7109375" style="181" customWidth="1"/>
    <col min="9976" max="9976" width="14.42578125" style="181" customWidth="1"/>
    <col min="9977" max="9977" width="0.7109375" style="181" customWidth="1"/>
    <col min="9978" max="9978" width="12" style="181" customWidth="1"/>
    <col min="9979" max="10210" width="12.5703125" style="181"/>
    <col min="10211" max="10211" width="23.5703125" style="181" customWidth="1"/>
    <col min="10212" max="10212" width="5.28515625" style="181" customWidth="1"/>
    <col min="10213" max="10213" width="0.7109375" style="181" customWidth="1"/>
    <col min="10214" max="10214" width="12.28515625" style="181" bestFit="1" customWidth="1"/>
    <col min="10215" max="10215" width="0.7109375" style="181" customWidth="1"/>
    <col min="10216" max="10216" width="9.28515625" style="181" customWidth="1"/>
    <col min="10217" max="10217" width="0.7109375" style="181" customWidth="1"/>
    <col min="10218" max="10218" width="9" style="181" bestFit="1" customWidth="1"/>
    <col min="10219" max="10219" width="0.7109375" style="181" customWidth="1"/>
    <col min="10220" max="10220" width="13.5703125" style="181" customWidth="1"/>
    <col min="10221" max="10221" width="0.7109375" style="181" customWidth="1"/>
    <col min="10222" max="10222" width="14.5703125" style="181" customWidth="1"/>
    <col min="10223" max="10223" width="0.7109375" style="181" customWidth="1"/>
    <col min="10224" max="10224" width="16.5703125" style="181" customWidth="1"/>
    <col min="10225" max="10225" width="0.7109375" style="181" customWidth="1"/>
    <col min="10226" max="10226" width="19.42578125" style="181" customWidth="1"/>
    <col min="10227" max="10227" width="0.7109375" style="181" customWidth="1"/>
    <col min="10228" max="10228" width="12.28515625" style="181" customWidth="1"/>
    <col min="10229" max="10229" width="0.7109375" style="181" customWidth="1"/>
    <col min="10230" max="10230" width="12.5703125" style="181" customWidth="1"/>
    <col min="10231" max="10231" width="0.7109375" style="181" customWidth="1"/>
    <col min="10232" max="10232" width="14.42578125" style="181" customWidth="1"/>
    <col min="10233" max="10233" width="0.7109375" style="181" customWidth="1"/>
    <col min="10234" max="10234" width="12" style="181" customWidth="1"/>
    <col min="10235" max="10466" width="12.5703125" style="181"/>
    <col min="10467" max="10467" width="23.5703125" style="181" customWidth="1"/>
    <col min="10468" max="10468" width="5.28515625" style="181" customWidth="1"/>
    <col min="10469" max="10469" width="0.7109375" style="181" customWidth="1"/>
    <col min="10470" max="10470" width="12.28515625" style="181" bestFit="1" customWidth="1"/>
    <col min="10471" max="10471" width="0.7109375" style="181" customWidth="1"/>
    <col min="10472" max="10472" width="9.28515625" style="181" customWidth="1"/>
    <col min="10473" max="10473" width="0.7109375" style="181" customWidth="1"/>
    <col min="10474" max="10474" width="9" style="181" bestFit="1" customWidth="1"/>
    <col min="10475" max="10475" width="0.7109375" style="181" customWidth="1"/>
    <col min="10476" max="10476" width="13.5703125" style="181" customWidth="1"/>
    <col min="10477" max="10477" width="0.7109375" style="181" customWidth="1"/>
    <col min="10478" max="10478" width="14.5703125" style="181" customWidth="1"/>
    <col min="10479" max="10479" width="0.7109375" style="181" customWidth="1"/>
    <col min="10480" max="10480" width="16.5703125" style="181" customWidth="1"/>
    <col min="10481" max="10481" width="0.7109375" style="181" customWidth="1"/>
    <col min="10482" max="10482" width="19.42578125" style="181" customWidth="1"/>
    <col min="10483" max="10483" width="0.7109375" style="181" customWidth="1"/>
    <col min="10484" max="10484" width="12.28515625" style="181" customWidth="1"/>
    <col min="10485" max="10485" width="0.7109375" style="181" customWidth="1"/>
    <col min="10486" max="10486" width="12.5703125" style="181" customWidth="1"/>
    <col min="10487" max="10487" width="0.7109375" style="181" customWidth="1"/>
    <col min="10488" max="10488" width="14.42578125" style="181" customWidth="1"/>
    <col min="10489" max="10489" width="0.7109375" style="181" customWidth="1"/>
    <col min="10490" max="10490" width="12" style="181" customWidth="1"/>
    <col min="10491" max="10722" width="12.5703125" style="181"/>
    <col min="10723" max="10723" width="23.5703125" style="181" customWidth="1"/>
    <col min="10724" max="10724" width="5.28515625" style="181" customWidth="1"/>
    <col min="10725" max="10725" width="0.7109375" style="181" customWidth="1"/>
    <col min="10726" max="10726" width="12.28515625" style="181" bestFit="1" customWidth="1"/>
    <col min="10727" max="10727" width="0.7109375" style="181" customWidth="1"/>
    <col min="10728" max="10728" width="9.28515625" style="181" customWidth="1"/>
    <col min="10729" max="10729" width="0.7109375" style="181" customWidth="1"/>
    <col min="10730" max="10730" width="9" style="181" bestFit="1" customWidth="1"/>
    <col min="10731" max="10731" width="0.7109375" style="181" customWidth="1"/>
    <col min="10732" max="10732" width="13.5703125" style="181" customWidth="1"/>
    <col min="10733" max="10733" width="0.7109375" style="181" customWidth="1"/>
    <col min="10734" max="10734" width="14.5703125" style="181" customWidth="1"/>
    <col min="10735" max="10735" width="0.7109375" style="181" customWidth="1"/>
    <col min="10736" max="10736" width="16.5703125" style="181" customWidth="1"/>
    <col min="10737" max="10737" width="0.7109375" style="181" customWidth="1"/>
    <col min="10738" max="10738" width="19.42578125" style="181" customWidth="1"/>
    <col min="10739" max="10739" width="0.7109375" style="181" customWidth="1"/>
    <col min="10740" max="10740" width="12.28515625" style="181" customWidth="1"/>
    <col min="10741" max="10741" width="0.7109375" style="181" customWidth="1"/>
    <col min="10742" max="10742" width="12.5703125" style="181" customWidth="1"/>
    <col min="10743" max="10743" width="0.7109375" style="181" customWidth="1"/>
    <col min="10744" max="10744" width="14.42578125" style="181" customWidth="1"/>
    <col min="10745" max="10745" width="0.7109375" style="181" customWidth="1"/>
    <col min="10746" max="10746" width="12" style="181" customWidth="1"/>
    <col min="10747" max="10978" width="12.5703125" style="181"/>
    <col min="10979" max="10979" width="23.5703125" style="181" customWidth="1"/>
    <col min="10980" max="10980" width="5.28515625" style="181" customWidth="1"/>
    <col min="10981" max="10981" width="0.7109375" style="181" customWidth="1"/>
    <col min="10982" max="10982" width="12.28515625" style="181" bestFit="1" customWidth="1"/>
    <col min="10983" max="10983" width="0.7109375" style="181" customWidth="1"/>
    <col min="10984" max="10984" width="9.28515625" style="181" customWidth="1"/>
    <col min="10985" max="10985" width="0.7109375" style="181" customWidth="1"/>
    <col min="10986" max="10986" width="9" style="181" bestFit="1" customWidth="1"/>
    <col min="10987" max="10987" width="0.7109375" style="181" customWidth="1"/>
    <col min="10988" max="10988" width="13.5703125" style="181" customWidth="1"/>
    <col min="10989" max="10989" width="0.7109375" style="181" customWidth="1"/>
    <col min="10990" max="10990" width="14.5703125" style="181" customWidth="1"/>
    <col min="10991" max="10991" width="0.7109375" style="181" customWidth="1"/>
    <col min="10992" max="10992" width="16.5703125" style="181" customWidth="1"/>
    <col min="10993" max="10993" width="0.7109375" style="181" customWidth="1"/>
    <col min="10994" max="10994" width="19.42578125" style="181" customWidth="1"/>
    <col min="10995" max="10995" width="0.7109375" style="181" customWidth="1"/>
    <col min="10996" max="10996" width="12.28515625" style="181" customWidth="1"/>
    <col min="10997" max="10997" width="0.7109375" style="181" customWidth="1"/>
    <col min="10998" max="10998" width="12.5703125" style="181" customWidth="1"/>
    <col min="10999" max="10999" width="0.7109375" style="181" customWidth="1"/>
    <col min="11000" max="11000" width="14.42578125" style="181" customWidth="1"/>
    <col min="11001" max="11001" width="0.7109375" style="181" customWidth="1"/>
    <col min="11002" max="11002" width="12" style="181" customWidth="1"/>
    <col min="11003" max="11234" width="12.5703125" style="181"/>
    <col min="11235" max="11235" width="23.5703125" style="181" customWidth="1"/>
    <col min="11236" max="11236" width="5.28515625" style="181" customWidth="1"/>
    <col min="11237" max="11237" width="0.7109375" style="181" customWidth="1"/>
    <col min="11238" max="11238" width="12.28515625" style="181" bestFit="1" customWidth="1"/>
    <col min="11239" max="11239" width="0.7109375" style="181" customWidth="1"/>
    <col min="11240" max="11240" width="9.28515625" style="181" customWidth="1"/>
    <col min="11241" max="11241" width="0.7109375" style="181" customWidth="1"/>
    <col min="11242" max="11242" width="9" style="181" bestFit="1" customWidth="1"/>
    <col min="11243" max="11243" width="0.7109375" style="181" customWidth="1"/>
    <col min="11244" max="11244" width="13.5703125" style="181" customWidth="1"/>
    <col min="11245" max="11245" width="0.7109375" style="181" customWidth="1"/>
    <col min="11246" max="11246" width="14.5703125" style="181" customWidth="1"/>
    <col min="11247" max="11247" width="0.7109375" style="181" customWidth="1"/>
    <col min="11248" max="11248" width="16.5703125" style="181" customWidth="1"/>
    <col min="11249" max="11249" width="0.7109375" style="181" customWidth="1"/>
    <col min="11250" max="11250" width="19.42578125" style="181" customWidth="1"/>
    <col min="11251" max="11251" width="0.7109375" style="181" customWidth="1"/>
    <col min="11252" max="11252" width="12.28515625" style="181" customWidth="1"/>
    <col min="11253" max="11253" width="0.7109375" style="181" customWidth="1"/>
    <col min="11254" max="11254" width="12.5703125" style="181" customWidth="1"/>
    <col min="11255" max="11255" width="0.7109375" style="181" customWidth="1"/>
    <col min="11256" max="11256" width="14.42578125" style="181" customWidth="1"/>
    <col min="11257" max="11257" width="0.7109375" style="181" customWidth="1"/>
    <col min="11258" max="11258" width="12" style="181" customWidth="1"/>
    <col min="11259" max="11490" width="12.5703125" style="181"/>
    <col min="11491" max="11491" width="23.5703125" style="181" customWidth="1"/>
    <col min="11492" max="11492" width="5.28515625" style="181" customWidth="1"/>
    <col min="11493" max="11493" width="0.7109375" style="181" customWidth="1"/>
    <col min="11494" max="11494" width="12.28515625" style="181" bestFit="1" customWidth="1"/>
    <col min="11495" max="11495" width="0.7109375" style="181" customWidth="1"/>
    <col min="11496" max="11496" width="9.28515625" style="181" customWidth="1"/>
    <col min="11497" max="11497" width="0.7109375" style="181" customWidth="1"/>
    <col min="11498" max="11498" width="9" style="181" bestFit="1" customWidth="1"/>
    <col min="11499" max="11499" width="0.7109375" style="181" customWidth="1"/>
    <col min="11500" max="11500" width="13.5703125" style="181" customWidth="1"/>
    <col min="11501" max="11501" width="0.7109375" style="181" customWidth="1"/>
    <col min="11502" max="11502" width="14.5703125" style="181" customWidth="1"/>
    <col min="11503" max="11503" width="0.7109375" style="181" customWidth="1"/>
    <col min="11504" max="11504" width="16.5703125" style="181" customWidth="1"/>
    <col min="11505" max="11505" width="0.7109375" style="181" customWidth="1"/>
    <col min="11506" max="11506" width="19.42578125" style="181" customWidth="1"/>
    <col min="11507" max="11507" width="0.7109375" style="181" customWidth="1"/>
    <col min="11508" max="11508" width="12.28515625" style="181" customWidth="1"/>
    <col min="11509" max="11509" width="0.7109375" style="181" customWidth="1"/>
    <col min="11510" max="11510" width="12.5703125" style="181" customWidth="1"/>
    <col min="11511" max="11511" width="0.7109375" style="181" customWidth="1"/>
    <col min="11512" max="11512" width="14.42578125" style="181" customWidth="1"/>
    <col min="11513" max="11513" width="0.7109375" style="181" customWidth="1"/>
    <col min="11514" max="11514" width="12" style="181" customWidth="1"/>
    <col min="11515" max="11746" width="12.5703125" style="181"/>
    <col min="11747" max="11747" width="23.5703125" style="181" customWidth="1"/>
    <col min="11748" max="11748" width="5.28515625" style="181" customWidth="1"/>
    <col min="11749" max="11749" width="0.7109375" style="181" customWidth="1"/>
    <col min="11750" max="11750" width="12.28515625" style="181" bestFit="1" customWidth="1"/>
    <col min="11751" max="11751" width="0.7109375" style="181" customWidth="1"/>
    <col min="11752" max="11752" width="9.28515625" style="181" customWidth="1"/>
    <col min="11753" max="11753" width="0.7109375" style="181" customWidth="1"/>
    <col min="11754" max="11754" width="9" style="181" bestFit="1" customWidth="1"/>
    <col min="11755" max="11755" width="0.7109375" style="181" customWidth="1"/>
    <col min="11756" max="11756" width="13.5703125" style="181" customWidth="1"/>
    <col min="11757" max="11757" width="0.7109375" style="181" customWidth="1"/>
    <col min="11758" max="11758" width="14.5703125" style="181" customWidth="1"/>
    <col min="11759" max="11759" width="0.7109375" style="181" customWidth="1"/>
    <col min="11760" max="11760" width="16.5703125" style="181" customWidth="1"/>
    <col min="11761" max="11761" width="0.7109375" style="181" customWidth="1"/>
    <col min="11762" max="11762" width="19.42578125" style="181" customWidth="1"/>
    <col min="11763" max="11763" width="0.7109375" style="181" customWidth="1"/>
    <col min="11764" max="11764" width="12.28515625" style="181" customWidth="1"/>
    <col min="11765" max="11765" width="0.7109375" style="181" customWidth="1"/>
    <col min="11766" max="11766" width="12.5703125" style="181" customWidth="1"/>
    <col min="11767" max="11767" width="0.7109375" style="181" customWidth="1"/>
    <col min="11768" max="11768" width="14.42578125" style="181" customWidth="1"/>
    <col min="11769" max="11769" width="0.7109375" style="181" customWidth="1"/>
    <col min="11770" max="11770" width="12" style="181" customWidth="1"/>
    <col min="11771" max="12002" width="12.5703125" style="181"/>
    <col min="12003" max="12003" width="23.5703125" style="181" customWidth="1"/>
    <col min="12004" max="12004" width="5.28515625" style="181" customWidth="1"/>
    <col min="12005" max="12005" width="0.7109375" style="181" customWidth="1"/>
    <col min="12006" max="12006" width="12.28515625" style="181" bestFit="1" customWidth="1"/>
    <col min="12007" max="12007" width="0.7109375" style="181" customWidth="1"/>
    <col min="12008" max="12008" width="9.28515625" style="181" customWidth="1"/>
    <col min="12009" max="12009" width="0.7109375" style="181" customWidth="1"/>
    <col min="12010" max="12010" width="9" style="181" bestFit="1" customWidth="1"/>
    <col min="12011" max="12011" width="0.7109375" style="181" customWidth="1"/>
    <col min="12012" max="12012" width="13.5703125" style="181" customWidth="1"/>
    <col min="12013" max="12013" width="0.7109375" style="181" customWidth="1"/>
    <col min="12014" max="12014" width="14.5703125" style="181" customWidth="1"/>
    <col min="12015" max="12015" width="0.7109375" style="181" customWidth="1"/>
    <col min="12016" max="12016" width="16.5703125" style="181" customWidth="1"/>
    <col min="12017" max="12017" width="0.7109375" style="181" customWidth="1"/>
    <col min="12018" max="12018" width="19.42578125" style="181" customWidth="1"/>
    <col min="12019" max="12019" width="0.7109375" style="181" customWidth="1"/>
    <col min="12020" max="12020" width="12.28515625" style="181" customWidth="1"/>
    <col min="12021" max="12021" width="0.7109375" style="181" customWidth="1"/>
    <col min="12022" max="12022" width="12.5703125" style="181" customWidth="1"/>
    <col min="12023" max="12023" width="0.7109375" style="181" customWidth="1"/>
    <col min="12024" max="12024" width="14.42578125" style="181" customWidth="1"/>
    <col min="12025" max="12025" width="0.7109375" style="181" customWidth="1"/>
    <col min="12026" max="12026" width="12" style="181" customWidth="1"/>
    <col min="12027" max="12258" width="12.5703125" style="181"/>
    <col min="12259" max="12259" width="23.5703125" style="181" customWidth="1"/>
    <col min="12260" max="12260" width="5.28515625" style="181" customWidth="1"/>
    <col min="12261" max="12261" width="0.7109375" style="181" customWidth="1"/>
    <col min="12262" max="12262" width="12.28515625" style="181" bestFit="1" customWidth="1"/>
    <col min="12263" max="12263" width="0.7109375" style="181" customWidth="1"/>
    <col min="12264" max="12264" width="9.28515625" style="181" customWidth="1"/>
    <col min="12265" max="12265" width="0.7109375" style="181" customWidth="1"/>
    <col min="12266" max="12266" width="9" style="181" bestFit="1" customWidth="1"/>
    <col min="12267" max="12267" width="0.7109375" style="181" customWidth="1"/>
    <col min="12268" max="12268" width="13.5703125" style="181" customWidth="1"/>
    <col min="12269" max="12269" width="0.7109375" style="181" customWidth="1"/>
    <col min="12270" max="12270" width="14.5703125" style="181" customWidth="1"/>
    <col min="12271" max="12271" width="0.7109375" style="181" customWidth="1"/>
    <col min="12272" max="12272" width="16.5703125" style="181" customWidth="1"/>
    <col min="12273" max="12273" width="0.7109375" style="181" customWidth="1"/>
    <col min="12274" max="12274" width="19.42578125" style="181" customWidth="1"/>
    <col min="12275" max="12275" width="0.7109375" style="181" customWidth="1"/>
    <col min="12276" max="12276" width="12.28515625" style="181" customWidth="1"/>
    <col min="12277" max="12277" width="0.7109375" style="181" customWidth="1"/>
    <col min="12278" max="12278" width="12.5703125" style="181" customWidth="1"/>
    <col min="12279" max="12279" width="0.7109375" style="181" customWidth="1"/>
    <col min="12280" max="12280" width="14.42578125" style="181" customWidth="1"/>
    <col min="12281" max="12281" width="0.7109375" style="181" customWidth="1"/>
    <col min="12282" max="12282" width="12" style="181" customWidth="1"/>
    <col min="12283" max="12514" width="12.5703125" style="181"/>
    <col min="12515" max="12515" width="23.5703125" style="181" customWidth="1"/>
    <col min="12516" max="12516" width="5.28515625" style="181" customWidth="1"/>
    <col min="12517" max="12517" width="0.7109375" style="181" customWidth="1"/>
    <col min="12518" max="12518" width="12.28515625" style="181" bestFit="1" customWidth="1"/>
    <col min="12519" max="12519" width="0.7109375" style="181" customWidth="1"/>
    <col min="12520" max="12520" width="9.28515625" style="181" customWidth="1"/>
    <col min="12521" max="12521" width="0.7109375" style="181" customWidth="1"/>
    <col min="12522" max="12522" width="9" style="181" bestFit="1" customWidth="1"/>
    <col min="12523" max="12523" width="0.7109375" style="181" customWidth="1"/>
    <col min="12524" max="12524" width="13.5703125" style="181" customWidth="1"/>
    <col min="12525" max="12525" width="0.7109375" style="181" customWidth="1"/>
    <col min="12526" max="12526" width="14.5703125" style="181" customWidth="1"/>
    <col min="12527" max="12527" width="0.7109375" style="181" customWidth="1"/>
    <col min="12528" max="12528" width="16.5703125" style="181" customWidth="1"/>
    <col min="12529" max="12529" width="0.7109375" style="181" customWidth="1"/>
    <col min="12530" max="12530" width="19.42578125" style="181" customWidth="1"/>
    <col min="12531" max="12531" width="0.7109375" style="181" customWidth="1"/>
    <col min="12532" max="12532" width="12.28515625" style="181" customWidth="1"/>
    <col min="12533" max="12533" width="0.7109375" style="181" customWidth="1"/>
    <col min="12534" max="12534" width="12.5703125" style="181" customWidth="1"/>
    <col min="12535" max="12535" width="0.7109375" style="181" customWidth="1"/>
    <col min="12536" max="12536" width="14.42578125" style="181" customWidth="1"/>
    <col min="12537" max="12537" width="0.7109375" style="181" customWidth="1"/>
    <col min="12538" max="12538" width="12" style="181" customWidth="1"/>
    <col min="12539" max="12770" width="12.5703125" style="181"/>
    <col min="12771" max="12771" width="23.5703125" style="181" customWidth="1"/>
    <col min="12772" max="12772" width="5.28515625" style="181" customWidth="1"/>
    <col min="12773" max="12773" width="0.7109375" style="181" customWidth="1"/>
    <col min="12774" max="12774" width="12.28515625" style="181" bestFit="1" customWidth="1"/>
    <col min="12775" max="12775" width="0.7109375" style="181" customWidth="1"/>
    <col min="12776" max="12776" width="9.28515625" style="181" customWidth="1"/>
    <col min="12777" max="12777" width="0.7109375" style="181" customWidth="1"/>
    <col min="12778" max="12778" width="9" style="181" bestFit="1" customWidth="1"/>
    <col min="12779" max="12779" width="0.7109375" style="181" customWidth="1"/>
    <col min="12780" max="12780" width="13.5703125" style="181" customWidth="1"/>
    <col min="12781" max="12781" width="0.7109375" style="181" customWidth="1"/>
    <col min="12782" max="12782" width="14.5703125" style="181" customWidth="1"/>
    <col min="12783" max="12783" width="0.7109375" style="181" customWidth="1"/>
    <col min="12784" max="12784" width="16.5703125" style="181" customWidth="1"/>
    <col min="12785" max="12785" width="0.7109375" style="181" customWidth="1"/>
    <col min="12786" max="12786" width="19.42578125" style="181" customWidth="1"/>
    <col min="12787" max="12787" width="0.7109375" style="181" customWidth="1"/>
    <col min="12788" max="12788" width="12.28515625" style="181" customWidth="1"/>
    <col min="12789" max="12789" width="0.7109375" style="181" customWidth="1"/>
    <col min="12790" max="12790" width="12.5703125" style="181" customWidth="1"/>
    <col min="12791" max="12791" width="0.7109375" style="181" customWidth="1"/>
    <col min="12792" max="12792" width="14.42578125" style="181" customWidth="1"/>
    <col min="12793" max="12793" width="0.7109375" style="181" customWidth="1"/>
    <col min="12794" max="12794" width="12" style="181" customWidth="1"/>
    <col min="12795" max="13026" width="12.5703125" style="181"/>
    <col min="13027" max="13027" width="23.5703125" style="181" customWidth="1"/>
    <col min="13028" max="13028" width="5.28515625" style="181" customWidth="1"/>
    <col min="13029" max="13029" width="0.7109375" style="181" customWidth="1"/>
    <col min="13030" max="13030" width="12.28515625" style="181" bestFit="1" customWidth="1"/>
    <col min="13031" max="13031" width="0.7109375" style="181" customWidth="1"/>
    <col min="13032" max="13032" width="9.28515625" style="181" customWidth="1"/>
    <col min="13033" max="13033" width="0.7109375" style="181" customWidth="1"/>
    <col min="13034" max="13034" width="9" style="181" bestFit="1" customWidth="1"/>
    <col min="13035" max="13035" width="0.7109375" style="181" customWidth="1"/>
    <col min="13036" max="13036" width="13.5703125" style="181" customWidth="1"/>
    <col min="13037" max="13037" width="0.7109375" style="181" customWidth="1"/>
    <col min="13038" max="13038" width="14.5703125" style="181" customWidth="1"/>
    <col min="13039" max="13039" width="0.7109375" style="181" customWidth="1"/>
    <col min="13040" max="13040" width="16.5703125" style="181" customWidth="1"/>
    <col min="13041" max="13041" width="0.7109375" style="181" customWidth="1"/>
    <col min="13042" max="13042" width="19.42578125" style="181" customWidth="1"/>
    <col min="13043" max="13043" width="0.7109375" style="181" customWidth="1"/>
    <col min="13044" max="13044" width="12.28515625" style="181" customWidth="1"/>
    <col min="13045" max="13045" width="0.7109375" style="181" customWidth="1"/>
    <col min="13046" max="13046" width="12.5703125" style="181" customWidth="1"/>
    <col min="13047" max="13047" width="0.7109375" style="181" customWidth="1"/>
    <col min="13048" max="13048" width="14.42578125" style="181" customWidth="1"/>
    <col min="13049" max="13049" width="0.7109375" style="181" customWidth="1"/>
    <col min="13050" max="13050" width="12" style="181" customWidth="1"/>
    <col min="13051" max="13282" width="12.5703125" style="181"/>
    <col min="13283" max="13283" width="23.5703125" style="181" customWidth="1"/>
    <col min="13284" max="13284" width="5.28515625" style="181" customWidth="1"/>
    <col min="13285" max="13285" width="0.7109375" style="181" customWidth="1"/>
    <col min="13286" max="13286" width="12.28515625" style="181" bestFit="1" customWidth="1"/>
    <col min="13287" max="13287" width="0.7109375" style="181" customWidth="1"/>
    <col min="13288" max="13288" width="9.28515625" style="181" customWidth="1"/>
    <col min="13289" max="13289" width="0.7109375" style="181" customWidth="1"/>
    <col min="13290" max="13290" width="9" style="181" bestFit="1" customWidth="1"/>
    <col min="13291" max="13291" width="0.7109375" style="181" customWidth="1"/>
    <col min="13292" max="13292" width="13.5703125" style="181" customWidth="1"/>
    <col min="13293" max="13293" width="0.7109375" style="181" customWidth="1"/>
    <col min="13294" max="13294" width="14.5703125" style="181" customWidth="1"/>
    <col min="13295" max="13295" width="0.7109375" style="181" customWidth="1"/>
    <col min="13296" max="13296" width="16.5703125" style="181" customWidth="1"/>
    <col min="13297" max="13297" width="0.7109375" style="181" customWidth="1"/>
    <col min="13298" max="13298" width="19.42578125" style="181" customWidth="1"/>
    <col min="13299" max="13299" width="0.7109375" style="181" customWidth="1"/>
    <col min="13300" max="13300" width="12.28515625" style="181" customWidth="1"/>
    <col min="13301" max="13301" width="0.7109375" style="181" customWidth="1"/>
    <col min="13302" max="13302" width="12.5703125" style="181" customWidth="1"/>
    <col min="13303" max="13303" width="0.7109375" style="181" customWidth="1"/>
    <col min="13304" max="13304" width="14.42578125" style="181" customWidth="1"/>
    <col min="13305" max="13305" width="0.7109375" style="181" customWidth="1"/>
    <col min="13306" max="13306" width="12" style="181" customWidth="1"/>
    <col min="13307" max="13538" width="12.5703125" style="181"/>
    <col min="13539" max="13539" width="23.5703125" style="181" customWidth="1"/>
    <col min="13540" max="13540" width="5.28515625" style="181" customWidth="1"/>
    <col min="13541" max="13541" width="0.7109375" style="181" customWidth="1"/>
    <col min="13542" max="13542" width="12.28515625" style="181" bestFit="1" customWidth="1"/>
    <col min="13543" max="13543" width="0.7109375" style="181" customWidth="1"/>
    <col min="13544" max="13544" width="9.28515625" style="181" customWidth="1"/>
    <col min="13545" max="13545" width="0.7109375" style="181" customWidth="1"/>
    <col min="13546" max="13546" width="9" style="181" bestFit="1" customWidth="1"/>
    <col min="13547" max="13547" width="0.7109375" style="181" customWidth="1"/>
    <col min="13548" max="13548" width="13.5703125" style="181" customWidth="1"/>
    <col min="13549" max="13549" width="0.7109375" style="181" customWidth="1"/>
    <col min="13550" max="13550" width="14.5703125" style="181" customWidth="1"/>
    <col min="13551" max="13551" width="0.7109375" style="181" customWidth="1"/>
    <col min="13552" max="13552" width="16.5703125" style="181" customWidth="1"/>
    <col min="13553" max="13553" width="0.7109375" style="181" customWidth="1"/>
    <col min="13554" max="13554" width="19.42578125" style="181" customWidth="1"/>
    <col min="13555" max="13555" width="0.7109375" style="181" customWidth="1"/>
    <col min="13556" max="13556" width="12.28515625" style="181" customWidth="1"/>
    <col min="13557" max="13557" width="0.7109375" style="181" customWidth="1"/>
    <col min="13558" max="13558" width="12.5703125" style="181" customWidth="1"/>
    <col min="13559" max="13559" width="0.7109375" style="181" customWidth="1"/>
    <col min="13560" max="13560" width="14.42578125" style="181" customWidth="1"/>
    <col min="13561" max="13561" width="0.7109375" style="181" customWidth="1"/>
    <col min="13562" max="13562" width="12" style="181" customWidth="1"/>
    <col min="13563" max="13794" width="12.5703125" style="181"/>
    <col min="13795" max="13795" width="23.5703125" style="181" customWidth="1"/>
    <col min="13796" max="13796" width="5.28515625" style="181" customWidth="1"/>
    <col min="13797" max="13797" width="0.7109375" style="181" customWidth="1"/>
    <col min="13798" max="13798" width="12.28515625" style="181" bestFit="1" customWidth="1"/>
    <col min="13799" max="13799" width="0.7109375" style="181" customWidth="1"/>
    <col min="13800" max="13800" width="9.28515625" style="181" customWidth="1"/>
    <col min="13801" max="13801" width="0.7109375" style="181" customWidth="1"/>
    <col min="13802" max="13802" width="9" style="181" bestFit="1" customWidth="1"/>
    <col min="13803" max="13803" width="0.7109375" style="181" customWidth="1"/>
    <col min="13804" max="13804" width="13.5703125" style="181" customWidth="1"/>
    <col min="13805" max="13805" width="0.7109375" style="181" customWidth="1"/>
    <col min="13806" max="13806" width="14.5703125" style="181" customWidth="1"/>
    <col min="13807" max="13807" width="0.7109375" style="181" customWidth="1"/>
    <col min="13808" max="13808" width="16.5703125" style="181" customWidth="1"/>
    <col min="13809" max="13809" width="0.7109375" style="181" customWidth="1"/>
    <col min="13810" max="13810" width="19.42578125" style="181" customWidth="1"/>
    <col min="13811" max="13811" width="0.7109375" style="181" customWidth="1"/>
    <col min="13812" max="13812" width="12.28515625" style="181" customWidth="1"/>
    <col min="13813" max="13813" width="0.7109375" style="181" customWidth="1"/>
    <col min="13814" max="13814" width="12.5703125" style="181" customWidth="1"/>
    <col min="13815" max="13815" width="0.7109375" style="181" customWidth="1"/>
    <col min="13816" max="13816" width="14.42578125" style="181" customWidth="1"/>
    <col min="13817" max="13817" width="0.7109375" style="181" customWidth="1"/>
    <col min="13818" max="13818" width="12" style="181" customWidth="1"/>
    <col min="13819" max="14050" width="12.5703125" style="181"/>
    <col min="14051" max="14051" width="23.5703125" style="181" customWidth="1"/>
    <col min="14052" max="14052" width="5.28515625" style="181" customWidth="1"/>
    <col min="14053" max="14053" width="0.7109375" style="181" customWidth="1"/>
    <col min="14054" max="14054" width="12.28515625" style="181" bestFit="1" customWidth="1"/>
    <col min="14055" max="14055" width="0.7109375" style="181" customWidth="1"/>
    <col min="14056" max="14056" width="9.28515625" style="181" customWidth="1"/>
    <col min="14057" max="14057" width="0.7109375" style="181" customWidth="1"/>
    <col min="14058" max="14058" width="9" style="181" bestFit="1" customWidth="1"/>
    <col min="14059" max="14059" width="0.7109375" style="181" customWidth="1"/>
    <col min="14060" max="14060" width="13.5703125" style="181" customWidth="1"/>
    <col min="14061" max="14061" width="0.7109375" style="181" customWidth="1"/>
    <col min="14062" max="14062" width="14.5703125" style="181" customWidth="1"/>
    <col min="14063" max="14063" width="0.7109375" style="181" customWidth="1"/>
    <col min="14064" max="14064" width="16.5703125" style="181" customWidth="1"/>
    <col min="14065" max="14065" width="0.7109375" style="181" customWidth="1"/>
    <col min="14066" max="14066" width="19.42578125" style="181" customWidth="1"/>
    <col min="14067" max="14067" width="0.7109375" style="181" customWidth="1"/>
    <col min="14068" max="14068" width="12.28515625" style="181" customWidth="1"/>
    <col min="14069" max="14069" width="0.7109375" style="181" customWidth="1"/>
    <col min="14070" max="14070" width="12.5703125" style="181" customWidth="1"/>
    <col min="14071" max="14071" width="0.7109375" style="181" customWidth="1"/>
    <col min="14072" max="14072" width="14.42578125" style="181" customWidth="1"/>
    <col min="14073" max="14073" width="0.7109375" style="181" customWidth="1"/>
    <col min="14074" max="14074" width="12" style="181" customWidth="1"/>
    <col min="14075" max="14306" width="12.5703125" style="181"/>
    <col min="14307" max="14307" width="23.5703125" style="181" customWidth="1"/>
    <col min="14308" max="14308" width="5.28515625" style="181" customWidth="1"/>
    <col min="14309" max="14309" width="0.7109375" style="181" customWidth="1"/>
    <col min="14310" max="14310" width="12.28515625" style="181" bestFit="1" customWidth="1"/>
    <col min="14311" max="14311" width="0.7109375" style="181" customWidth="1"/>
    <col min="14312" max="14312" width="9.28515625" style="181" customWidth="1"/>
    <col min="14313" max="14313" width="0.7109375" style="181" customWidth="1"/>
    <col min="14314" max="14314" width="9" style="181" bestFit="1" customWidth="1"/>
    <col min="14315" max="14315" width="0.7109375" style="181" customWidth="1"/>
    <col min="14316" max="14316" width="13.5703125" style="181" customWidth="1"/>
    <col min="14317" max="14317" width="0.7109375" style="181" customWidth="1"/>
    <col min="14318" max="14318" width="14.5703125" style="181" customWidth="1"/>
    <col min="14319" max="14319" width="0.7109375" style="181" customWidth="1"/>
    <col min="14320" max="14320" width="16.5703125" style="181" customWidth="1"/>
    <col min="14321" max="14321" width="0.7109375" style="181" customWidth="1"/>
    <col min="14322" max="14322" width="19.42578125" style="181" customWidth="1"/>
    <col min="14323" max="14323" width="0.7109375" style="181" customWidth="1"/>
    <col min="14324" max="14324" width="12.28515625" style="181" customWidth="1"/>
    <col min="14325" max="14325" width="0.7109375" style="181" customWidth="1"/>
    <col min="14326" max="14326" width="12.5703125" style="181" customWidth="1"/>
    <col min="14327" max="14327" width="0.7109375" style="181" customWidth="1"/>
    <col min="14328" max="14328" width="14.42578125" style="181" customWidth="1"/>
    <col min="14329" max="14329" width="0.7109375" style="181" customWidth="1"/>
    <col min="14330" max="14330" width="12" style="181" customWidth="1"/>
    <col min="14331" max="14562" width="12.5703125" style="181"/>
    <col min="14563" max="14563" width="23.5703125" style="181" customWidth="1"/>
    <col min="14564" max="14564" width="5.28515625" style="181" customWidth="1"/>
    <col min="14565" max="14565" width="0.7109375" style="181" customWidth="1"/>
    <col min="14566" max="14566" width="12.28515625" style="181" bestFit="1" customWidth="1"/>
    <col min="14567" max="14567" width="0.7109375" style="181" customWidth="1"/>
    <col min="14568" max="14568" width="9.28515625" style="181" customWidth="1"/>
    <col min="14569" max="14569" width="0.7109375" style="181" customWidth="1"/>
    <col min="14570" max="14570" width="9" style="181" bestFit="1" customWidth="1"/>
    <col min="14571" max="14571" width="0.7109375" style="181" customWidth="1"/>
    <col min="14572" max="14572" width="13.5703125" style="181" customWidth="1"/>
    <col min="14573" max="14573" width="0.7109375" style="181" customWidth="1"/>
    <col min="14574" max="14574" width="14.5703125" style="181" customWidth="1"/>
    <col min="14575" max="14575" width="0.7109375" style="181" customWidth="1"/>
    <col min="14576" max="14576" width="16.5703125" style="181" customWidth="1"/>
    <col min="14577" max="14577" width="0.7109375" style="181" customWidth="1"/>
    <col min="14578" max="14578" width="19.42578125" style="181" customWidth="1"/>
    <col min="14579" max="14579" width="0.7109375" style="181" customWidth="1"/>
    <col min="14580" max="14580" width="12.28515625" style="181" customWidth="1"/>
    <col min="14581" max="14581" width="0.7109375" style="181" customWidth="1"/>
    <col min="14582" max="14582" width="12.5703125" style="181" customWidth="1"/>
    <col min="14583" max="14583" width="0.7109375" style="181" customWidth="1"/>
    <col min="14584" max="14584" width="14.42578125" style="181" customWidth="1"/>
    <col min="14585" max="14585" width="0.7109375" style="181" customWidth="1"/>
    <col min="14586" max="14586" width="12" style="181" customWidth="1"/>
    <col min="14587" max="14818" width="12.5703125" style="181"/>
    <col min="14819" max="14819" width="23.5703125" style="181" customWidth="1"/>
    <col min="14820" max="14820" width="5.28515625" style="181" customWidth="1"/>
    <col min="14821" max="14821" width="0.7109375" style="181" customWidth="1"/>
    <col min="14822" max="14822" width="12.28515625" style="181" bestFit="1" customWidth="1"/>
    <col min="14823" max="14823" width="0.7109375" style="181" customWidth="1"/>
    <col min="14824" max="14824" width="9.28515625" style="181" customWidth="1"/>
    <col min="14825" max="14825" width="0.7109375" style="181" customWidth="1"/>
    <col min="14826" max="14826" width="9" style="181" bestFit="1" customWidth="1"/>
    <col min="14827" max="14827" width="0.7109375" style="181" customWidth="1"/>
    <col min="14828" max="14828" width="13.5703125" style="181" customWidth="1"/>
    <col min="14829" max="14829" width="0.7109375" style="181" customWidth="1"/>
    <col min="14830" max="14830" width="14.5703125" style="181" customWidth="1"/>
    <col min="14831" max="14831" width="0.7109375" style="181" customWidth="1"/>
    <col min="14832" max="14832" width="16.5703125" style="181" customWidth="1"/>
    <col min="14833" max="14833" width="0.7109375" style="181" customWidth="1"/>
    <col min="14834" max="14834" width="19.42578125" style="181" customWidth="1"/>
    <col min="14835" max="14835" width="0.7109375" style="181" customWidth="1"/>
    <col min="14836" max="14836" width="12.28515625" style="181" customWidth="1"/>
    <col min="14837" max="14837" width="0.7109375" style="181" customWidth="1"/>
    <col min="14838" max="14838" width="12.5703125" style="181" customWidth="1"/>
    <col min="14839" max="14839" width="0.7109375" style="181" customWidth="1"/>
    <col min="14840" max="14840" width="14.42578125" style="181" customWidth="1"/>
    <col min="14841" max="14841" width="0.7109375" style="181" customWidth="1"/>
    <col min="14842" max="14842" width="12" style="181" customWidth="1"/>
    <col min="14843" max="15074" width="12.5703125" style="181"/>
    <col min="15075" max="15075" width="23.5703125" style="181" customWidth="1"/>
    <col min="15076" max="15076" width="5.28515625" style="181" customWidth="1"/>
    <col min="15077" max="15077" width="0.7109375" style="181" customWidth="1"/>
    <col min="15078" max="15078" width="12.28515625" style="181" bestFit="1" customWidth="1"/>
    <col min="15079" max="15079" width="0.7109375" style="181" customWidth="1"/>
    <col min="15080" max="15080" width="9.28515625" style="181" customWidth="1"/>
    <col min="15081" max="15081" width="0.7109375" style="181" customWidth="1"/>
    <col min="15082" max="15082" width="9" style="181" bestFit="1" customWidth="1"/>
    <col min="15083" max="15083" width="0.7109375" style="181" customWidth="1"/>
    <col min="15084" max="15084" width="13.5703125" style="181" customWidth="1"/>
    <col min="15085" max="15085" width="0.7109375" style="181" customWidth="1"/>
    <col min="15086" max="15086" width="14.5703125" style="181" customWidth="1"/>
    <col min="15087" max="15087" width="0.7109375" style="181" customWidth="1"/>
    <col min="15088" max="15088" width="16.5703125" style="181" customWidth="1"/>
    <col min="15089" max="15089" width="0.7109375" style="181" customWidth="1"/>
    <col min="15090" max="15090" width="19.42578125" style="181" customWidth="1"/>
    <col min="15091" max="15091" width="0.7109375" style="181" customWidth="1"/>
    <col min="15092" max="15092" width="12.28515625" style="181" customWidth="1"/>
    <col min="15093" max="15093" width="0.7109375" style="181" customWidth="1"/>
    <col min="15094" max="15094" width="12.5703125" style="181" customWidth="1"/>
    <col min="15095" max="15095" width="0.7109375" style="181" customWidth="1"/>
    <col min="15096" max="15096" width="14.42578125" style="181" customWidth="1"/>
    <col min="15097" max="15097" width="0.7109375" style="181" customWidth="1"/>
    <col min="15098" max="15098" width="12" style="181" customWidth="1"/>
    <col min="15099" max="15330" width="12.5703125" style="181"/>
    <col min="15331" max="15331" width="23.5703125" style="181" customWidth="1"/>
    <col min="15332" max="15332" width="5.28515625" style="181" customWidth="1"/>
    <col min="15333" max="15333" width="0.7109375" style="181" customWidth="1"/>
    <col min="15334" max="15334" width="12.28515625" style="181" bestFit="1" customWidth="1"/>
    <col min="15335" max="15335" width="0.7109375" style="181" customWidth="1"/>
    <col min="15336" max="15336" width="9.28515625" style="181" customWidth="1"/>
    <col min="15337" max="15337" width="0.7109375" style="181" customWidth="1"/>
    <col min="15338" max="15338" width="9" style="181" bestFit="1" customWidth="1"/>
    <col min="15339" max="15339" width="0.7109375" style="181" customWidth="1"/>
    <col min="15340" max="15340" width="13.5703125" style="181" customWidth="1"/>
    <col min="15341" max="15341" width="0.7109375" style="181" customWidth="1"/>
    <col min="15342" max="15342" width="14.5703125" style="181" customWidth="1"/>
    <col min="15343" max="15343" width="0.7109375" style="181" customWidth="1"/>
    <col min="15344" max="15344" width="16.5703125" style="181" customWidth="1"/>
    <col min="15345" max="15345" width="0.7109375" style="181" customWidth="1"/>
    <col min="15346" max="15346" width="19.42578125" style="181" customWidth="1"/>
    <col min="15347" max="15347" width="0.7109375" style="181" customWidth="1"/>
    <col min="15348" max="15348" width="12.28515625" style="181" customWidth="1"/>
    <col min="15349" max="15349" width="0.7109375" style="181" customWidth="1"/>
    <col min="15350" max="15350" width="12.5703125" style="181" customWidth="1"/>
    <col min="15351" max="15351" width="0.7109375" style="181" customWidth="1"/>
    <col min="15352" max="15352" width="14.42578125" style="181" customWidth="1"/>
    <col min="15353" max="15353" width="0.7109375" style="181" customWidth="1"/>
    <col min="15354" max="15354" width="12" style="181" customWidth="1"/>
    <col min="15355" max="15586" width="12.5703125" style="181"/>
    <col min="15587" max="15587" width="23.5703125" style="181" customWidth="1"/>
    <col min="15588" max="15588" width="5.28515625" style="181" customWidth="1"/>
    <col min="15589" max="15589" width="0.7109375" style="181" customWidth="1"/>
    <col min="15590" max="15590" width="12.28515625" style="181" bestFit="1" customWidth="1"/>
    <col min="15591" max="15591" width="0.7109375" style="181" customWidth="1"/>
    <col min="15592" max="15592" width="9.28515625" style="181" customWidth="1"/>
    <col min="15593" max="15593" width="0.7109375" style="181" customWidth="1"/>
    <col min="15594" max="15594" width="9" style="181" bestFit="1" customWidth="1"/>
    <col min="15595" max="15595" width="0.7109375" style="181" customWidth="1"/>
    <col min="15596" max="15596" width="13.5703125" style="181" customWidth="1"/>
    <col min="15597" max="15597" width="0.7109375" style="181" customWidth="1"/>
    <col min="15598" max="15598" width="14.5703125" style="181" customWidth="1"/>
    <col min="15599" max="15599" width="0.7109375" style="181" customWidth="1"/>
    <col min="15600" max="15600" width="16.5703125" style="181" customWidth="1"/>
    <col min="15601" max="15601" width="0.7109375" style="181" customWidth="1"/>
    <col min="15602" max="15602" width="19.42578125" style="181" customWidth="1"/>
    <col min="15603" max="15603" width="0.7109375" style="181" customWidth="1"/>
    <col min="15604" max="15604" width="12.28515625" style="181" customWidth="1"/>
    <col min="15605" max="15605" width="0.7109375" style="181" customWidth="1"/>
    <col min="15606" max="15606" width="12.5703125" style="181" customWidth="1"/>
    <col min="15607" max="15607" width="0.7109375" style="181" customWidth="1"/>
    <col min="15608" max="15608" width="14.42578125" style="181" customWidth="1"/>
    <col min="15609" max="15609" width="0.7109375" style="181" customWidth="1"/>
    <col min="15610" max="15610" width="12" style="181" customWidth="1"/>
    <col min="15611" max="15842" width="12.5703125" style="181"/>
    <col min="15843" max="15843" width="23.5703125" style="181" customWidth="1"/>
    <col min="15844" max="15844" width="5.28515625" style="181" customWidth="1"/>
    <col min="15845" max="15845" width="0.7109375" style="181" customWidth="1"/>
    <col min="15846" max="15846" width="12.28515625" style="181" bestFit="1" customWidth="1"/>
    <col min="15847" max="15847" width="0.7109375" style="181" customWidth="1"/>
    <col min="15848" max="15848" width="9.28515625" style="181" customWidth="1"/>
    <col min="15849" max="15849" width="0.7109375" style="181" customWidth="1"/>
    <col min="15850" max="15850" width="9" style="181" bestFit="1" customWidth="1"/>
    <col min="15851" max="15851" width="0.7109375" style="181" customWidth="1"/>
    <col min="15852" max="15852" width="13.5703125" style="181" customWidth="1"/>
    <col min="15853" max="15853" width="0.7109375" style="181" customWidth="1"/>
    <col min="15854" max="15854" width="14.5703125" style="181" customWidth="1"/>
    <col min="15855" max="15855" width="0.7109375" style="181" customWidth="1"/>
    <col min="15856" max="15856" width="16.5703125" style="181" customWidth="1"/>
    <col min="15857" max="15857" width="0.7109375" style="181" customWidth="1"/>
    <col min="15858" max="15858" width="19.42578125" style="181" customWidth="1"/>
    <col min="15859" max="15859" width="0.7109375" style="181" customWidth="1"/>
    <col min="15860" max="15860" width="12.28515625" style="181" customWidth="1"/>
    <col min="15861" max="15861" width="0.7109375" style="181" customWidth="1"/>
    <col min="15862" max="15862" width="12.5703125" style="181" customWidth="1"/>
    <col min="15863" max="15863" width="0.7109375" style="181" customWidth="1"/>
    <col min="15864" max="15864" width="14.42578125" style="181" customWidth="1"/>
    <col min="15865" max="15865" width="0.7109375" style="181" customWidth="1"/>
    <col min="15866" max="15866" width="12" style="181" customWidth="1"/>
    <col min="15867" max="16384" width="12.5703125" style="181"/>
  </cols>
  <sheetData>
    <row r="1" spans="1:24" s="66" customFormat="1" ht="16.5" customHeight="1">
      <c r="A1" s="123" t="s">
        <v>0</v>
      </c>
      <c r="B1" s="123"/>
      <c r="C1" s="123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1"/>
      <c r="V1" s="171"/>
      <c r="W1" s="171"/>
      <c r="X1" s="171"/>
    </row>
    <row r="2" spans="1:24" s="174" customFormat="1" ht="16.5" customHeight="1">
      <c r="A2" s="123" t="s">
        <v>99</v>
      </c>
      <c r="B2" s="123"/>
      <c r="C2" s="123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3"/>
      <c r="V2" s="173"/>
      <c r="W2" s="173"/>
      <c r="X2" s="173"/>
    </row>
    <row r="3" spans="1:24" s="174" customFormat="1" ht="16.5" customHeight="1">
      <c r="A3" s="124" t="s">
        <v>195</v>
      </c>
      <c r="B3" s="124"/>
      <c r="C3" s="124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3"/>
      <c r="V3" s="176"/>
      <c r="W3" s="176"/>
      <c r="X3" s="176"/>
    </row>
    <row r="4" spans="1:24" s="174" customFormat="1" ht="14.1" customHeight="1">
      <c r="A4" s="123"/>
      <c r="B4" s="123"/>
      <c r="C4" s="123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7"/>
      <c r="V4" s="173"/>
      <c r="W4" s="173"/>
      <c r="X4" s="173"/>
    </row>
    <row r="5" spans="1:24" ht="14.1" customHeight="1">
      <c r="A5" s="178"/>
      <c r="B5" s="178"/>
      <c r="C5" s="178"/>
    </row>
    <row r="6" spans="1:24" ht="16.5" customHeight="1">
      <c r="A6" s="178"/>
      <c r="B6" s="178"/>
      <c r="C6" s="178"/>
      <c r="D6" s="205" t="s">
        <v>100</v>
      </c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</row>
    <row r="7" spans="1:24" ht="16.5" customHeight="1">
      <c r="A7" s="178"/>
      <c r="B7" s="178"/>
      <c r="C7" s="178"/>
      <c r="D7" s="205" t="s">
        <v>101</v>
      </c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182"/>
    </row>
    <row r="8" spans="1:24" ht="16.5" customHeight="1">
      <c r="A8" s="178"/>
      <c r="B8" s="178"/>
      <c r="C8" s="178"/>
      <c r="D8" s="183"/>
      <c r="E8" s="183"/>
      <c r="F8" s="183"/>
      <c r="G8" s="183"/>
      <c r="H8" s="183"/>
      <c r="I8" s="183"/>
      <c r="J8" s="182"/>
      <c r="L8" s="206" t="s">
        <v>64</v>
      </c>
      <c r="M8" s="206"/>
      <c r="N8" s="206"/>
      <c r="O8" s="206"/>
      <c r="P8" s="206"/>
      <c r="Q8" s="206"/>
      <c r="R8" s="206"/>
      <c r="S8" s="172"/>
      <c r="T8" s="172"/>
    </row>
    <row r="9" spans="1:24" ht="16.5" customHeight="1">
      <c r="A9" s="178"/>
      <c r="B9" s="178"/>
      <c r="C9" s="178"/>
      <c r="D9" s="205" t="s">
        <v>102</v>
      </c>
      <c r="E9" s="205"/>
      <c r="F9" s="205"/>
      <c r="G9" s="183"/>
      <c r="H9" s="205" t="s">
        <v>61</v>
      </c>
      <c r="I9" s="205"/>
      <c r="J9" s="205"/>
      <c r="L9" s="206" t="s">
        <v>103</v>
      </c>
      <c r="M9" s="206"/>
      <c r="N9" s="206"/>
      <c r="O9" s="206"/>
      <c r="P9" s="206"/>
      <c r="Q9" s="183"/>
      <c r="R9" s="183"/>
      <c r="S9" s="172"/>
      <c r="T9" s="172"/>
    </row>
    <row r="10" spans="1:24" ht="16.5" customHeight="1">
      <c r="A10" s="178"/>
      <c r="B10" s="178"/>
      <c r="C10" s="178"/>
      <c r="D10" s="183"/>
      <c r="E10" s="183"/>
      <c r="F10" s="183"/>
      <c r="G10" s="183"/>
      <c r="H10" s="183"/>
      <c r="I10" s="183"/>
      <c r="J10" s="183"/>
      <c r="K10" s="183"/>
      <c r="L10" s="172" t="s">
        <v>104</v>
      </c>
      <c r="M10" s="183"/>
      <c r="N10" s="172" t="s">
        <v>104</v>
      </c>
      <c r="O10" s="183"/>
      <c r="P10" s="183"/>
      <c r="Q10" s="183"/>
      <c r="R10" s="183"/>
      <c r="S10" s="172"/>
      <c r="T10" s="172"/>
    </row>
    <row r="11" spans="1:24" ht="16.5" customHeight="1">
      <c r="A11" s="178"/>
      <c r="B11" s="178"/>
      <c r="C11" s="178"/>
      <c r="D11" s="183"/>
      <c r="E11" s="183"/>
      <c r="F11" s="183"/>
      <c r="G11" s="183"/>
      <c r="H11" s="183"/>
      <c r="I11" s="183"/>
      <c r="J11" s="183"/>
      <c r="K11" s="183"/>
      <c r="L11" s="172" t="s">
        <v>105</v>
      </c>
      <c r="M11" s="183"/>
      <c r="N11" s="172" t="s">
        <v>106</v>
      </c>
      <c r="O11" s="183"/>
      <c r="P11" s="183"/>
      <c r="Q11" s="183"/>
      <c r="R11" s="183"/>
      <c r="S11" s="172"/>
      <c r="T11" s="172"/>
    </row>
    <row r="12" spans="1:24" ht="16.5" customHeight="1">
      <c r="A12" s="178"/>
      <c r="B12" s="178"/>
      <c r="C12" s="178"/>
      <c r="D12" s="183"/>
      <c r="E12" s="183"/>
      <c r="F12" s="183"/>
      <c r="G12" s="183"/>
      <c r="H12" s="183"/>
      <c r="I12" s="183"/>
      <c r="J12" s="183"/>
      <c r="K12" s="183"/>
      <c r="L12" s="172" t="s">
        <v>107</v>
      </c>
      <c r="M12" s="183"/>
      <c r="N12" s="172" t="s">
        <v>107</v>
      </c>
      <c r="O12" s="183"/>
      <c r="P12" s="183"/>
      <c r="Q12" s="183"/>
      <c r="R12" s="183"/>
      <c r="S12" s="172"/>
      <c r="T12" s="172"/>
    </row>
    <row r="13" spans="1:24" ht="16.5" customHeight="1">
      <c r="A13" s="178"/>
      <c r="B13" s="178"/>
      <c r="C13" s="178"/>
      <c r="D13" s="172" t="s">
        <v>108</v>
      </c>
      <c r="E13" s="172"/>
      <c r="F13" s="172"/>
      <c r="G13" s="172"/>
      <c r="H13" s="180"/>
      <c r="I13" s="172"/>
      <c r="J13" s="172" t="s">
        <v>109</v>
      </c>
      <c r="K13" s="172"/>
      <c r="L13" s="172" t="s">
        <v>110</v>
      </c>
      <c r="M13" s="172"/>
      <c r="N13" s="172" t="s">
        <v>110</v>
      </c>
      <c r="O13" s="172"/>
      <c r="P13" s="172" t="s">
        <v>111</v>
      </c>
      <c r="Q13" s="172"/>
      <c r="R13" s="172" t="s">
        <v>112</v>
      </c>
      <c r="S13" s="172"/>
      <c r="T13" s="172"/>
    </row>
    <row r="14" spans="1:24" ht="16.5" customHeight="1">
      <c r="A14" s="178"/>
      <c r="B14" s="178"/>
      <c r="C14" s="178"/>
      <c r="D14" s="172" t="s">
        <v>113</v>
      </c>
      <c r="E14" s="172"/>
      <c r="F14" s="172" t="s">
        <v>114</v>
      </c>
      <c r="G14" s="172"/>
      <c r="H14" s="172" t="s">
        <v>115</v>
      </c>
      <c r="I14" s="172"/>
      <c r="J14" s="172" t="s">
        <v>116</v>
      </c>
      <c r="K14" s="172"/>
      <c r="L14" s="125" t="s">
        <v>117</v>
      </c>
      <c r="M14" s="172"/>
      <c r="N14" s="125" t="s">
        <v>117</v>
      </c>
      <c r="O14" s="172"/>
      <c r="P14" s="172" t="s">
        <v>118</v>
      </c>
      <c r="Q14" s="172"/>
      <c r="R14" s="172" t="s">
        <v>119</v>
      </c>
      <c r="S14" s="172"/>
      <c r="T14" s="172" t="s">
        <v>120</v>
      </c>
      <c r="U14" s="172"/>
      <c r="V14" s="172" t="s">
        <v>121</v>
      </c>
      <c r="W14" s="172"/>
      <c r="X14" s="172"/>
    </row>
    <row r="15" spans="1:24" ht="16.5" customHeight="1">
      <c r="A15" s="178"/>
      <c r="B15" s="178"/>
      <c r="C15" s="178"/>
      <c r="D15" s="172" t="s">
        <v>122</v>
      </c>
      <c r="E15" s="172"/>
      <c r="F15" s="172" t="s">
        <v>123</v>
      </c>
      <c r="G15" s="172"/>
      <c r="H15" s="184" t="s">
        <v>124</v>
      </c>
      <c r="I15" s="172"/>
      <c r="J15" s="172" t="s">
        <v>125</v>
      </c>
      <c r="K15" s="172"/>
      <c r="L15" s="172" t="s">
        <v>126</v>
      </c>
      <c r="M15" s="172"/>
      <c r="N15" s="172" t="s">
        <v>126</v>
      </c>
      <c r="O15" s="172"/>
      <c r="P15" s="172" t="s">
        <v>127</v>
      </c>
      <c r="Q15" s="172"/>
      <c r="R15" s="172" t="s">
        <v>128</v>
      </c>
      <c r="S15" s="172"/>
      <c r="T15" s="172" t="s">
        <v>129</v>
      </c>
      <c r="U15" s="172"/>
      <c r="V15" s="172" t="s">
        <v>130</v>
      </c>
      <c r="W15" s="172"/>
      <c r="X15" s="172" t="s">
        <v>131</v>
      </c>
    </row>
    <row r="16" spans="1:24" ht="16.5" customHeight="1">
      <c r="A16" s="178"/>
      <c r="B16" s="185" t="s">
        <v>71</v>
      </c>
      <c r="C16" s="178"/>
      <c r="D16" s="126" t="s">
        <v>10</v>
      </c>
      <c r="E16" s="172"/>
      <c r="F16" s="126" t="s">
        <v>10</v>
      </c>
      <c r="G16" s="172"/>
      <c r="H16" s="126" t="s">
        <v>10</v>
      </c>
      <c r="I16" s="184"/>
      <c r="J16" s="126" t="s">
        <v>10</v>
      </c>
      <c r="K16" s="125"/>
      <c r="L16" s="126" t="s">
        <v>10</v>
      </c>
      <c r="M16" s="125"/>
      <c r="N16" s="126" t="s">
        <v>10</v>
      </c>
      <c r="O16" s="125"/>
      <c r="P16" s="126" t="s">
        <v>10</v>
      </c>
      <c r="Q16" s="184"/>
      <c r="R16" s="126" t="s">
        <v>10</v>
      </c>
      <c r="S16" s="184"/>
      <c r="T16" s="126" t="s">
        <v>10</v>
      </c>
      <c r="U16" s="184"/>
      <c r="V16" s="126" t="s">
        <v>10</v>
      </c>
      <c r="X16" s="126" t="s">
        <v>10</v>
      </c>
    </row>
    <row r="17" spans="1:24" ht="6" customHeight="1">
      <c r="A17" s="186"/>
      <c r="B17" s="186"/>
      <c r="C17" s="186"/>
      <c r="D17" s="13"/>
      <c r="E17" s="13"/>
      <c r="F17" s="13"/>
      <c r="G17" s="13"/>
      <c r="H17" s="13"/>
      <c r="I17" s="13"/>
      <c r="J17" s="169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spans="1:24" ht="16.5" customHeight="1">
      <c r="A18" s="186" t="s">
        <v>132</v>
      </c>
      <c r="B18" s="186"/>
      <c r="C18" s="186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X18" s="13"/>
    </row>
    <row r="19" spans="1:24" ht="16.5" customHeight="1">
      <c r="A19" s="186" t="s">
        <v>197</v>
      </c>
      <c r="B19" s="186"/>
      <c r="C19" s="186"/>
      <c r="D19" s="24">
        <v>192208</v>
      </c>
      <c r="E19" s="24"/>
      <c r="F19" s="24">
        <v>298000</v>
      </c>
      <c r="G19" s="24"/>
      <c r="H19" s="24">
        <v>20000</v>
      </c>
      <c r="I19" s="24"/>
      <c r="J19" s="24">
        <v>3610201</v>
      </c>
      <c r="K19" s="24"/>
      <c r="L19" s="24">
        <v>-169</v>
      </c>
      <c r="M19" s="24"/>
      <c r="N19" s="24">
        <v>63728</v>
      </c>
      <c r="O19" s="24"/>
      <c r="P19" s="24">
        <v>-11048</v>
      </c>
      <c r="Q19" s="24"/>
      <c r="R19" s="24">
        <v>52511</v>
      </c>
      <c r="S19" s="14"/>
      <c r="T19" s="14">
        <v>4172920</v>
      </c>
      <c r="U19" s="14"/>
      <c r="V19" s="14">
        <v>3.6219999999999999</v>
      </c>
      <c r="X19" s="14">
        <v>4172924</v>
      </c>
    </row>
    <row r="20" spans="1:24" ht="6" customHeight="1">
      <c r="A20" s="186"/>
      <c r="B20" s="186"/>
      <c r="C20" s="186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19"/>
      <c r="T20" s="19"/>
      <c r="U20" s="19"/>
      <c r="V20" s="19"/>
      <c r="X20" s="19"/>
    </row>
    <row r="21" spans="1:24" ht="16.5" customHeight="1">
      <c r="A21" s="186" t="s">
        <v>133</v>
      </c>
      <c r="B21" s="186"/>
      <c r="C21" s="186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19"/>
      <c r="T21" s="19"/>
      <c r="U21" s="19"/>
      <c r="V21" s="19"/>
      <c r="X21" s="19"/>
    </row>
    <row r="22" spans="1:24" ht="16.5" customHeight="1">
      <c r="A22" s="187" t="s">
        <v>196</v>
      </c>
      <c r="B22" s="187"/>
      <c r="C22" s="187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19"/>
      <c r="T22" s="19"/>
      <c r="U22" s="19"/>
      <c r="V22" s="19"/>
      <c r="X22" s="19"/>
    </row>
    <row r="23" spans="1:24" ht="16.5" customHeight="1">
      <c r="A23" s="187" t="s">
        <v>185</v>
      </c>
      <c r="B23" s="187"/>
      <c r="C23" s="187"/>
      <c r="D23" s="23"/>
      <c r="E23" s="23"/>
      <c r="F23" s="188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19"/>
      <c r="T23" s="19"/>
      <c r="U23" s="19"/>
      <c r="V23" s="19"/>
      <c r="X23" s="19"/>
    </row>
    <row r="24" spans="1:24" ht="16.5" customHeight="1">
      <c r="A24" s="127" t="s">
        <v>134</v>
      </c>
      <c r="B24" s="127"/>
      <c r="C24" s="127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19"/>
      <c r="T24" s="19"/>
      <c r="U24" s="19"/>
      <c r="V24" s="19"/>
      <c r="X24" s="19"/>
    </row>
    <row r="25" spans="1:24" ht="16.5" customHeight="1">
      <c r="A25" s="127" t="s">
        <v>135</v>
      </c>
      <c r="B25" s="127"/>
      <c r="C25" s="127"/>
      <c r="D25" s="23">
        <v>0</v>
      </c>
      <c r="E25" s="23"/>
      <c r="F25" s="23">
        <v>0</v>
      </c>
      <c r="G25" s="23"/>
      <c r="H25" s="23">
        <v>0</v>
      </c>
      <c r="I25" s="23"/>
      <c r="J25" s="23">
        <v>84283</v>
      </c>
      <c r="K25" s="23"/>
      <c r="L25" s="23">
        <v>279</v>
      </c>
      <c r="M25" s="23"/>
      <c r="N25" s="23">
        <v>-23947</v>
      </c>
      <c r="O25" s="23"/>
      <c r="P25" s="23">
        <v>0</v>
      </c>
      <c r="Q25" s="23"/>
      <c r="R25" s="23">
        <v>-23668</v>
      </c>
      <c r="S25" s="19"/>
      <c r="T25" s="19">
        <v>60615</v>
      </c>
      <c r="U25" s="19"/>
      <c r="V25" s="19">
        <v>0</v>
      </c>
      <c r="X25" s="19">
        <v>60615</v>
      </c>
    </row>
    <row r="26" spans="1:24" ht="16.5" customHeight="1">
      <c r="A26" s="189" t="s">
        <v>193</v>
      </c>
      <c r="B26" s="190">
        <v>18</v>
      </c>
      <c r="C26" s="189"/>
      <c r="D26" s="25">
        <v>0</v>
      </c>
      <c r="E26" s="24"/>
      <c r="F26" s="25">
        <v>0</v>
      </c>
      <c r="G26" s="24"/>
      <c r="H26" s="25">
        <v>0</v>
      </c>
      <c r="I26" s="24"/>
      <c r="J26" s="25">
        <v>-166836</v>
      </c>
      <c r="K26" s="24"/>
      <c r="L26" s="25">
        <v>0</v>
      </c>
      <c r="M26" s="24"/>
      <c r="N26" s="25">
        <v>0</v>
      </c>
      <c r="O26" s="24"/>
      <c r="P26" s="25">
        <v>0</v>
      </c>
      <c r="Q26" s="24"/>
      <c r="R26" s="25">
        <v>0</v>
      </c>
      <c r="S26" s="19"/>
      <c r="T26" s="20">
        <v>-166836</v>
      </c>
      <c r="U26" s="19"/>
      <c r="V26" s="20">
        <v>0</v>
      </c>
      <c r="X26" s="20">
        <v>-166836</v>
      </c>
    </row>
    <row r="27" spans="1:24" ht="6" customHeight="1">
      <c r="A27" s="178"/>
      <c r="B27" s="178"/>
      <c r="C27" s="178"/>
      <c r="D27" s="172"/>
      <c r="E27" s="172"/>
      <c r="F27" s="172"/>
      <c r="G27" s="172"/>
      <c r="H27" s="172"/>
      <c r="I27" s="184"/>
      <c r="J27" s="172"/>
      <c r="K27" s="184"/>
      <c r="L27" s="184"/>
      <c r="M27" s="184"/>
      <c r="N27" s="184"/>
      <c r="O27" s="184"/>
      <c r="P27" s="172"/>
      <c r="Q27" s="184"/>
      <c r="R27" s="172"/>
      <c r="S27" s="184"/>
      <c r="T27" s="172"/>
      <c r="U27" s="184"/>
      <c r="V27" s="172"/>
      <c r="X27" s="172"/>
    </row>
    <row r="28" spans="1:24" ht="16.5" customHeight="1">
      <c r="A28" s="186" t="s">
        <v>136</v>
      </c>
      <c r="B28" s="186"/>
      <c r="C28" s="186"/>
      <c r="D28" s="172"/>
      <c r="E28" s="172"/>
      <c r="F28" s="172"/>
      <c r="G28" s="172"/>
      <c r="H28" s="172"/>
      <c r="I28" s="184"/>
      <c r="J28" s="172"/>
      <c r="K28" s="184"/>
      <c r="L28" s="184"/>
      <c r="M28" s="184"/>
      <c r="N28" s="184"/>
      <c r="O28" s="184"/>
      <c r="P28" s="172"/>
      <c r="Q28" s="184"/>
      <c r="R28" s="172"/>
      <c r="S28" s="184"/>
      <c r="T28" s="172"/>
      <c r="U28" s="184"/>
      <c r="V28" s="172"/>
      <c r="X28" s="172"/>
    </row>
    <row r="29" spans="1:24" ht="16.5" customHeight="1" thickBot="1">
      <c r="A29" s="187" t="s">
        <v>186</v>
      </c>
      <c r="B29" s="187"/>
      <c r="C29" s="187"/>
      <c r="D29" s="16">
        <v>192208</v>
      </c>
      <c r="E29" s="13"/>
      <c r="F29" s="16">
        <f>SUM(F19:F26)</f>
        <v>298000</v>
      </c>
      <c r="G29" s="13"/>
      <c r="H29" s="16">
        <f>SUM(H19:H26)</f>
        <v>20000</v>
      </c>
      <c r="I29" s="13"/>
      <c r="J29" s="16">
        <f>SUM(J19:J26)</f>
        <v>3527648</v>
      </c>
      <c r="K29" s="13"/>
      <c r="L29" s="16">
        <f>SUM(L19:L26)</f>
        <v>110</v>
      </c>
      <c r="M29" s="13"/>
      <c r="N29" s="16">
        <f>SUM(N19:N26)</f>
        <v>39781</v>
      </c>
      <c r="O29" s="13"/>
      <c r="P29" s="16">
        <f>SUM(P19:P26)</f>
        <v>-11048</v>
      </c>
      <c r="Q29" s="13"/>
      <c r="R29" s="16">
        <f>SUM(R19:R26)</f>
        <v>28843</v>
      </c>
      <c r="S29" s="13"/>
      <c r="T29" s="16">
        <f>SUM(T19:T26)</f>
        <v>4066699</v>
      </c>
      <c r="U29" s="13"/>
      <c r="V29" s="16">
        <f>SUM(V19:V26)</f>
        <v>3.6219999999999999</v>
      </c>
      <c r="X29" s="16">
        <f>SUM(X19:X26)</f>
        <v>4066703</v>
      </c>
    </row>
    <row r="30" spans="1:24" ht="16.5" customHeight="1" thickTop="1">
      <c r="A30" s="186"/>
      <c r="B30" s="186"/>
      <c r="C30" s="186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</row>
    <row r="31" spans="1:24" ht="16.5" customHeight="1">
      <c r="A31" s="186"/>
      <c r="B31" s="186"/>
      <c r="C31" s="186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</row>
    <row r="32" spans="1:24" ht="16.5" customHeight="1">
      <c r="A32" s="186" t="s">
        <v>132</v>
      </c>
      <c r="B32" s="186"/>
      <c r="C32" s="186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X32" s="13"/>
    </row>
    <row r="33" spans="1:24" ht="16.5" customHeight="1">
      <c r="A33" s="186" t="s">
        <v>168</v>
      </c>
      <c r="B33" s="186"/>
      <c r="C33" s="186"/>
      <c r="D33" s="14">
        <v>192208</v>
      </c>
      <c r="E33" s="14"/>
      <c r="F33" s="14">
        <v>298000</v>
      </c>
      <c r="G33" s="14"/>
      <c r="H33" s="14">
        <v>20000</v>
      </c>
      <c r="I33" s="14"/>
      <c r="J33" s="14">
        <v>3627622</v>
      </c>
      <c r="K33" s="14"/>
      <c r="L33" s="14">
        <v>103</v>
      </c>
      <c r="M33" s="14"/>
      <c r="N33" s="14">
        <v>41502</v>
      </c>
      <c r="O33" s="14"/>
      <c r="P33" s="14">
        <v>-43930</v>
      </c>
      <c r="Q33" s="14"/>
      <c r="R33" s="14">
        <v>-2325</v>
      </c>
      <c r="S33" s="14"/>
      <c r="T33" s="14">
        <f>SUM(D33:J33,R33)</f>
        <v>4135505</v>
      </c>
      <c r="U33" s="14"/>
      <c r="V33" s="14">
        <v>2</v>
      </c>
      <c r="W33" s="14"/>
      <c r="X33" s="14">
        <f>D33+F33+H33+J33+R33+V33</f>
        <v>4135507</v>
      </c>
    </row>
    <row r="34" spans="1:24" ht="6" customHeight="1">
      <c r="A34" s="186"/>
      <c r="B34" s="186"/>
      <c r="C34" s="186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X34" s="19"/>
    </row>
    <row r="35" spans="1:24" ht="16.5" customHeight="1">
      <c r="A35" s="186" t="s">
        <v>133</v>
      </c>
      <c r="B35" s="186"/>
      <c r="C35" s="186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X35" s="19"/>
    </row>
    <row r="36" spans="1:24" ht="16.5" customHeight="1">
      <c r="A36" s="187" t="s">
        <v>196</v>
      </c>
      <c r="B36" s="187"/>
      <c r="C36" s="187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X36" s="19"/>
    </row>
    <row r="37" spans="1:24" ht="16.5" customHeight="1">
      <c r="A37" s="187" t="s">
        <v>191</v>
      </c>
      <c r="B37" s="187"/>
      <c r="C37" s="187"/>
      <c r="D37" s="19"/>
      <c r="E37" s="19"/>
      <c r="F37" s="191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X37" s="19"/>
    </row>
    <row r="38" spans="1:24" ht="16.5" customHeight="1">
      <c r="A38" s="127" t="s">
        <v>134</v>
      </c>
      <c r="B38" s="127"/>
      <c r="C38" s="127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X38" s="19"/>
    </row>
    <row r="39" spans="1:24" ht="16.5" customHeight="1">
      <c r="A39" s="127" t="s">
        <v>135</v>
      </c>
      <c r="B39" s="127"/>
      <c r="C39" s="127"/>
      <c r="D39" s="180">
        <v>0</v>
      </c>
      <c r="E39" s="180"/>
      <c r="F39" s="180">
        <v>0</v>
      </c>
      <c r="G39" s="180"/>
      <c r="H39" s="180">
        <v>0</v>
      </c>
      <c r="I39" s="180"/>
      <c r="J39" s="180">
        <v>141407</v>
      </c>
      <c r="K39" s="180"/>
      <c r="L39" s="180">
        <v>-1390</v>
      </c>
      <c r="M39" s="180"/>
      <c r="N39" s="180">
        <v>2777</v>
      </c>
      <c r="O39" s="180"/>
      <c r="P39" s="180">
        <v>0</v>
      </c>
      <c r="Q39" s="180"/>
      <c r="R39" s="14">
        <f>SUM(L39:P39)</f>
        <v>1387</v>
      </c>
      <c r="S39" s="180"/>
      <c r="T39" s="14">
        <f>SUM(G39:J39,R39)</f>
        <v>142794</v>
      </c>
      <c r="V39" s="180">
        <v>0</v>
      </c>
      <c r="X39" s="14">
        <f>SUM(T39:V39)</f>
        <v>142794</v>
      </c>
    </row>
    <row r="40" spans="1:24" ht="16.5" customHeight="1">
      <c r="A40" s="189" t="s">
        <v>193</v>
      </c>
      <c r="B40" s="190">
        <v>18</v>
      </c>
      <c r="C40" s="189"/>
      <c r="D40" s="15">
        <v>0</v>
      </c>
      <c r="E40" s="14"/>
      <c r="F40" s="15">
        <v>0</v>
      </c>
      <c r="G40" s="14"/>
      <c r="H40" s="15">
        <v>0</v>
      </c>
      <c r="I40" s="14"/>
      <c r="J40" s="15">
        <v>-94758</v>
      </c>
      <c r="K40" s="14"/>
      <c r="L40" s="15">
        <v>0</v>
      </c>
      <c r="M40" s="14"/>
      <c r="N40" s="15">
        <v>0</v>
      </c>
      <c r="O40" s="14"/>
      <c r="P40" s="15">
        <v>0</v>
      </c>
      <c r="Q40" s="14"/>
      <c r="R40" s="15">
        <f>SUM(L40:P40)</f>
        <v>0</v>
      </c>
      <c r="S40" s="14"/>
      <c r="T40" s="15">
        <f>SUM(G40:J40,R40)</f>
        <v>-94758</v>
      </c>
      <c r="U40" s="14"/>
      <c r="V40" s="15">
        <v>0</v>
      </c>
      <c r="W40" s="14"/>
      <c r="X40" s="15">
        <f>SUM(T40:V40)</f>
        <v>-94758</v>
      </c>
    </row>
    <row r="41" spans="1:24" ht="6" customHeight="1">
      <c r="A41" s="178"/>
      <c r="B41" s="178"/>
      <c r="C41" s="178"/>
      <c r="D41" s="172"/>
      <c r="E41" s="172"/>
      <c r="F41" s="172"/>
      <c r="G41" s="172"/>
      <c r="H41" s="172"/>
      <c r="I41" s="184"/>
      <c r="J41" s="172"/>
      <c r="K41" s="184"/>
      <c r="L41" s="184"/>
      <c r="M41" s="184"/>
      <c r="N41" s="184"/>
      <c r="O41" s="184"/>
      <c r="P41" s="172"/>
      <c r="Q41" s="184"/>
      <c r="R41" s="172"/>
      <c r="S41" s="184"/>
      <c r="T41" s="172"/>
      <c r="U41" s="184"/>
      <c r="V41" s="172"/>
      <c r="X41" s="172"/>
    </row>
    <row r="42" spans="1:24" ht="16.5" customHeight="1">
      <c r="A42" s="186" t="s">
        <v>136</v>
      </c>
      <c r="B42" s="186"/>
      <c r="C42" s="186"/>
      <c r="D42" s="172"/>
      <c r="E42" s="172"/>
      <c r="F42" s="191"/>
      <c r="G42" s="172"/>
      <c r="H42" s="172"/>
      <c r="I42" s="184"/>
      <c r="J42" s="172"/>
      <c r="K42" s="184"/>
      <c r="L42" s="184"/>
      <c r="M42" s="184"/>
      <c r="N42" s="184"/>
      <c r="O42" s="184"/>
      <c r="P42" s="172"/>
      <c r="Q42" s="184"/>
      <c r="R42" s="172"/>
      <c r="S42" s="184"/>
      <c r="T42" s="172"/>
      <c r="U42" s="184"/>
      <c r="X42" s="172"/>
    </row>
    <row r="43" spans="1:24" ht="16.5" customHeight="1" thickBot="1">
      <c r="A43" s="187" t="s">
        <v>192</v>
      </c>
      <c r="B43" s="187"/>
      <c r="C43" s="187"/>
      <c r="D43" s="16">
        <f>SUM(D33:D42)</f>
        <v>192208</v>
      </c>
      <c r="E43" s="13"/>
      <c r="F43" s="16">
        <f>SUM(F33:F42)</f>
        <v>298000</v>
      </c>
      <c r="G43" s="13"/>
      <c r="H43" s="16">
        <f>SUM(H33:H42)</f>
        <v>20000</v>
      </c>
      <c r="I43" s="13"/>
      <c r="J43" s="16">
        <f>SUM(J33:J42)</f>
        <v>3674271</v>
      </c>
      <c r="K43" s="13"/>
      <c r="L43" s="16">
        <f>SUM(L33:L42)</f>
        <v>-1287</v>
      </c>
      <c r="M43" s="13"/>
      <c r="N43" s="16">
        <f>SUM(N33:N42)</f>
        <v>44279</v>
      </c>
      <c r="O43" s="13"/>
      <c r="P43" s="16">
        <f>SUM(P33:P42)</f>
        <v>-43930</v>
      </c>
      <c r="Q43" s="13"/>
      <c r="R43" s="16">
        <f>SUM(R33:R42)</f>
        <v>-938</v>
      </c>
      <c r="S43" s="13"/>
      <c r="T43" s="16">
        <f>SUM(T33:T42)</f>
        <v>4183541</v>
      </c>
      <c r="U43" s="13"/>
      <c r="V43" s="16">
        <f>SUM(V33:V42)</f>
        <v>2</v>
      </c>
      <c r="X43" s="16">
        <f>SUM(X33:X42)</f>
        <v>4183543</v>
      </c>
    </row>
    <row r="44" spans="1:24" ht="21.75" customHeight="1" thickTop="1">
      <c r="A44" s="186"/>
      <c r="B44" s="186"/>
      <c r="C44" s="186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X44" s="13"/>
    </row>
    <row r="45" spans="1:24" ht="21.75" customHeight="1">
      <c r="A45" s="186"/>
      <c r="B45" s="186"/>
      <c r="C45" s="186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X45" s="13"/>
    </row>
    <row r="46" spans="1:24" ht="22.35" customHeight="1">
      <c r="A46" s="192" t="s">
        <v>39</v>
      </c>
      <c r="B46" s="192"/>
      <c r="C46" s="192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193"/>
      <c r="V46" s="193"/>
      <c r="W46" s="193"/>
      <c r="X46" s="193"/>
    </row>
  </sheetData>
  <mergeCells count="6">
    <mergeCell ref="D7:T7"/>
    <mergeCell ref="D9:F9"/>
    <mergeCell ref="H9:J9"/>
    <mergeCell ref="D6:X6"/>
    <mergeCell ref="L9:P9"/>
    <mergeCell ref="L8:R8"/>
  </mergeCells>
  <pageMargins left="0.5" right="0.5" top="0.5" bottom="0.6" header="0.49" footer="0.4"/>
  <pageSetup paperSize="9" scale="75" firstPageNumber="9" fitToHeight="0" orientation="landscape" useFirstPageNumber="1" horizontalDpi="1200" verticalDpi="1200" r:id="rId1"/>
  <headerFooter>
    <oddFooter>&amp;R&amp;"Arial,Regular"&amp;9&amp;P</oddFooter>
  </headerFooter>
  <ignoredErrors>
    <ignoredError sqref="R38:T38 R30 T30 R32 T32 R35:R37 T35:T37 T39:T4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654BC-D9F9-4073-9F8A-AFD83BF47ABC}">
  <dimension ref="A1:T43"/>
  <sheetViews>
    <sheetView zoomScaleNormal="100" zoomScaleSheetLayoutView="107" workbookViewId="0">
      <selection activeCell="C190" sqref="C190"/>
    </sheetView>
  </sheetViews>
  <sheetFormatPr defaultColWidth="12.5703125" defaultRowHeight="16.5" customHeight="1"/>
  <cols>
    <col min="1" max="1" width="24.42578125" style="181" customWidth="1"/>
    <col min="2" max="2" width="4.5703125" style="181" customWidth="1"/>
    <col min="3" max="3" width="0.7109375" style="181" customWidth="1"/>
    <col min="4" max="4" width="11.42578125" style="179" customWidth="1"/>
    <col min="5" max="5" width="0.5703125" style="179" customWidth="1"/>
    <col min="6" max="6" width="9.5703125" style="179" customWidth="1"/>
    <col min="7" max="7" width="0.5703125" style="179" customWidth="1"/>
    <col min="8" max="8" width="12.42578125" style="179" customWidth="1"/>
    <col min="9" max="9" width="0.5703125" style="179" customWidth="1"/>
    <col min="10" max="10" width="13.42578125" style="179" customWidth="1"/>
    <col min="11" max="11" width="0.5703125" style="179" customWidth="1"/>
    <col min="12" max="12" width="14.7109375" style="179" customWidth="1"/>
    <col min="13" max="13" width="0.5703125" style="179" customWidth="1"/>
    <col min="14" max="14" width="16" style="179" customWidth="1"/>
    <col min="15" max="15" width="0.5703125" style="179" customWidth="1"/>
    <col min="16" max="16" width="17.140625" style="179" customWidth="1"/>
    <col min="17" max="17" width="0.5703125" style="180" customWidth="1"/>
    <col min="18" max="18" width="11.5703125" style="180" customWidth="1"/>
    <col min="19" max="19" width="0.5703125" style="180" customWidth="1"/>
    <col min="20" max="20" width="12.42578125" style="180" customWidth="1"/>
    <col min="21" max="58" width="12.5703125" style="181"/>
    <col min="59" max="59" width="28.5703125" style="181" customWidth="1"/>
    <col min="60" max="60" width="5.28515625" style="181" customWidth="1"/>
    <col min="61" max="61" width="0.7109375" style="181" customWidth="1"/>
    <col min="62" max="62" width="12.28515625" style="181" bestFit="1" customWidth="1"/>
    <col min="63" max="63" width="0.7109375" style="181" customWidth="1"/>
    <col min="64" max="64" width="10.5703125" style="181" customWidth="1"/>
    <col min="65" max="65" width="0.7109375" style="181" customWidth="1"/>
    <col min="66" max="66" width="10.5703125" style="181" customWidth="1"/>
    <col min="67" max="67" width="0.7109375" style="181" customWidth="1"/>
    <col min="68" max="68" width="13.7109375" style="181" bestFit="1" customWidth="1"/>
    <col min="69" max="69" width="0.7109375" style="181" customWidth="1"/>
    <col min="70" max="70" width="14.5703125" style="181" bestFit="1" customWidth="1"/>
    <col min="71" max="71" width="0.7109375" style="181" customWidth="1"/>
    <col min="72" max="72" width="17.42578125" style="181" bestFit="1" customWidth="1"/>
    <col min="73" max="73" width="0.7109375" style="181" customWidth="1"/>
    <col min="74" max="74" width="19.42578125" style="181" bestFit="1" customWidth="1"/>
    <col min="75" max="75" width="1" style="181" customWidth="1"/>
    <col min="76" max="76" width="12.28515625" style="181" bestFit="1" customWidth="1"/>
    <col min="77" max="77" width="0.5703125" style="181" customWidth="1"/>
    <col min="78" max="78" width="11.5703125" style="181" customWidth="1"/>
    <col min="79" max="314" width="12.5703125" style="181"/>
    <col min="315" max="315" width="28.5703125" style="181" customWidth="1"/>
    <col min="316" max="316" width="5.28515625" style="181" customWidth="1"/>
    <col min="317" max="317" width="0.7109375" style="181" customWidth="1"/>
    <col min="318" max="318" width="12.28515625" style="181" bestFit="1" customWidth="1"/>
    <col min="319" max="319" width="0.7109375" style="181" customWidth="1"/>
    <col min="320" max="320" width="10.5703125" style="181" customWidth="1"/>
    <col min="321" max="321" width="0.7109375" style="181" customWidth="1"/>
    <col min="322" max="322" width="10.5703125" style="181" customWidth="1"/>
    <col min="323" max="323" width="0.7109375" style="181" customWidth="1"/>
    <col min="324" max="324" width="13.7109375" style="181" bestFit="1" customWidth="1"/>
    <col min="325" max="325" width="0.7109375" style="181" customWidth="1"/>
    <col min="326" max="326" width="14.5703125" style="181" bestFit="1" customWidth="1"/>
    <col min="327" max="327" width="0.7109375" style="181" customWidth="1"/>
    <col min="328" max="328" width="17.42578125" style="181" bestFit="1" customWidth="1"/>
    <col min="329" max="329" width="0.7109375" style="181" customWidth="1"/>
    <col min="330" max="330" width="19.42578125" style="181" bestFit="1" customWidth="1"/>
    <col min="331" max="331" width="1" style="181" customWidth="1"/>
    <col min="332" max="332" width="12.28515625" style="181" bestFit="1" customWidth="1"/>
    <col min="333" max="333" width="0.5703125" style="181" customWidth="1"/>
    <col min="334" max="334" width="11.5703125" style="181" customWidth="1"/>
    <col min="335" max="570" width="12.5703125" style="181"/>
    <col min="571" max="571" width="28.5703125" style="181" customWidth="1"/>
    <col min="572" max="572" width="5.28515625" style="181" customWidth="1"/>
    <col min="573" max="573" width="0.7109375" style="181" customWidth="1"/>
    <col min="574" max="574" width="12.28515625" style="181" bestFit="1" customWidth="1"/>
    <col min="575" max="575" width="0.7109375" style="181" customWidth="1"/>
    <col min="576" max="576" width="10.5703125" style="181" customWidth="1"/>
    <col min="577" max="577" width="0.7109375" style="181" customWidth="1"/>
    <col min="578" max="578" width="10.5703125" style="181" customWidth="1"/>
    <col min="579" max="579" width="0.7109375" style="181" customWidth="1"/>
    <col min="580" max="580" width="13.7109375" style="181" bestFit="1" customWidth="1"/>
    <col min="581" max="581" width="0.7109375" style="181" customWidth="1"/>
    <col min="582" max="582" width="14.5703125" style="181" bestFit="1" customWidth="1"/>
    <col min="583" max="583" width="0.7109375" style="181" customWidth="1"/>
    <col min="584" max="584" width="17.42578125" style="181" bestFit="1" customWidth="1"/>
    <col min="585" max="585" width="0.7109375" style="181" customWidth="1"/>
    <col min="586" max="586" width="19.42578125" style="181" bestFit="1" customWidth="1"/>
    <col min="587" max="587" width="1" style="181" customWidth="1"/>
    <col min="588" max="588" width="12.28515625" style="181" bestFit="1" customWidth="1"/>
    <col min="589" max="589" width="0.5703125" style="181" customWidth="1"/>
    <col min="590" max="590" width="11.5703125" style="181" customWidth="1"/>
    <col min="591" max="826" width="12.5703125" style="181"/>
    <col min="827" max="827" width="28.5703125" style="181" customWidth="1"/>
    <col min="828" max="828" width="5.28515625" style="181" customWidth="1"/>
    <col min="829" max="829" width="0.7109375" style="181" customWidth="1"/>
    <col min="830" max="830" width="12.28515625" style="181" bestFit="1" customWidth="1"/>
    <col min="831" max="831" width="0.7109375" style="181" customWidth="1"/>
    <col min="832" max="832" width="10.5703125" style="181" customWidth="1"/>
    <col min="833" max="833" width="0.7109375" style="181" customWidth="1"/>
    <col min="834" max="834" width="10.5703125" style="181" customWidth="1"/>
    <col min="835" max="835" width="0.7109375" style="181" customWidth="1"/>
    <col min="836" max="836" width="13.7109375" style="181" bestFit="1" customWidth="1"/>
    <col min="837" max="837" width="0.7109375" style="181" customWidth="1"/>
    <col min="838" max="838" width="14.5703125" style="181" bestFit="1" customWidth="1"/>
    <col min="839" max="839" width="0.7109375" style="181" customWidth="1"/>
    <col min="840" max="840" width="17.42578125" style="181" bestFit="1" customWidth="1"/>
    <col min="841" max="841" width="0.7109375" style="181" customWidth="1"/>
    <col min="842" max="842" width="19.42578125" style="181" bestFit="1" customWidth="1"/>
    <col min="843" max="843" width="1" style="181" customWidth="1"/>
    <col min="844" max="844" width="12.28515625" style="181" bestFit="1" customWidth="1"/>
    <col min="845" max="845" width="0.5703125" style="181" customWidth="1"/>
    <col min="846" max="846" width="11.5703125" style="181" customWidth="1"/>
    <col min="847" max="1082" width="12.5703125" style="181"/>
    <col min="1083" max="1083" width="28.5703125" style="181" customWidth="1"/>
    <col min="1084" max="1084" width="5.28515625" style="181" customWidth="1"/>
    <col min="1085" max="1085" width="0.7109375" style="181" customWidth="1"/>
    <col min="1086" max="1086" width="12.28515625" style="181" bestFit="1" customWidth="1"/>
    <col min="1087" max="1087" width="0.7109375" style="181" customWidth="1"/>
    <col min="1088" max="1088" width="10.5703125" style="181" customWidth="1"/>
    <col min="1089" max="1089" width="0.7109375" style="181" customWidth="1"/>
    <col min="1090" max="1090" width="10.5703125" style="181" customWidth="1"/>
    <col min="1091" max="1091" width="0.7109375" style="181" customWidth="1"/>
    <col min="1092" max="1092" width="13.7109375" style="181" bestFit="1" customWidth="1"/>
    <col min="1093" max="1093" width="0.7109375" style="181" customWidth="1"/>
    <col min="1094" max="1094" width="14.5703125" style="181" bestFit="1" customWidth="1"/>
    <col min="1095" max="1095" width="0.7109375" style="181" customWidth="1"/>
    <col min="1096" max="1096" width="17.42578125" style="181" bestFit="1" customWidth="1"/>
    <col min="1097" max="1097" width="0.7109375" style="181" customWidth="1"/>
    <col min="1098" max="1098" width="19.42578125" style="181" bestFit="1" customWidth="1"/>
    <col min="1099" max="1099" width="1" style="181" customWidth="1"/>
    <col min="1100" max="1100" width="12.28515625" style="181" bestFit="1" customWidth="1"/>
    <col min="1101" max="1101" width="0.5703125" style="181" customWidth="1"/>
    <col min="1102" max="1102" width="11.5703125" style="181" customWidth="1"/>
    <col min="1103" max="1338" width="12.5703125" style="181"/>
    <col min="1339" max="1339" width="28.5703125" style="181" customWidth="1"/>
    <col min="1340" max="1340" width="5.28515625" style="181" customWidth="1"/>
    <col min="1341" max="1341" width="0.7109375" style="181" customWidth="1"/>
    <col min="1342" max="1342" width="12.28515625" style="181" bestFit="1" customWidth="1"/>
    <col min="1343" max="1343" width="0.7109375" style="181" customWidth="1"/>
    <col min="1344" max="1344" width="10.5703125" style="181" customWidth="1"/>
    <col min="1345" max="1345" width="0.7109375" style="181" customWidth="1"/>
    <col min="1346" max="1346" width="10.5703125" style="181" customWidth="1"/>
    <col min="1347" max="1347" width="0.7109375" style="181" customWidth="1"/>
    <col min="1348" max="1348" width="13.7109375" style="181" bestFit="1" customWidth="1"/>
    <col min="1349" max="1349" width="0.7109375" style="181" customWidth="1"/>
    <col min="1350" max="1350" width="14.5703125" style="181" bestFit="1" customWidth="1"/>
    <col min="1351" max="1351" width="0.7109375" style="181" customWidth="1"/>
    <col min="1352" max="1352" width="17.42578125" style="181" bestFit="1" customWidth="1"/>
    <col min="1353" max="1353" width="0.7109375" style="181" customWidth="1"/>
    <col min="1354" max="1354" width="19.42578125" style="181" bestFit="1" customWidth="1"/>
    <col min="1355" max="1355" width="1" style="181" customWidth="1"/>
    <col min="1356" max="1356" width="12.28515625" style="181" bestFit="1" customWidth="1"/>
    <col min="1357" max="1357" width="0.5703125" style="181" customWidth="1"/>
    <col min="1358" max="1358" width="11.5703125" style="181" customWidth="1"/>
    <col min="1359" max="1594" width="12.5703125" style="181"/>
    <col min="1595" max="1595" width="28.5703125" style="181" customWidth="1"/>
    <col min="1596" max="1596" width="5.28515625" style="181" customWidth="1"/>
    <col min="1597" max="1597" width="0.7109375" style="181" customWidth="1"/>
    <col min="1598" max="1598" width="12.28515625" style="181" bestFit="1" customWidth="1"/>
    <col min="1599" max="1599" width="0.7109375" style="181" customWidth="1"/>
    <col min="1600" max="1600" width="10.5703125" style="181" customWidth="1"/>
    <col min="1601" max="1601" width="0.7109375" style="181" customWidth="1"/>
    <col min="1602" max="1602" width="10.5703125" style="181" customWidth="1"/>
    <col min="1603" max="1603" width="0.7109375" style="181" customWidth="1"/>
    <col min="1604" max="1604" width="13.7109375" style="181" bestFit="1" customWidth="1"/>
    <col min="1605" max="1605" width="0.7109375" style="181" customWidth="1"/>
    <col min="1606" max="1606" width="14.5703125" style="181" bestFit="1" customWidth="1"/>
    <col min="1607" max="1607" width="0.7109375" style="181" customWidth="1"/>
    <col min="1608" max="1608" width="17.42578125" style="181" bestFit="1" customWidth="1"/>
    <col min="1609" max="1609" width="0.7109375" style="181" customWidth="1"/>
    <col min="1610" max="1610" width="19.42578125" style="181" bestFit="1" customWidth="1"/>
    <col min="1611" max="1611" width="1" style="181" customWidth="1"/>
    <col min="1612" max="1612" width="12.28515625" style="181" bestFit="1" customWidth="1"/>
    <col min="1613" max="1613" width="0.5703125" style="181" customWidth="1"/>
    <col min="1614" max="1614" width="11.5703125" style="181" customWidth="1"/>
    <col min="1615" max="1850" width="12.5703125" style="181"/>
    <col min="1851" max="1851" width="28.5703125" style="181" customWidth="1"/>
    <col min="1852" max="1852" width="5.28515625" style="181" customWidth="1"/>
    <col min="1853" max="1853" width="0.7109375" style="181" customWidth="1"/>
    <col min="1854" max="1854" width="12.28515625" style="181" bestFit="1" customWidth="1"/>
    <col min="1855" max="1855" width="0.7109375" style="181" customWidth="1"/>
    <col min="1856" max="1856" width="10.5703125" style="181" customWidth="1"/>
    <col min="1857" max="1857" width="0.7109375" style="181" customWidth="1"/>
    <col min="1858" max="1858" width="10.5703125" style="181" customWidth="1"/>
    <col min="1859" max="1859" width="0.7109375" style="181" customWidth="1"/>
    <col min="1860" max="1860" width="13.7109375" style="181" bestFit="1" customWidth="1"/>
    <col min="1861" max="1861" width="0.7109375" style="181" customWidth="1"/>
    <col min="1862" max="1862" width="14.5703125" style="181" bestFit="1" customWidth="1"/>
    <col min="1863" max="1863" width="0.7109375" style="181" customWidth="1"/>
    <col min="1864" max="1864" width="17.42578125" style="181" bestFit="1" customWidth="1"/>
    <col min="1865" max="1865" width="0.7109375" style="181" customWidth="1"/>
    <col min="1866" max="1866" width="19.42578125" style="181" bestFit="1" customWidth="1"/>
    <col min="1867" max="1867" width="1" style="181" customWidth="1"/>
    <col min="1868" max="1868" width="12.28515625" style="181" bestFit="1" customWidth="1"/>
    <col min="1869" max="1869" width="0.5703125" style="181" customWidth="1"/>
    <col min="1870" max="1870" width="11.5703125" style="181" customWidth="1"/>
    <col min="1871" max="2106" width="12.5703125" style="181"/>
    <col min="2107" max="2107" width="28.5703125" style="181" customWidth="1"/>
    <col min="2108" max="2108" width="5.28515625" style="181" customWidth="1"/>
    <col min="2109" max="2109" width="0.7109375" style="181" customWidth="1"/>
    <col min="2110" max="2110" width="12.28515625" style="181" bestFit="1" customWidth="1"/>
    <col min="2111" max="2111" width="0.7109375" style="181" customWidth="1"/>
    <col min="2112" max="2112" width="10.5703125" style="181" customWidth="1"/>
    <col min="2113" max="2113" width="0.7109375" style="181" customWidth="1"/>
    <col min="2114" max="2114" width="10.5703125" style="181" customWidth="1"/>
    <col min="2115" max="2115" width="0.7109375" style="181" customWidth="1"/>
    <col min="2116" max="2116" width="13.7109375" style="181" bestFit="1" customWidth="1"/>
    <col min="2117" max="2117" width="0.7109375" style="181" customWidth="1"/>
    <col min="2118" max="2118" width="14.5703125" style="181" bestFit="1" customWidth="1"/>
    <col min="2119" max="2119" width="0.7109375" style="181" customWidth="1"/>
    <col min="2120" max="2120" width="17.42578125" style="181" bestFit="1" customWidth="1"/>
    <col min="2121" max="2121" width="0.7109375" style="181" customWidth="1"/>
    <col min="2122" max="2122" width="19.42578125" style="181" bestFit="1" customWidth="1"/>
    <col min="2123" max="2123" width="1" style="181" customWidth="1"/>
    <col min="2124" max="2124" width="12.28515625" style="181" bestFit="1" customWidth="1"/>
    <col min="2125" max="2125" width="0.5703125" style="181" customWidth="1"/>
    <col min="2126" max="2126" width="11.5703125" style="181" customWidth="1"/>
    <col min="2127" max="2362" width="12.5703125" style="181"/>
    <col min="2363" max="2363" width="28.5703125" style="181" customWidth="1"/>
    <col min="2364" max="2364" width="5.28515625" style="181" customWidth="1"/>
    <col min="2365" max="2365" width="0.7109375" style="181" customWidth="1"/>
    <col min="2366" max="2366" width="12.28515625" style="181" bestFit="1" customWidth="1"/>
    <col min="2367" max="2367" width="0.7109375" style="181" customWidth="1"/>
    <col min="2368" max="2368" width="10.5703125" style="181" customWidth="1"/>
    <col min="2369" max="2369" width="0.7109375" style="181" customWidth="1"/>
    <col min="2370" max="2370" width="10.5703125" style="181" customWidth="1"/>
    <col min="2371" max="2371" width="0.7109375" style="181" customWidth="1"/>
    <col min="2372" max="2372" width="13.7109375" style="181" bestFit="1" customWidth="1"/>
    <col min="2373" max="2373" width="0.7109375" style="181" customWidth="1"/>
    <col min="2374" max="2374" width="14.5703125" style="181" bestFit="1" customWidth="1"/>
    <col min="2375" max="2375" width="0.7109375" style="181" customWidth="1"/>
    <col min="2376" max="2376" width="17.42578125" style="181" bestFit="1" customWidth="1"/>
    <col min="2377" max="2377" width="0.7109375" style="181" customWidth="1"/>
    <col min="2378" max="2378" width="19.42578125" style="181" bestFit="1" customWidth="1"/>
    <col min="2379" max="2379" width="1" style="181" customWidth="1"/>
    <col min="2380" max="2380" width="12.28515625" style="181" bestFit="1" customWidth="1"/>
    <col min="2381" max="2381" width="0.5703125" style="181" customWidth="1"/>
    <col min="2382" max="2382" width="11.5703125" style="181" customWidth="1"/>
    <col min="2383" max="2618" width="12.5703125" style="181"/>
    <col min="2619" max="2619" width="28.5703125" style="181" customWidth="1"/>
    <col min="2620" max="2620" width="5.28515625" style="181" customWidth="1"/>
    <col min="2621" max="2621" width="0.7109375" style="181" customWidth="1"/>
    <col min="2622" max="2622" width="12.28515625" style="181" bestFit="1" customWidth="1"/>
    <col min="2623" max="2623" width="0.7109375" style="181" customWidth="1"/>
    <col min="2624" max="2624" width="10.5703125" style="181" customWidth="1"/>
    <col min="2625" max="2625" width="0.7109375" style="181" customWidth="1"/>
    <col min="2626" max="2626" width="10.5703125" style="181" customWidth="1"/>
    <col min="2627" max="2627" width="0.7109375" style="181" customWidth="1"/>
    <col min="2628" max="2628" width="13.7109375" style="181" bestFit="1" customWidth="1"/>
    <col min="2629" max="2629" width="0.7109375" style="181" customWidth="1"/>
    <col min="2630" max="2630" width="14.5703125" style="181" bestFit="1" customWidth="1"/>
    <col min="2631" max="2631" width="0.7109375" style="181" customWidth="1"/>
    <col min="2632" max="2632" width="17.42578125" style="181" bestFit="1" customWidth="1"/>
    <col min="2633" max="2633" width="0.7109375" style="181" customWidth="1"/>
    <col min="2634" max="2634" width="19.42578125" style="181" bestFit="1" customWidth="1"/>
    <col min="2635" max="2635" width="1" style="181" customWidth="1"/>
    <col min="2636" max="2636" width="12.28515625" style="181" bestFit="1" customWidth="1"/>
    <col min="2637" max="2637" width="0.5703125" style="181" customWidth="1"/>
    <col min="2638" max="2638" width="11.5703125" style="181" customWidth="1"/>
    <col min="2639" max="2874" width="12.5703125" style="181"/>
    <col min="2875" max="2875" width="28.5703125" style="181" customWidth="1"/>
    <col min="2876" max="2876" width="5.28515625" style="181" customWidth="1"/>
    <col min="2877" max="2877" width="0.7109375" style="181" customWidth="1"/>
    <col min="2878" max="2878" width="12.28515625" style="181" bestFit="1" customWidth="1"/>
    <col min="2879" max="2879" width="0.7109375" style="181" customWidth="1"/>
    <col min="2880" max="2880" width="10.5703125" style="181" customWidth="1"/>
    <col min="2881" max="2881" width="0.7109375" style="181" customWidth="1"/>
    <col min="2882" max="2882" width="10.5703125" style="181" customWidth="1"/>
    <col min="2883" max="2883" width="0.7109375" style="181" customWidth="1"/>
    <col min="2884" max="2884" width="13.7109375" style="181" bestFit="1" customWidth="1"/>
    <col min="2885" max="2885" width="0.7109375" style="181" customWidth="1"/>
    <col min="2886" max="2886" width="14.5703125" style="181" bestFit="1" customWidth="1"/>
    <col min="2887" max="2887" width="0.7109375" style="181" customWidth="1"/>
    <col min="2888" max="2888" width="17.42578125" style="181" bestFit="1" customWidth="1"/>
    <col min="2889" max="2889" width="0.7109375" style="181" customWidth="1"/>
    <col min="2890" max="2890" width="19.42578125" style="181" bestFit="1" customWidth="1"/>
    <col min="2891" max="2891" width="1" style="181" customWidth="1"/>
    <col min="2892" max="2892" width="12.28515625" style="181" bestFit="1" customWidth="1"/>
    <col min="2893" max="2893" width="0.5703125" style="181" customWidth="1"/>
    <col min="2894" max="2894" width="11.5703125" style="181" customWidth="1"/>
    <col min="2895" max="3130" width="12.5703125" style="181"/>
    <col min="3131" max="3131" width="28.5703125" style="181" customWidth="1"/>
    <col min="3132" max="3132" width="5.28515625" style="181" customWidth="1"/>
    <col min="3133" max="3133" width="0.7109375" style="181" customWidth="1"/>
    <col min="3134" max="3134" width="12.28515625" style="181" bestFit="1" customWidth="1"/>
    <col min="3135" max="3135" width="0.7109375" style="181" customWidth="1"/>
    <col min="3136" max="3136" width="10.5703125" style="181" customWidth="1"/>
    <col min="3137" max="3137" width="0.7109375" style="181" customWidth="1"/>
    <col min="3138" max="3138" width="10.5703125" style="181" customWidth="1"/>
    <col min="3139" max="3139" width="0.7109375" style="181" customWidth="1"/>
    <col min="3140" max="3140" width="13.7109375" style="181" bestFit="1" customWidth="1"/>
    <col min="3141" max="3141" width="0.7109375" style="181" customWidth="1"/>
    <col min="3142" max="3142" width="14.5703125" style="181" bestFit="1" customWidth="1"/>
    <col min="3143" max="3143" width="0.7109375" style="181" customWidth="1"/>
    <col min="3144" max="3144" width="17.42578125" style="181" bestFit="1" customWidth="1"/>
    <col min="3145" max="3145" width="0.7109375" style="181" customWidth="1"/>
    <col min="3146" max="3146" width="19.42578125" style="181" bestFit="1" customWidth="1"/>
    <col min="3147" max="3147" width="1" style="181" customWidth="1"/>
    <col min="3148" max="3148" width="12.28515625" style="181" bestFit="1" customWidth="1"/>
    <col min="3149" max="3149" width="0.5703125" style="181" customWidth="1"/>
    <col min="3150" max="3150" width="11.5703125" style="181" customWidth="1"/>
    <col min="3151" max="3386" width="12.5703125" style="181"/>
    <col min="3387" max="3387" width="28.5703125" style="181" customWidth="1"/>
    <col min="3388" max="3388" width="5.28515625" style="181" customWidth="1"/>
    <col min="3389" max="3389" width="0.7109375" style="181" customWidth="1"/>
    <col min="3390" max="3390" width="12.28515625" style="181" bestFit="1" customWidth="1"/>
    <col min="3391" max="3391" width="0.7109375" style="181" customWidth="1"/>
    <col min="3392" max="3392" width="10.5703125" style="181" customWidth="1"/>
    <col min="3393" max="3393" width="0.7109375" style="181" customWidth="1"/>
    <col min="3394" max="3394" width="10.5703125" style="181" customWidth="1"/>
    <col min="3395" max="3395" width="0.7109375" style="181" customWidth="1"/>
    <col min="3396" max="3396" width="13.7109375" style="181" bestFit="1" customWidth="1"/>
    <col min="3397" max="3397" width="0.7109375" style="181" customWidth="1"/>
    <col min="3398" max="3398" width="14.5703125" style="181" bestFit="1" customWidth="1"/>
    <col min="3399" max="3399" width="0.7109375" style="181" customWidth="1"/>
    <col min="3400" max="3400" width="17.42578125" style="181" bestFit="1" customWidth="1"/>
    <col min="3401" max="3401" width="0.7109375" style="181" customWidth="1"/>
    <col min="3402" max="3402" width="19.42578125" style="181" bestFit="1" customWidth="1"/>
    <col min="3403" max="3403" width="1" style="181" customWidth="1"/>
    <col min="3404" max="3404" width="12.28515625" style="181" bestFit="1" customWidth="1"/>
    <col min="3405" max="3405" width="0.5703125" style="181" customWidth="1"/>
    <col min="3406" max="3406" width="11.5703125" style="181" customWidth="1"/>
    <col min="3407" max="3642" width="12.5703125" style="181"/>
    <col min="3643" max="3643" width="28.5703125" style="181" customWidth="1"/>
    <col min="3644" max="3644" width="5.28515625" style="181" customWidth="1"/>
    <col min="3645" max="3645" width="0.7109375" style="181" customWidth="1"/>
    <col min="3646" max="3646" width="12.28515625" style="181" bestFit="1" customWidth="1"/>
    <col min="3647" max="3647" width="0.7109375" style="181" customWidth="1"/>
    <col min="3648" max="3648" width="10.5703125" style="181" customWidth="1"/>
    <col min="3649" max="3649" width="0.7109375" style="181" customWidth="1"/>
    <col min="3650" max="3650" width="10.5703125" style="181" customWidth="1"/>
    <col min="3651" max="3651" width="0.7109375" style="181" customWidth="1"/>
    <col min="3652" max="3652" width="13.7109375" style="181" bestFit="1" customWidth="1"/>
    <col min="3653" max="3653" width="0.7109375" style="181" customWidth="1"/>
    <col min="3654" max="3654" width="14.5703125" style="181" bestFit="1" customWidth="1"/>
    <col min="3655" max="3655" width="0.7109375" style="181" customWidth="1"/>
    <col min="3656" max="3656" width="17.42578125" style="181" bestFit="1" customWidth="1"/>
    <col min="3657" max="3657" width="0.7109375" style="181" customWidth="1"/>
    <col min="3658" max="3658" width="19.42578125" style="181" bestFit="1" customWidth="1"/>
    <col min="3659" max="3659" width="1" style="181" customWidth="1"/>
    <col min="3660" max="3660" width="12.28515625" style="181" bestFit="1" customWidth="1"/>
    <col min="3661" max="3661" width="0.5703125" style="181" customWidth="1"/>
    <col min="3662" max="3662" width="11.5703125" style="181" customWidth="1"/>
    <col min="3663" max="3898" width="12.5703125" style="181"/>
    <col min="3899" max="3899" width="28.5703125" style="181" customWidth="1"/>
    <col min="3900" max="3900" width="5.28515625" style="181" customWidth="1"/>
    <col min="3901" max="3901" width="0.7109375" style="181" customWidth="1"/>
    <col min="3902" max="3902" width="12.28515625" style="181" bestFit="1" customWidth="1"/>
    <col min="3903" max="3903" width="0.7109375" style="181" customWidth="1"/>
    <col min="3904" max="3904" width="10.5703125" style="181" customWidth="1"/>
    <col min="3905" max="3905" width="0.7109375" style="181" customWidth="1"/>
    <col min="3906" max="3906" width="10.5703125" style="181" customWidth="1"/>
    <col min="3907" max="3907" width="0.7109375" style="181" customWidth="1"/>
    <col min="3908" max="3908" width="13.7109375" style="181" bestFit="1" customWidth="1"/>
    <col min="3909" max="3909" width="0.7109375" style="181" customWidth="1"/>
    <col min="3910" max="3910" width="14.5703125" style="181" bestFit="1" customWidth="1"/>
    <col min="3911" max="3911" width="0.7109375" style="181" customWidth="1"/>
    <col min="3912" max="3912" width="17.42578125" style="181" bestFit="1" customWidth="1"/>
    <col min="3913" max="3913" width="0.7109375" style="181" customWidth="1"/>
    <col min="3914" max="3914" width="19.42578125" style="181" bestFit="1" customWidth="1"/>
    <col min="3915" max="3915" width="1" style="181" customWidth="1"/>
    <col min="3916" max="3916" width="12.28515625" style="181" bestFit="1" customWidth="1"/>
    <col min="3917" max="3917" width="0.5703125" style="181" customWidth="1"/>
    <col min="3918" max="3918" width="11.5703125" style="181" customWidth="1"/>
    <col min="3919" max="4154" width="12.5703125" style="181"/>
    <col min="4155" max="4155" width="28.5703125" style="181" customWidth="1"/>
    <col min="4156" max="4156" width="5.28515625" style="181" customWidth="1"/>
    <col min="4157" max="4157" width="0.7109375" style="181" customWidth="1"/>
    <col min="4158" max="4158" width="12.28515625" style="181" bestFit="1" customWidth="1"/>
    <col min="4159" max="4159" width="0.7109375" style="181" customWidth="1"/>
    <col min="4160" max="4160" width="10.5703125" style="181" customWidth="1"/>
    <col min="4161" max="4161" width="0.7109375" style="181" customWidth="1"/>
    <col min="4162" max="4162" width="10.5703125" style="181" customWidth="1"/>
    <col min="4163" max="4163" width="0.7109375" style="181" customWidth="1"/>
    <col min="4164" max="4164" width="13.7109375" style="181" bestFit="1" customWidth="1"/>
    <col min="4165" max="4165" width="0.7109375" style="181" customWidth="1"/>
    <col min="4166" max="4166" width="14.5703125" style="181" bestFit="1" customWidth="1"/>
    <col min="4167" max="4167" width="0.7109375" style="181" customWidth="1"/>
    <col min="4168" max="4168" width="17.42578125" style="181" bestFit="1" customWidth="1"/>
    <col min="4169" max="4169" width="0.7109375" style="181" customWidth="1"/>
    <col min="4170" max="4170" width="19.42578125" style="181" bestFit="1" customWidth="1"/>
    <col min="4171" max="4171" width="1" style="181" customWidth="1"/>
    <col min="4172" max="4172" width="12.28515625" style="181" bestFit="1" customWidth="1"/>
    <col min="4173" max="4173" width="0.5703125" style="181" customWidth="1"/>
    <col min="4174" max="4174" width="11.5703125" style="181" customWidth="1"/>
    <col min="4175" max="4410" width="12.5703125" style="181"/>
    <col min="4411" max="4411" width="28.5703125" style="181" customWidth="1"/>
    <col min="4412" max="4412" width="5.28515625" style="181" customWidth="1"/>
    <col min="4413" max="4413" width="0.7109375" style="181" customWidth="1"/>
    <col min="4414" max="4414" width="12.28515625" style="181" bestFit="1" customWidth="1"/>
    <col min="4415" max="4415" width="0.7109375" style="181" customWidth="1"/>
    <col min="4416" max="4416" width="10.5703125" style="181" customWidth="1"/>
    <col min="4417" max="4417" width="0.7109375" style="181" customWidth="1"/>
    <col min="4418" max="4418" width="10.5703125" style="181" customWidth="1"/>
    <col min="4419" max="4419" width="0.7109375" style="181" customWidth="1"/>
    <col min="4420" max="4420" width="13.7109375" style="181" bestFit="1" customWidth="1"/>
    <col min="4421" max="4421" width="0.7109375" style="181" customWidth="1"/>
    <col min="4422" max="4422" width="14.5703125" style="181" bestFit="1" customWidth="1"/>
    <col min="4423" max="4423" width="0.7109375" style="181" customWidth="1"/>
    <col min="4424" max="4424" width="17.42578125" style="181" bestFit="1" customWidth="1"/>
    <col min="4425" max="4425" width="0.7109375" style="181" customWidth="1"/>
    <col min="4426" max="4426" width="19.42578125" style="181" bestFit="1" customWidth="1"/>
    <col min="4427" max="4427" width="1" style="181" customWidth="1"/>
    <col min="4428" max="4428" width="12.28515625" style="181" bestFit="1" customWidth="1"/>
    <col min="4429" max="4429" width="0.5703125" style="181" customWidth="1"/>
    <col min="4430" max="4430" width="11.5703125" style="181" customWidth="1"/>
    <col min="4431" max="4666" width="12.5703125" style="181"/>
    <col min="4667" max="4667" width="28.5703125" style="181" customWidth="1"/>
    <col min="4668" max="4668" width="5.28515625" style="181" customWidth="1"/>
    <col min="4669" max="4669" width="0.7109375" style="181" customWidth="1"/>
    <col min="4670" max="4670" width="12.28515625" style="181" bestFit="1" customWidth="1"/>
    <col min="4671" max="4671" width="0.7109375" style="181" customWidth="1"/>
    <col min="4672" max="4672" width="10.5703125" style="181" customWidth="1"/>
    <col min="4673" max="4673" width="0.7109375" style="181" customWidth="1"/>
    <col min="4674" max="4674" width="10.5703125" style="181" customWidth="1"/>
    <col min="4675" max="4675" width="0.7109375" style="181" customWidth="1"/>
    <col min="4676" max="4676" width="13.7109375" style="181" bestFit="1" customWidth="1"/>
    <col min="4677" max="4677" width="0.7109375" style="181" customWidth="1"/>
    <col min="4678" max="4678" width="14.5703125" style="181" bestFit="1" customWidth="1"/>
    <col min="4679" max="4679" width="0.7109375" style="181" customWidth="1"/>
    <col min="4680" max="4680" width="17.42578125" style="181" bestFit="1" customWidth="1"/>
    <col min="4681" max="4681" width="0.7109375" style="181" customWidth="1"/>
    <col min="4682" max="4682" width="19.42578125" style="181" bestFit="1" customWidth="1"/>
    <col min="4683" max="4683" width="1" style="181" customWidth="1"/>
    <col min="4684" max="4684" width="12.28515625" style="181" bestFit="1" customWidth="1"/>
    <col min="4685" max="4685" width="0.5703125" style="181" customWidth="1"/>
    <col min="4686" max="4686" width="11.5703125" style="181" customWidth="1"/>
    <col min="4687" max="4922" width="12.5703125" style="181"/>
    <col min="4923" max="4923" width="28.5703125" style="181" customWidth="1"/>
    <col min="4924" max="4924" width="5.28515625" style="181" customWidth="1"/>
    <col min="4925" max="4925" width="0.7109375" style="181" customWidth="1"/>
    <col min="4926" max="4926" width="12.28515625" style="181" bestFit="1" customWidth="1"/>
    <col min="4927" max="4927" width="0.7109375" style="181" customWidth="1"/>
    <col min="4928" max="4928" width="10.5703125" style="181" customWidth="1"/>
    <col min="4929" max="4929" width="0.7109375" style="181" customWidth="1"/>
    <col min="4930" max="4930" width="10.5703125" style="181" customWidth="1"/>
    <col min="4931" max="4931" width="0.7109375" style="181" customWidth="1"/>
    <col min="4932" max="4932" width="13.7109375" style="181" bestFit="1" customWidth="1"/>
    <col min="4933" max="4933" width="0.7109375" style="181" customWidth="1"/>
    <col min="4934" max="4934" width="14.5703125" style="181" bestFit="1" customWidth="1"/>
    <col min="4935" max="4935" width="0.7109375" style="181" customWidth="1"/>
    <col min="4936" max="4936" width="17.42578125" style="181" bestFit="1" customWidth="1"/>
    <col min="4937" max="4937" width="0.7109375" style="181" customWidth="1"/>
    <col min="4938" max="4938" width="19.42578125" style="181" bestFit="1" customWidth="1"/>
    <col min="4939" max="4939" width="1" style="181" customWidth="1"/>
    <col min="4940" max="4940" width="12.28515625" style="181" bestFit="1" customWidth="1"/>
    <col min="4941" max="4941" width="0.5703125" style="181" customWidth="1"/>
    <col min="4942" max="4942" width="11.5703125" style="181" customWidth="1"/>
    <col min="4943" max="5178" width="12.5703125" style="181"/>
    <col min="5179" max="5179" width="28.5703125" style="181" customWidth="1"/>
    <col min="5180" max="5180" width="5.28515625" style="181" customWidth="1"/>
    <col min="5181" max="5181" width="0.7109375" style="181" customWidth="1"/>
    <col min="5182" max="5182" width="12.28515625" style="181" bestFit="1" customWidth="1"/>
    <col min="5183" max="5183" width="0.7109375" style="181" customWidth="1"/>
    <col min="5184" max="5184" width="10.5703125" style="181" customWidth="1"/>
    <col min="5185" max="5185" width="0.7109375" style="181" customWidth="1"/>
    <col min="5186" max="5186" width="10.5703125" style="181" customWidth="1"/>
    <col min="5187" max="5187" width="0.7109375" style="181" customWidth="1"/>
    <col min="5188" max="5188" width="13.7109375" style="181" bestFit="1" customWidth="1"/>
    <col min="5189" max="5189" width="0.7109375" style="181" customWidth="1"/>
    <col min="5190" max="5190" width="14.5703125" style="181" bestFit="1" customWidth="1"/>
    <col min="5191" max="5191" width="0.7109375" style="181" customWidth="1"/>
    <col min="5192" max="5192" width="17.42578125" style="181" bestFit="1" customWidth="1"/>
    <col min="5193" max="5193" width="0.7109375" style="181" customWidth="1"/>
    <col min="5194" max="5194" width="19.42578125" style="181" bestFit="1" customWidth="1"/>
    <col min="5195" max="5195" width="1" style="181" customWidth="1"/>
    <col min="5196" max="5196" width="12.28515625" style="181" bestFit="1" customWidth="1"/>
    <col min="5197" max="5197" width="0.5703125" style="181" customWidth="1"/>
    <col min="5198" max="5198" width="11.5703125" style="181" customWidth="1"/>
    <col min="5199" max="5434" width="12.5703125" style="181"/>
    <col min="5435" max="5435" width="28.5703125" style="181" customWidth="1"/>
    <col min="5436" max="5436" width="5.28515625" style="181" customWidth="1"/>
    <col min="5437" max="5437" width="0.7109375" style="181" customWidth="1"/>
    <col min="5438" max="5438" width="12.28515625" style="181" bestFit="1" customWidth="1"/>
    <col min="5439" max="5439" width="0.7109375" style="181" customWidth="1"/>
    <col min="5440" max="5440" width="10.5703125" style="181" customWidth="1"/>
    <col min="5441" max="5441" width="0.7109375" style="181" customWidth="1"/>
    <col min="5442" max="5442" width="10.5703125" style="181" customWidth="1"/>
    <col min="5443" max="5443" width="0.7109375" style="181" customWidth="1"/>
    <col min="5444" max="5444" width="13.7109375" style="181" bestFit="1" customWidth="1"/>
    <col min="5445" max="5445" width="0.7109375" style="181" customWidth="1"/>
    <col min="5446" max="5446" width="14.5703125" style="181" bestFit="1" customWidth="1"/>
    <col min="5447" max="5447" width="0.7109375" style="181" customWidth="1"/>
    <col min="5448" max="5448" width="17.42578125" style="181" bestFit="1" customWidth="1"/>
    <col min="5449" max="5449" width="0.7109375" style="181" customWidth="1"/>
    <col min="5450" max="5450" width="19.42578125" style="181" bestFit="1" customWidth="1"/>
    <col min="5451" max="5451" width="1" style="181" customWidth="1"/>
    <col min="5452" max="5452" width="12.28515625" style="181" bestFit="1" customWidth="1"/>
    <col min="5453" max="5453" width="0.5703125" style="181" customWidth="1"/>
    <col min="5454" max="5454" width="11.5703125" style="181" customWidth="1"/>
    <col min="5455" max="5690" width="12.5703125" style="181"/>
    <col min="5691" max="5691" width="28.5703125" style="181" customWidth="1"/>
    <col min="5692" max="5692" width="5.28515625" style="181" customWidth="1"/>
    <col min="5693" max="5693" width="0.7109375" style="181" customWidth="1"/>
    <col min="5694" max="5694" width="12.28515625" style="181" bestFit="1" customWidth="1"/>
    <col min="5695" max="5695" width="0.7109375" style="181" customWidth="1"/>
    <col min="5696" max="5696" width="10.5703125" style="181" customWidth="1"/>
    <col min="5697" max="5697" width="0.7109375" style="181" customWidth="1"/>
    <col min="5698" max="5698" width="10.5703125" style="181" customWidth="1"/>
    <col min="5699" max="5699" width="0.7109375" style="181" customWidth="1"/>
    <col min="5700" max="5700" width="13.7109375" style="181" bestFit="1" customWidth="1"/>
    <col min="5701" max="5701" width="0.7109375" style="181" customWidth="1"/>
    <col min="5702" max="5702" width="14.5703125" style="181" bestFit="1" customWidth="1"/>
    <col min="5703" max="5703" width="0.7109375" style="181" customWidth="1"/>
    <col min="5704" max="5704" width="17.42578125" style="181" bestFit="1" customWidth="1"/>
    <col min="5705" max="5705" width="0.7109375" style="181" customWidth="1"/>
    <col min="5706" max="5706" width="19.42578125" style="181" bestFit="1" customWidth="1"/>
    <col min="5707" max="5707" width="1" style="181" customWidth="1"/>
    <col min="5708" max="5708" width="12.28515625" style="181" bestFit="1" customWidth="1"/>
    <col min="5709" max="5709" width="0.5703125" style="181" customWidth="1"/>
    <col min="5710" max="5710" width="11.5703125" style="181" customWidth="1"/>
    <col min="5711" max="5946" width="12.5703125" style="181"/>
    <col min="5947" max="5947" width="28.5703125" style="181" customWidth="1"/>
    <col min="5948" max="5948" width="5.28515625" style="181" customWidth="1"/>
    <col min="5949" max="5949" width="0.7109375" style="181" customWidth="1"/>
    <col min="5950" max="5950" width="12.28515625" style="181" bestFit="1" customWidth="1"/>
    <col min="5951" max="5951" width="0.7109375" style="181" customWidth="1"/>
    <col min="5952" max="5952" width="10.5703125" style="181" customWidth="1"/>
    <col min="5953" max="5953" width="0.7109375" style="181" customWidth="1"/>
    <col min="5954" max="5954" width="10.5703125" style="181" customWidth="1"/>
    <col min="5955" max="5955" width="0.7109375" style="181" customWidth="1"/>
    <col min="5956" max="5956" width="13.7109375" style="181" bestFit="1" customWidth="1"/>
    <col min="5957" max="5957" width="0.7109375" style="181" customWidth="1"/>
    <col min="5958" max="5958" width="14.5703125" style="181" bestFit="1" customWidth="1"/>
    <col min="5959" max="5959" width="0.7109375" style="181" customWidth="1"/>
    <col min="5960" max="5960" width="17.42578125" style="181" bestFit="1" customWidth="1"/>
    <col min="5961" max="5961" width="0.7109375" style="181" customWidth="1"/>
    <col min="5962" max="5962" width="19.42578125" style="181" bestFit="1" customWidth="1"/>
    <col min="5963" max="5963" width="1" style="181" customWidth="1"/>
    <col min="5964" max="5964" width="12.28515625" style="181" bestFit="1" customWidth="1"/>
    <col min="5965" max="5965" width="0.5703125" style="181" customWidth="1"/>
    <col min="5966" max="5966" width="11.5703125" style="181" customWidth="1"/>
    <col min="5967" max="6202" width="12.5703125" style="181"/>
    <col min="6203" max="6203" width="28.5703125" style="181" customWidth="1"/>
    <col min="6204" max="6204" width="5.28515625" style="181" customWidth="1"/>
    <col min="6205" max="6205" width="0.7109375" style="181" customWidth="1"/>
    <col min="6206" max="6206" width="12.28515625" style="181" bestFit="1" customWidth="1"/>
    <col min="6207" max="6207" width="0.7109375" style="181" customWidth="1"/>
    <col min="6208" max="6208" width="10.5703125" style="181" customWidth="1"/>
    <col min="6209" max="6209" width="0.7109375" style="181" customWidth="1"/>
    <col min="6210" max="6210" width="10.5703125" style="181" customWidth="1"/>
    <col min="6211" max="6211" width="0.7109375" style="181" customWidth="1"/>
    <col min="6212" max="6212" width="13.7109375" style="181" bestFit="1" customWidth="1"/>
    <col min="6213" max="6213" width="0.7109375" style="181" customWidth="1"/>
    <col min="6214" max="6214" width="14.5703125" style="181" bestFit="1" customWidth="1"/>
    <col min="6215" max="6215" width="0.7109375" style="181" customWidth="1"/>
    <col min="6216" max="6216" width="17.42578125" style="181" bestFit="1" customWidth="1"/>
    <col min="6217" max="6217" width="0.7109375" style="181" customWidth="1"/>
    <col min="6218" max="6218" width="19.42578125" style="181" bestFit="1" customWidth="1"/>
    <col min="6219" max="6219" width="1" style="181" customWidth="1"/>
    <col min="6220" max="6220" width="12.28515625" style="181" bestFit="1" customWidth="1"/>
    <col min="6221" max="6221" width="0.5703125" style="181" customWidth="1"/>
    <col min="6222" max="6222" width="11.5703125" style="181" customWidth="1"/>
    <col min="6223" max="6458" width="12.5703125" style="181"/>
    <col min="6459" max="6459" width="28.5703125" style="181" customWidth="1"/>
    <col min="6460" max="6460" width="5.28515625" style="181" customWidth="1"/>
    <col min="6461" max="6461" width="0.7109375" style="181" customWidth="1"/>
    <col min="6462" max="6462" width="12.28515625" style="181" bestFit="1" customWidth="1"/>
    <col min="6463" max="6463" width="0.7109375" style="181" customWidth="1"/>
    <col min="6464" max="6464" width="10.5703125" style="181" customWidth="1"/>
    <col min="6465" max="6465" width="0.7109375" style="181" customWidth="1"/>
    <col min="6466" max="6466" width="10.5703125" style="181" customWidth="1"/>
    <col min="6467" max="6467" width="0.7109375" style="181" customWidth="1"/>
    <col min="6468" max="6468" width="13.7109375" style="181" bestFit="1" customWidth="1"/>
    <col min="6469" max="6469" width="0.7109375" style="181" customWidth="1"/>
    <col min="6470" max="6470" width="14.5703125" style="181" bestFit="1" customWidth="1"/>
    <col min="6471" max="6471" width="0.7109375" style="181" customWidth="1"/>
    <col min="6472" max="6472" width="17.42578125" style="181" bestFit="1" customWidth="1"/>
    <col min="6473" max="6473" width="0.7109375" style="181" customWidth="1"/>
    <col min="6474" max="6474" width="19.42578125" style="181" bestFit="1" customWidth="1"/>
    <col min="6475" max="6475" width="1" style="181" customWidth="1"/>
    <col min="6476" max="6476" width="12.28515625" style="181" bestFit="1" customWidth="1"/>
    <col min="6477" max="6477" width="0.5703125" style="181" customWidth="1"/>
    <col min="6478" max="6478" width="11.5703125" style="181" customWidth="1"/>
    <col min="6479" max="6714" width="12.5703125" style="181"/>
    <col min="6715" max="6715" width="28.5703125" style="181" customWidth="1"/>
    <col min="6716" max="6716" width="5.28515625" style="181" customWidth="1"/>
    <col min="6717" max="6717" width="0.7109375" style="181" customWidth="1"/>
    <col min="6718" max="6718" width="12.28515625" style="181" bestFit="1" customWidth="1"/>
    <col min="6719" max="6719" width="0.7109375" style="181" customWidth="1"/>
    <col min="6720" max="6720" width="10.5703125" style="181" customWidth="1"/>
    <col min="6721" max="6721" width="0.7109375" style="181" customWidth="1"/>
    <col min="6722" max="6722" width="10.5703125" style="181" customWidth="1"/>
    <col min="6723" max="6723" width="0.7109375" style="181" customWidth="1"/>
    <col min="6724" max="6724" width="13.7109375" style="181" bestFit="1" customWidth="1"/>
    <col min="6725" max="6725" width="0.7109375" style="181" customWidth="1"/>
    <col min="6726" max="6726" width="14.5703125" style="181" bestFit="1" customWidth="1"/>
    <col min="6727" max="6727" width="0.7109375" style="181" customWidth="1"/>
    <col min="6728" max="6728" width="17.42578125" style="181" bestFit="1" customWidth="1"/>
    <col min="6729" max="6729" width="0.7109375" style="181" customWidth="1"/>
    <col min="6730" max="6730" width="19.42578125" style="181" bestFit="1" customWidth="1"/>
    <col min="6731" max="6731" width="1" style="181" customWidth="1"/>
    <col min="6732" max="6732" width="12.28515625" style="181" bestFit="1" customWidth="1"/>
    <col min="6733" max="6733" width="0.5703125" style="181" customWidth="1"/>
    <col min="6734" max="6734" width="11.5703125" style="181" customWidth="1"/>
    <col min="6735" max="6970" width="12.5703125" style="181"/>
    <col min="6971" max="6971" width="28.5703125" style="181" customWidth="1"/>
    <col min="6972" max="6972" width="5.28515625" style="181" customWidth="1"/>
    <col min="6973" max="6973" width="0.7109375" style="181" customWidth="1"/>
    <col min="6974" max="6974" width="12.28515625" style="181" bestFit="1" customWidth="1"/>
    <col min="6975" max="6975" width="0.7109375" style="181" customWidth="1"/>
    <col min="6976" max="6976" width="10.5703125" style="181" customWidth="1"/>
    <col min="6977" max="6977" width="0.7109375" style="181" customWidth="1"/>
    <col min="6978" max="6978" width="10.5703125" style="181" customWidth="1"/>
    <col min="6979" max="6979" width="0.7109375" style="181" customWidth="1"/>
    <col min="6980" max="6980" width="13.7109375" style="181" bestFit="1" customWidth="1"/>
    <col min="6981" max="6981" width="0.7109375" style="181" customWidth="1"/>
    <col min="6982" max="6982" width="14.5703125" style="181" bestFit="1" customWidth="1"/>
    <col min="6983" max="6983" width="0.7109375" style="181" customWidth="1"/>
    <col min="6984" max="6984" width="17.42578125" style="181" bestFit="1" customWidth="1"/>
    <col min="6985" max="6985" width="0.7109375" style="181" customWidth="1"/>
    <col min="6986" max="6986" width="19.42578125" style="181" bestFit="1" customWidth="1"/>
    <col min="6987" max="6987" width="1" style="181" customWidth="1"/>
    <col min="6988" max="6988" width="12.28515625" style="181" bestFit="1" customWidth="1"/>
    <col min="6989" max="6989" width="0.5703125" style="181" customWidth="1"/>
    <col min="6990" max="6990" width="11.5703125" style="181" customWidth="1"/>
    <col min="6991" max="7226" width="12.5703125" style="181"/>
    <col min="7227" max="7227" width="28.5703125" style="181" customWidth="1"/>
    <col min="7228" max="7228" width="5.28515625" style="181" customWidth="1"/>
    <col min="7229" max="7229" width="0.7109375" style="181" customWidth="1"/>
    <col min="7230" max="7230" width="12.28515625" style="181" bestFit="1" customWidth="1"/>
    <col min="7231" max="7231" width="0.7109375" style="181" customWidth="1"/>
    <col min="7232" max="7232" width="10.5703125" style="181" customWidth="1"/>
    <col min="7233" max="7233" width="0.7109375" style="181" customWidth="1"/>
    <col min="7234" max="7234" width="10.5703125" style="181" customWidth="1"/>
    <col min="7235" max="7235" width="0.7109375" style="181" customWidth="1"/>
    <col min="7236" max="7236" width="13.7109375" style="181" bestFit="1" customWidth="1"/>
    <col min="7237" max="7237" width="0.7109375" style="181" customWidth="1"/>
    <col min="7238" max="7238" width="14.5703125" style="181" bestFit="1" customWidth="1"/>
    <col min="7239" max="7239" width="0.7109375" style="181" customWidth="1"/>
    <col min="7240" max="7240" width="17.42578125" style="181" bestFit="1" customWidth="1"/>
    <col min="7241" max="7241" width="0.7109375" style="181" customWidth="1"/>
    <col min="7242" max="7242" width="19.42578125" style="181" bestFit="1" customWidth="1"/>
    <col min="7243" max="7243" width="1" style="181" customWidth="1"/>
    <col min="7244" max="7244" width="12.28515625" style="181" bestFit="1" customWidth="1"/>
    <col min="7245" max="7245" width="0.5703125" style="181" customWidth="1"/>
    <col min="7246" max="7246" width="11.5703125" style="181" customWidth="1"/>
    <col min="7247" max="7482" width="12.5703125" style="181"/>
    <col min="7483" max="7483" width="28.5703125" style="181" customWidth="1"/>
    <col min="7484" max="7484" width="5.28515625" style="181" customWidth="1"/>
    <col min="7485" max="7485" width="0.7109375" style="181" customWidth="1"/>
    <col min="7486" max="7486" width="12.28515625" style="181" bestFit="1" customWidth="1"/>
    <col min="7487" max="7487" width="0.7109375" style="181" customWidth="1"/>
    <col min="7488" max="7488" width="10.5703125" style="181" customWidth="1"/>
    <col min="7489" max="7489" width="0.7109375" style="181" customWidth="1"/>
    <col min="7490" max="7490" width="10.5703125" style="181" customWidth="1"/>
    <col min="7491" max="7491" width="0.7109375" style="181" customWidth="1"/>
    <col min="7492" max="7492" width="13.7109375" style="181" bestFit="1" customWidth="1"/>
    <col min="7493" max="7493" width="0.7109375" style="181" customWidth="1"/>
    <col min="7494" max="7494" width="14.5703125" style="181" bestFit="1" customWidth="1"/>
    <col min="7495" max="7495" width="0.7109375" style="181" customWidth="1"/>
    <col min="7496" max="7496" width="17.42578125" style="181" bestFit="1" customWidth="1"/>
    <col min="7497" max="7497" width="0.7109375" style="181" customWidth="1"/>
    <col min="7498" max="7498" width="19.42578125" style="181" bestFit="1" customWidth="1"/>
    <col min="7499" max="7499" width="1" style="181" customWidth="1"/>
    <col min="7500" max="7500" width="12.28515625" style="181" bestFit="1" customWidth="1"/>
    <col min="7501" max="7501" width="0.5703125" style="181" customWidth="1"/>
    <col min="7502" max="7502" width="11.5703125" style="181" customWidth="1"/>
    <col min="7503" max="7738" width="12.5703125" style="181"/>
    <col min="7739" max="7739" width="28.5703125" style="181" customWidth="1"/>
    <col min="7740" max="7740" width="5.28515625" style="181" customWidth="1"/>
    <col min="7741" max="7741" width="0.7109375" style="181" customWidth="1"/>
    <col min="7742" max="7742" width="12.28515625" style="181" bestFit="1" customWidth="1"/>
    <col min="7743" max="7743" width="0.7109375" style="181" customWidth="1"/>
    <col min="7744" max="7744" width="10.5703125" style="181" customWidth="1"/>
    <col min="7745" max="7745" width="0.7109375" style="181" customWidth="1"/>
    <col min="7746" max="7746" width="10.5703125" style="181" customWidth="1"/>
    <col min="7747" max="7747" width="0.7109375" style="181" customWidth="1"/>
    <col min="7748" max="7748" width="13.7109375" style="181" bestFit="1" customWidth="1"/>
    <col min="7749" max="7749" width="0.7109375" style="181" customWidth="1"/>
    <col min="7750" max="7750" width="14.5703125" style="181" bestFit="1" customWidth="1"/>
    <col min="7751" max="7751" width="0.7109375" style="181" customWidth="1"/>
    <col min="7752" max="7752" width="17.42578125" style="181" bestFit="1" customWidth="1"/>
    <col min="7753" max="7753" width="0.7109375" style="181" customWidth="1"/>
    <col min="7754" max="7754" width="19.42578125" style="181" bestFit="1" customWidth="1"/>
    <col min="7755" max="7755" width="1" style="181" customWidth="1"/>
    <col min="7756" max="7756" width="12.28515625" style="181" bestFit="1" customWidth="1"/>
    <col min="7757" max="7757" width="0.5703125" style="181" customWidth="1"/>
    <col min="7758" max="7758" width="11.5703125" style="181" customWidth="1"/>
    <col min="7759" max="7994" width="12.5703125" style="181"/>
    <col min="7995" max="7995" width="28.5703125" style="181" customWidth="1"/>
    <col min="7996" max="7996" width="5.28515625" style="181" customWidth="1"/>
    <col min="7997" max="7997" width="0.7109375" style="181" customWidth="1"/>
    <col min="7998" max="7998" width="12.28515625" style="181" bestFit="1" customWidth="1"/>
    <col min="7999" max="7999" width="0.7109375" style="181" customWidth="1"/>
    <col min="8000" max="8000" width="10.5703125" style="181" customWidth="1"/>
    <col min="8001" max="8001" width="0.7109375" style="181" customWidth="1"/>
    <col min="8002" max="8002" width="10.5703125" style="181" customWidth="1"/>
    <col min="8003" max="8003" width="0.7109375" style="181" customWidth="1"/>
    <col min="8004" max="8004" width="13.7109375" style="181" bestFit="1" customWidth="1"/>
    <col min="8005" max="8005" width="0.7109375" style="181" customWidth="1"/>
    <col min="8006" max="8006" width="14.5703125" style="181" bestFit="1" customWidth="1"/>
    <col min="8007" max="8007" width="0.7109375" style="181" customWidth="1"/>
    <col min="8008" max="8008" width="17.42578125" style="181" bestFit="1" customWidth="1"/>
    <col min="8009" max="8009" width="0.7109375" style="181" customWidth="1"/>
    <col min="8010" max="8010" width="19.42578125" style="181" bestFit="1" customWidth="1"/>
    <col min="8011" max="8011" width="1" style="181" customWidth="1"/>
    <col min="8012" max="8012" width="12.28515625" style="181" bestFit="1" customWidth="1"/>
    <col min="8013" max="8013" width="0.5703125" style="181" customWidth="1"/>
    <col min="8014" max="8014" width="11.5703125" style="181" customWidth="1"/>
    <col min="8015" max="8250" width="12.5703125" style="181"/>
    <col min="8251" max="8251" width="28.5703125" style="181" customWidth="1"/>
    <col min="8252" max="8252" width="5.28515625" style="181" customWidth="1"/>
    <col min="8253" max="8253" width="0.7109375" style="181" customWidth="1"/>
    <col min="8254" max="8254" width="12.28515625" style="181" bestFit="1" customWidth="1"/>
    <col min="8255" max="8255" width="0.7109375" style="181" customWidth="1"/>
    <col min="8256" max="8256" width="10.5703125" style="181" customWidth="1"/>
    <col min="8257" max="8257" width="0.7109375" style="181" customWidth="1"/>
    <col min="8258" max="8258" width="10.5703125" style="181" customWidth="1"/>
    <col min="8259" max="8259" width="0.7109375" style="181" customWidth="1"/>
    <col min="8260" max="8260" width="13.7109375" style="181" bestFit="1" customWidth="1"/>
    <col min="8261" max="8261" width="0.7109375" style="181" customWidth="1"/>
    <col min="8262" max="8262" width="14.5703125" style="181" bestFit="1" customWidth="1"/>
    <col min="8263" max="8263" width="0.7109375" style="181" customWidth="1"/>
    <col min="8264" max="8264" width="17.42578125" style="181" bestFit="1" customWidth="1"/>
    <col min="8265" max="8265" width="0.7109375" style="181" customWidth="1"/>
    <col min="8266" max="8266" width="19.42578125" style="181" bestFit="1" customWidth="1"/>
    <col min="8267" max="8267" width="1" style="181" customWidth="1"/>
    <col min="8268" max="8268" width="12.28515625" style="181" bestFit="1" customWidth="1"/>
    <col min="8269" max="8269" width="0.5703125" style="181" customWidth="1"/>
    <col min="8270" max="8270" width="11.5703125" style="181" customWidth="1"/>
    <col min="8271" max="8506" width="12.5703125" style="181"/>
    <col min="8507" max="8507" width="28.5703125" style="181" customWidth="1"/>
    <col min="8508" max="8508" width="5.28515625" style="181" customWidth="1"/>
    <col min="8509" max="8509" width="0.7109375" style="181" customWidth="1"/>
    <col min="8510" max="8510" width="12.28515625" style="181" bestFit="1" customWidth="1"/>
    <col min="8511" max="8511" width="0.7109375" style="181" customWidth="1"/>
    <col min="8512" max="8512" width="10.5703125" style="181" customWidth="1"/>
    <col min="8513" max="8513" width="0.7109375" style="181" customWidth="1"/>
    <col min="8514" max="8514" width="10.5703125" style="181" customWidth="1"/>
    <col min="8515" max="8515" width="0.7109375" style="181" customWidth="1"/>
    <col min="8516" max="8516" width="13.7109375" style="181" bestFit="1" customWidth="1"/>
    <col min="8517" max="8517" width="0.7109375" style="181" customWidth="1"/>
    <col min="8518" max="8518" width="14.5703125" style="181" bestFit="1" customWidth="1"/>
    <col min="8519" max="8519" width="0.7109375" style="181" customWidth="1"/>
    <col min="8520" max="8520" width="17.42578125" style="181" bestFit="1" customWidth="1"/>
    <col min="8521" max="8521" width="0.7109375" style="181" customWidth="1"/>
    <col min="8522" max="8522" width="19.42578125" style="181" bestFit="1" customWidth="1"/>
    <col min="8523" max="8523" width="1" style="181" customWidth="1"/>
    <col min="8524" max="8524" width="12.28515625" style="181" bestFit="1" customWidth="1"/>
    <col min="8525" max="8525" width="0.5703125" style="181" customWidth="1"/>
    <col min="8526" max="8526" width="11.5703125" style="181" customWidth="1"/>
    <col min="8527" max="8762" width="12.5703125" style="181"/>
    <col min="8763" max="8763" width="28.5703125" style="181" customWidth="1"/>
    <col min="8764" max="8764" width="5.28515625" style="181" customWidth="1"/>
    <col min="8765" max="8765" width="0.7109375" style="181" customWidth="1"/>
    <col min="8766" max="8766" width="12.28515625" style="181" bestFit="1" customWidth="1"/>
    <col min="8767" max="8767" width="0.7109375" style="181" customWidth="1"/>
    <col min="8768" max="8768" width="10.5703125" style="181" customWidth="1"/>
    <col min="8769" max="8769" width="0.7109375" style="181" customWidth="1"/>
    <col min="8770" max="8770" width="10.5703125" style="181" customWidth="1"/>
    <col min="8771" max="8771" width="0.7109375" style="181" customWidth="1"/>
    <col min="8772" max="8772" width="13.7109375" style="181" bestFit="1" customWidth="1"/>
    <col min="8773" max="8773" width="0.7109375" style="181" customWidth="1"/>
    <col min="8774" max="8774" width="14.5703125" style="181" bestFit="1" customWidth="1"/>
    <col min="8775" max="8775" width="0.7109375" style="181" customWidth="1"/>
    <col min="8776" max="8776" width="17.42578125" style="181" bestFit="1" customWidth="1"/>
    <col min="8777" max="8777" width="0.7109375" style="181" customWidth="1"/>
    <col min="8778" max="8778" width="19.42578125" style="181" bestFit="1" customWidth="1"/>
    <col min="8779" max="8779" width="1" style="181" customWidth="1"/>
    <col min="8780" max="8780" width="12.28515625" style="181" bestFit="1" customWidth="1"/>
    <col min="8781" max="8781" width="0.5703125" style="181" customWidth="1"/>
    <col min="8782" max="8782" width="11.5703125" style="181" customWidth="1"/>
    <col min="8783" max="9018" width="12.5703125" style="181"/>
    <col min="9019" max="9019" width="28.5703125" style="181" customWidth="1"/>
    <col min="9020" max="9020" width="5.28515625" style="181" customWidth="1"/>
    <col min="9021" max="9021" width="0.7109375" style="181" customWidth="1"/>
    <col min="9022" max="9022" width="12.28515625" style="181" bestFit="1" customWidth="1"/>
    <col min="9023" max="9023" width="0.7109375" style="181" customWidth="1"/>
    <col min="9024" max="9024" width="10.5703125" style="181" customWidth="1"/>
    <col min="9025" max="9025" width="0.7109375" style="181" customWidth="1"/>
    <col min="9026" max="9026" width="10.5703125" style="181" customWidth="1"/>
    <col min="9027" max="9027" width="0.7109375" style="181" customWidth="1"/>
    <col min="9028" max="9028" width="13.7109375" style="181" bestFit="1" customWidth="1"/>
    <col min="9029" max="9029" width="0.7109375" style="181" customWidth="1"/>
    <col min="9030" max="9030" width="14.5703125" style="181" bestFit="1" customWidth="1"/>
    <col min="9031" max="9031" width="0.7109375" style="181" customWidth="1"/>
    <col min="9032" max="9032" width="17.42578125" style="181" bestFit="1" customWidth="1"/>
    <col min="9033" max="9033" width="0.7109375" style="181" customWidth="1"/>
    <col min="9034" max="9034" width="19.42578125" style="181" bestFit="1" customWidth="1"/>
    <col min="9035" max="9035" width="1" style="181" customWidth="1"/>
    <col min="9036" max="9036" width="12.28515625" style="181" bestFit="1" customWidth="1"/>
    <col min="9037" max="9037" width="0.5703125" style="181" customWidth="1"/>
    <col min="9038" max="9038" width="11.5703125" style="181" customWidth="1"/>
    <col min="9039" max="9274" width="12.5703125" style="181"/>
    <col min="9275" max="9275" width="28.5703125" style="181" customWidth="1"/>
    <col min="9276" max="9276" width="5.28515625" style="181" customWidth="1"/>
    <col min="9277" max="9277" width="0.7109375" style="181" customWidth="1"/>
    <col min="9278" max="9278" width="12.28515625" style="181" bestFit="1" customWidth="1"/>
    <col min="9279" max="9279" width="0.7109375" style="181" customWidth="1"/>
    <col min="9280" max="9280" width="10.5703125" style="181" customWidth="1"/>
    <col min="9281" max="9281" width="0.7109375" style="181" customWidth="1"/>
    <col min="9282" max="9282" width="10.5703125" style="181" customWidth="1"/>
    <col min="9283" max="9283" width="0.7109375" style="181" customWidth="1"/>
    <col min="9284" max="9284" width="13.7109375" style="181" bestFit="1" customWidth="1"/>
    <col min="9285" max="9285" width="0.7109375" style="181" customWidth="1"/>
    <col min="9286" max="9286" width="14.5703125" style="181" bestFit="1" customWidth="1"/>
    <col min="9287" max="9287" width="0.7109375" style="181" customWidth="1"/>
    <col min="9288" max="9288" width="17.42578125" style="181" bestFit="1" customWidth="1"/>
    <col min="9289" max="9289" width="0.7109375" style="181" customWidth="1"/>
    <col min="9290" max="9290" width="19.42578125" style="181" bestFit="1" customWidth="1"/>
    <col min="9291" max="9291" width="1" style="181" customWidth="1"/>
    <col min="9292" max="9292" width="12.28515625" style="181" bestFit="1" customWidth="1"/>
    <col min="9293" max="9293" width="0.5703125" style="181" customWidth="1"/>
    <col min="9294" max="9294" width="11.5703125" style="181" customWidth="1"/>
    <col min="9295" max="9530" width="12.5703125" style="181"/>
    <col min="9531" max="9531" width="28.5703125" style="181" customWidth="1"/>
    <col min="9532" max="9532" width="5.28515625" style="181" customWidth="1"/>
    <col min="9533" max="9533" width="0.7109375" style="181" customWidth="1"/>
    <col min="9534" max="9534" width="12.28515625" style="181" bestFit="1" customWidth="1"/>
    <col min="9535" max="9535" width="0.7109375" style="181" customWidth="1"/>
    <col min="9536" max="9536" width="10.5703125" style="181" customWidth="1"/>
    <col min="9537" max="9537" width="0.7109375" style="181" customWidth="1"/>
    <col min="9538" max="9538" width="10.5703125" style="181" customWidth="1"/>
    <col min="9539" max="9539" width="0.7109375" style="181" customWidth="1"/>
    <col min="9540" max="9540" width="13.7109375" style="181" bestFit="1" customWidth="1"/>
    <col min="9541" max="9541" width="0.7109375" style="181" customWidth="1"/>
    <col min="9542" max="9542" width="14.5703125" style="181" bestFit="1" customWidth="1"/>
    <col min="9543" max="9543" width="0.7109375" style="181" customWidth="1"/>
    <col min="9544" max="9544" width="17.42578125" style="181" bestFit="1" customWidth="1"/>
    <col min="9545" max="9545" width="0.7109375" style="181" customWidth="1"/>
    <col min="9546" max="9546" width="19.42578125" style="181" bestFit="1" customWidth="1"/>
    <col min="9547" max="9547" width="1" style="181" customWidth="1"/>
    <col min="9548" max="9548" width="12.28515625" style="181" bestFit="1" customWidth="1"/>
    <col min="9549" max="9549" width="0.5703125" style="181" customWidth="1"/>
    <col min="9550" max="9550" width="11.5703125" style="181" customWidth="1"/>
    <col min="9551" max="9786" width="12.5703125" style="181"/>
    <col min="9787" max="9787" width="28.5703125" style="181" customWidth="1"/>
    <col min="9788" max="9788" width="5.28515625" style="181" customWidth="1"/>
    <col min="9789" max="9789" width="0.7109375" style="181" customWidth="1"/>
    <col min="9790" max="9790" width="12.28515625" style="181" bestFit="1" customWidth="1"/>
    <col min="9791" max="9791" width="0.7109375" style="181" customWidth="1"/>
    <col min="9792" max="9792" width="10.5703125" style="181" customWidth="1"/>
    <col min="9793" max="9793" width="0.7109375" style="181" customWidth="1"/>
    <col min="9794" max="9794" width="10.5703125" style="181" customWidth="1"/>
    <col min="9795" max="9795" width="0.7109375" style="181" customWidth="1"/>
    <col min="9796" max="9796" width="13.7109375" style="181" bestFit="1" customWidth="1"/>
    <col min="9797" max="9797" width="0.7109375" style="181" customWidth="1"/>
    <col min="9798" max="9798" width="14.5703125" style="181" bestFit="1" customWidth="1"/>
    <col min="9799" max="9799" width="0.7109375" style="181" customWidth="1"/>
    <col min="9800" max="9800" width="17.42578125" style="181" bestFit="1" customWidth="1"/>
    <col min="9801" max="9801" width="0.7109375" style="181" customWidth="1"/>
    <col min="9802" max="9802" width="19.42578125" style="181" bestFit="1" customWidth="1"/>
    <col min="9803" max="9803" width="1" style="181" customWidth="1"/>
    <col min="9804" max="9804" width="12.28515625" style="181" bestFit="1" customWidth="1"/>
    <col min="9805" max="9805" width="0.5703125" style="181" customWidth="1"/>
    <col min="9806" max="9806" width="11.5703125" style="181" customWidth="1"/>
    <col min="9807" max="10042" width="12.5703125" style="181"/>
    <col min="10043" max="10043" width="28.5703125" style="181" customWidth="1"/>
    <col min="10044" max="10044" width="5.28515625" style="181" customWidth="1"/>
    <col min="10045" max="10045" width="0.7109375" style="181" customWidth="1"/>
    <col min="10046" max="10046" width="12.28515625" style="181" bestFit="1" customWidth="1"/>
    <col min="10047" max="10047" width="0.7109375" style="181" customWidth="1"/>
    <col min="10048" max="10048" width="10.5703125" style="181" customWidth="1"/>
    <col min="10049" max="10049" width="0.7109375" style="181" customWidth="1"/>
    <col min="10050" max="10050" width="10.5703125" style="181" customWidth="1"/>
    <col min="10051" max="10051" width="0.7109375" style="181" customWidth="1"/>
    <col min="10052" max="10052" width="13.7109375" style="181" bestFit="1" customWidth="1"/>
    <col min="10053" max="10053" width="0.7109375" style="181" customWidth="1"/>
    <col min="10054" max="10054" width="14.5703125" style="181" bestFit="1" customWidth="1"/>
    <col min="10055" max="10055" width="0.7109375" style="181" customWidth="1"/>
    <col min="10056" max="10056" width="17.42578125" style="181" bestFit="1" customWidth="1"/>
    <col min="10057" max="10057" width="0.7109375" style="181" customWidth="1"/>
    <col min="10058" max="10058" width="19.42578125" style="181" bestFit="1" customWidth="1"/>
    <col min="10059" max="10059" width="1" style="181" customWidth="1"/>
    <col min="10060" max="10060" width="12.28515625" style="181" bestFit="1" customWidth="1"/>
    <col min="10061" max="10061" width="0.5703125" style="181" customWidth="1"/>
    <col min="10062" max="10062" width="11.5703125" style="181" customWidth="1"/>
    <col min="10063" max="10298" width="12.5703125" style="181"/>
    <col min="10299" max="10299" width="28.5703125" style="181" customWidth="1"/>
    <col min="10300" max="10300" width="5.28515625" style="181" customWidth="1"/>
    <col min="10301" max="10301" width="0.7109375" style="181" customWidth="1"/>
    <col min="10302" max="10302" width="12.28515625" style="181" bestFit="1" customWidth="1"/>
    <col min="10303" max="10303" width="0.7109375" style="181" customWidth="1"/>
    <col min="10304" max="10304" width="10.5703125" style="181" customWidth="1"/>
    <col min="10305" max="10305" width="0.7109375" style="181" customWidth="1"/>
    <col min="10306" max="10306" width="10.5703125" style="181" customWidth="1"/>
    <col min="10307" max="10307" width="0.7109375" style="181" customWidth="1"/>
    <col min="10308" max="10308" width="13.7109375" style="181" bestFit="1" customWidth="1"/>
    <col min="10309" max="10309" width="0.7109375" style="181" customWidth="1"/>
    <col min="10310" max="10310" width="14.5703125" style="181" bestFit="1" customWidth="1"/>
    <col min="10311" max="10311" width="0.7109375" style="181" customWidth="1"/>
    <col min="10312" max="10312" width="17.42578125" style="181" bestFit="1" customWidth="1"/>
    <col min="10313" max="10313" width="0.7109375" style="181" customWidth="1"/>
    <col min="10314" max="10314" width="19.42578125" style="181" bestFit="1" customWidth="1"/>
    <col min="10315" max="10315" width="1" style="181" customWidth="1"/>
    <col min="10316" max="10316" width="12.28515625" style="181" bestFit="1" customWidth="1"/>
    <col min="10317" max="10317" width="0.5703125" style="181" customWidth="1"/>
    <col min="10318" max="10318" width="11.5703125" style="181" customWidth="1"/>
    <col min="10319" max="10554" width="12.5703125" style="181"/>
    <col min="10555" max="10555" width="28.5703125" style="181" customWidth="1"/>
    <col min="10556" max="10556" width="5.28515625" style="181" customWidth="1"/>
    <col min="10557" max="10557" width="0.7109375" style="181" customWidth="1"/>
    <col min="10558" max="10558" width="12.28515625" style="181" bestFit="1" customWidth="1"/>
    <col min="10559" max="10559" width="0.7109375" style="181" customWidth="1"/>
    <col min="10560" max="10560" width="10.5703125" style="181" customWidth="1"/>
    <col min="10561" max="10561" width="0.7109375" style="181" customWidth="1"/>
    <col min="10562" max="10562" width="10.5703125" style="181" customWidth="1"/>
    <col min="10563" max="10563" width="0.7109375" style="181" customWidth="1"/>
    <col min="10564" max="10564" width="13.7109375" style="181" bestFit="1" customWidth="1"/>
    <col min="10565" max="10565" width="0.7109375" style="181" customWidth="1"/>
    <col min="10566" max="10566" width="14.5703125" style="181" bestFit="1" customWidth="1"/>
    <col min="10567" max="10567" width="0.7109375" style="181" customWidth="1"/>
    <col min="10568" max="10568" width="17.42578125" style="181" bestFit="1" customWidth="1"/>
    <col min="10569" max="10569" width="0.7109375" style="181" customWidth="1"/>
    <col min="10570" max="10570" width="19.42578125" style="181" bestFit="1" customWidth="1"/>
    <col min="10571" max="10571" width="1" style="181" customWidth="1"/>
    <col min="10572" max="10572" width="12.28515625" style="181" bestFit="1" customWidth="1"/>
    <col min="10573" max="10573" width="0.5703125" style="181" customWidth="1"/>
    <col min="10574" max="10574" width="11.5703125" style="181" customWidth="1"/>
    <col min="10575" max="10810" width="12.5703125" style="181"/>
    <col min="10811" max="10811" width="28.5703125" style="181" customWidth="1"/>
    <col min="10812" max="10812" width="5.28515625" style="181" customWidth="1"/>
    <col min="10813" max="10813" width="0.7109375" style="181" customWidth="1"/>
    <col min="10814" max="10814" width="12.28515625" style="181" bestFit="1" customWidth="1"/>
    <col min="10815" max="10815" width="0.7109375" style="181" customWidth="1"/>
    <col min="10816" max="10816" width="10.5703125" style="181" customWidth="1"/>
    <col min="10817" max="10817" width="0.7109375" style="181" customWidth="1"/>
    <col min="10818" max="10818" width="10.5703125" style="181" customWidth="1"/>
    <col min="10819" max="10819" width="0.7109375" style="181" customWidth="1"/>
    <col min="10820" max="10820" width="13.7109375" style="181" bestFit="1" customWidth="1"/>
    <col min="10821" max="10821" width="0.7109375" style="181" customWidth="1"/>
    <col min="10822" max="10822" width="14.5703125" style="181" bestFit="1" customWidth="1"/>
    <col min="10823" max="10823" width="0.7109375" style="181" customWidth="1"/>
    <col min="10824" max="10824" width="17.42578125" style="181" bestFit="1" customWidth="1"/>
    <col min="10825" max="10825" width="0.7109375" style="181" customWidth="1"/>
    <col min="10826" max="10826" width="19.42578125" style="181" bestFit="1" customWidth="1"/>
    <col min="10827" max="10827" width="1" style="181" customWidth="1"/>
    <col min="10828" max="10828" width="12.28515625" style="181" bestFit="1" customWidth="1"/>
    <col min="10829" max="10829" width="0.5703125" style="181" customWidth="1"/>
    <col min="10830" max="10830" width="11.5703125" style="181" customWidth="1"/>
    <col min="10831" max="11066" width="12.5703125" style="181"/>
    <col min="11067" max="11067" width="28.5703125" style="181" customWidth="1"/>
    <col min="11068" max="11068" width="5.28515625" style="181" customWidth="1"/>
    <col min="11069" max="11069" width="0.7109375" style="181" customWidth="1"/>
    <col min="11070" max="11070" width="12.28515625" style="181" bestFit="1" customWidth="1"/>
    <col min="11071" max="11071" width="0.7109375" style="181" customWidth="1"/>
    <col min="11072" max="11072" width="10.5703125" style="181" customWidth="1"/>
    <col min="11073" max="11073" width="0.7109375" style="181" customWidth="1"/>
    <col min="11074" max="11074" width="10.5703125" style="181" customWidth="1"/>
    <col min="11075" max="11075" width="0.7109375" style="181" customWidth="1"/>
    <col min="11076" max="11076" width="13.7109375" style="181" bestFit="1" customWidth="1"/>
    <col min="11077" max="11077" width="0.7109375" style="181" customWidth="1"/>
    <col min="11078" max="11078" width="14.5703125" style="181" bestFit="1" customWidth="1"/>
    <col min="11079" max="11079" width="0.7109375" style="181" customWidth="1"/>
    <col min="11080" max="11080" width="17.42578125" style="181" bestFit="1" customWidth="1"/>
    <col min="11081" max="11081" width="0.7109375" style="181" customWidth="1"/>
    <col min="11082" max="11082" width="19.42578125" style="181" bestFit="1" customWidth="1"/>
    <col min="11083" max="11083" width="1" style="181" customWidth="1"/>
    <col min="11084" max="11084" width="12.28515625" style="181" bestFit="1" customWidth="1"/>
    <col min="11085" max="11085" width="0.5703125" style="181" customWidth="1"/>
    <col min="11086" max="11086" width="11.5703125" style="181" customWidth="1"/>
    <col min="11087" max="11322" width="12.5703125" style="181"/>
    <col min="11323" max="11323" width="28.5703125" style="181" customWidth="1"/>
    <col min="11324" max="11324" width="5.28515625" style="181" customWidth="1"/>
    <col min="11325" max="11325" width="0.7109375" style="181" customWidth="1"/>
    <col min="11326" max="11326" width="12.28515625" style="181" bestFit="1" customWidth="1"/>
    <col min="11327" max="11327" width="0.7109375" style="181" customWidth="1"/>
    <col min="11328" max="11328" width="10.5703125" style="181" customWidth="1"/>
    <col min="11329" max="11329" width="0.7109375" style="181" customWidth="1"/>
    <col min="11330" max="11330" width="10.5703125" style="181" customWidth="1"/>
    <col min="11331" max="11331" width="0.7109375" style="181" customWidth="1"/>
    <col min="11332" max="11332" width="13.7109375" style="181" bestFit="1" customWidth="1"/>
    <col min="11333" max="11333" width="0.7109375" style="181" customWidth="1"/>
    <col min="11334" max="11334" width="14.5703125" style="181" bestFit="1" customWidth="1"/>
    <col min="11335" max="11335" width="0.7109375" style="181" customWidth="1"/>
    <col min="11336" max="11336" width="17.42578125" style="181" bestFit="1" customWidth="1"/>
    <col min="11337" max="11337" width="0.7109375" style="181" customWidth="1"/>
    <col min="11338" max="11338" width="19.42578125" style="181" bestFit="1" customWidth="1"/>
    <col min="11339" max="11339" width="1" style="181" customWidth="1"/>
    <col min="11340" max="11340" width="12.28515625" style="181" bestFit="1" customWidth="1"/>
    <col min="11341" max="11341" width="0.5703125" style="181" customWidth="1"/>
    <col min="11342" max="11342" width="11.5703125" style="181" customWidth="1"/>
    <col min="11343" max="11578" width="12.5703125" style="181"/>
    <col min="11579" max="11579" width="28.5703125" style="181" customWidth="1"/>
    <col min="11580" max="11580" width="5.28515625" style="181" customWidth="1"/>
    <col min="11581" max="11581" width="0.7109375" style="181" customWidth="1"/>
    <col min="11582" max="11582" width="12.28515625" style="181" bestFit="1" customWidth="1"/>
    <col min="11583" max="11583" width="0.7109375" style="181" customWidth="1"/>
    <col min="11584" max="11584" width="10.5703125" style="181" customWidth="1"/>
    <col min="11585" max="11585" width="0.7109375" style="181" customWidth="1"/>
    <col min="11586" max="11586" width="10.5703125" style="181" customWidth="1"/>
    <col min="11587" max="11587" width="0.7109375" style="181" customWidth="1"/>
    <col min="11588" max="11588" width="13.7109375" style="181" bestFit="1" customWidth="1"/>
    <col min="11589" max="11589" width="0.7109375" style="181" customWidth="1"/>
    <col min="11590" max="11590" width="14.5703125" style="181" bestFit="1" customWidth="1"/>
    <col min="11591" max="11591" width="0.7109375" style="181" customWidth="1"/>
    <col min="11592" max="11592" width="17.42578125" style="181" bestFit="1" customWidth="1"/>
    <col min="11593" max="11593" width="0.7109375" style="181" customWidth="1"/>
    <col min="11594" max="11594" width="19.42578125" style="181" bestFit="1" customWidth="1"/>
    <col min="11595" max="11595" width="1" style="181" customWidth="1"/>
    <col min="11596" max="11596" width="12.28515625" style="181" bestFit="1" customWidth="1"/>
    <col min="11597" max="11597" width="0.5703125" style="181" customWidth="1"/>
    <col min="11598" max="11598" width="11.5703125" style="181" customWidth="1"/>
    <col min="11599" max="11834" width="12.5703125" style="181"/>
    <col min="11835" max="11835" width="28.5703125" style="181" customWidth="1"/>
    <col min="11836" max="11836" width="5.28515625" style="181" customWidth="1"/>
    <col min="11837" max="11837" width="0.7109375" style="181" customWidth="1"/>
    <col min="11838" max="11838" width="12.28515625" style="181" bestFit="1" customWidth="1"/>
    <col min="11839" max="11839" width="0.7109375" style="181" customWidth="1"/>
    <col min="11840" max="11840" width="10.5703125" style="181" customWidth="1"/>
    <col min="11841" max="11841" width="0.7109375" style="181" customWidth="1"/>
    <col min="11842" max="11842" width="10.5703125" style="181" customWidth="1"/>
    <col min="11843" max="11843" width="0.7109375" style="181" customWidth="1"/>
    <col min="11844" max="11844" width="13.7109375" style="181" bestFit="1" customWidth="1"/>
    <col min="11845" max="11845" width="0.7109375" style="181" customWidth="1"/>
    <col min="11846" max="11846" width="14.5703125" style="181" bestFit="1" customWidth="1"/>
    <col min="11847" max="11847" width="0.7109375" style="181" customWidth="1"/>
    <col min="11848" max="11848" width="17.42578125" style="181" bestFit="1" customWidth="1"/>
    <col min="11849" max="11849" width="0.7109375" style="181" customWidth="1"/>
    <col min="11850" max="11850" width="19.42578125" style="181" bestFit="1" customWidth="1"/>
    <col min="11851" max="11851" width="1" style="181" customWidth="1"/>
    <col min="11852" max="11852" width="12.28515625" style="181" bestFit="1" customWidth="1"/>
    <col min="11853" max="11853" width="0.5703125" style="181" customWidth="1"/>
    <col min="11854" max="11854" width="11.5703125" style="181" customWidth="1"/>
    <col min="11855" max="12090" width="12.5703125" style="181"/>
    <col min="12091" max="12091" width="28.5703125" style="181" customWidth="1"/>
    <col min="12092" max="12092" width="5.28515625" style="181" customWidth="1"/>
    <col min="12093" max="12093" width="0.7109375" style="181" customWidth="1"/>
    <col min="12094" max="12094" width="12.28515625" style="181" bestFit="1" customWidth="1"/>
    <col min="12095" max="12095" width="0.7109375" style="181" customWidth="1"/>
    <col min="12096" max="12096" width="10.5703125" style="181" customWidth="1"/>
    <col min="12097" max="12097" width="0.7109375" style="181" customWidth="1"/>
    <col min="12098" max="12098" width="10.5703125" style="181" customWidth="1"/>
    <col min="12099" max="12099" width="0.7109375" style="181" customWidth="1"/>
    <col min="12100" max="12100" width="13.7109375" style="181" bestFit="1" customWidth="1"/>
    <col min="12101" max="12101" width="0.7109375" style="181" customWidth="1"/>
    <col min="12102" max="12102" width="14.5703125" style="181" bestFit="1" customWidth="1"/>
    <col min="12103" max="12103" width="0.7109375" style="181" customWidth="1"/>
    <col min="12104" max="12104" width="17.42578125" style="181" bestFit="1" customWidth="1"/>
    <col min="12105" max="12105" width="0.7109375" style="181" customWidth="1"/>
    <col min="12106" max="12106" width="19.42578125" style="181" bestFit="1" customWidth="1"/>
    <col min="12107" max="12107" width="1" style="181" customWidth="1"/>
    <col min="12108" max="12108" width="12.28515625" style="181" bestFit="1" customWidth="1"/>
    <col min="12109" max="12109" width="0.5703125" style="181" customWidth="1"/>
    <col min="12110" max="12110" width="11.5703125" style="181" customWidth="1"/>
    <col min="12111" max="12346" width="12.5703125" style="181"/>
    <col min="12347" max="12347" width="28.5703125" style="181" customWidth="1"/>
    <col min="12348" max="12348" width="5.28515625" style="181" customWidth="1"/>
    <col min="12349" max="12349" width="0.7109375" style="181" customWidth="1"/>
    <col min="12350" max="12350" width="12.28515625" style="181" bestFit="1" customWidth="1"/>
    <col min="12351" max="12351" width="0.7109375" style="181" customWidth="1"/>
    <col min="12352" max="12352" width="10.5703125" style="181" customWidth="1"/>
    <col min="12353" max="12353" width="0.7109375" style="181" customWidth="1"/>
    <col min="12354" max="12354" width="10.5703125" style="181" customWidth="1"/>
    <col min="12355" max="12355" width="0.7109375" style="181" customWidth="1"/>
    <col min="12356" max="12356" width="13.7109375" style="181" bestFit="1" customWidth="1"/>
    <col min="12357" max="12357" width="0.7109375" style="181" customWidth="1"/>
    <col min="12358" max="12358" width="14.5703125" style="181" bestFit="1" customWidth="1"/>
    <col min="12359" max="12359" width="0.7109375" style="181" customWidth="1"/>
    <col min="12360" max="12360" width="17.42578125" style="181" bestFit="1" customWidth="1"/>
    <col min="12361" max="12361" width="0.7109375" style="181" customWidth="1"/>
    <col min="12362" max="12362" width="19.42578125" style="181" bestFit="1" customWidth="1"/>
    <col min="12363" max="12363" width="1" style="181" customWidth="1"/>
    <col min="12364" max="12364" width="12.28515625" style="181" bestFit="1" customWidth="1"/>
    <col min="12365" max="12365" width="0.5703125" style="181" customWidth="1"/>
    <col min="12366" max="12366" width="11.5703125" style="181" customWidth="1"/>
    <col min="12367" max="12602" width="12.5703125" style="181"/>
    <col min="12603" max="12603" width="28.5703125" style="181" customWidth="1"/>
    <col min="12604" max="12604" width="5.28515625" style="181" customWidth="1"/>
    <col min="12605" max="12605" width="0.7109375" style="181" customWidth="1"/>
    <col min="12606" max="12606" width="12.28515625" style="181" bestFit="1" customWidth="1"/>
    <col min="12607" max="12607" width="0.7109375" style="181" customWidth="1"/>
    <col min="12608" max="12608" width="10.5703125" style="181" customWidth="1"/>
    <col min="12609" max="12609" width="0.7109375" style="181" customWidth="1"/>
    <col min="12610" max="12610" width="10.5703125" style="181" customWidth="1"/>
    <col min="12611" max="12611" width="0.7109375" style="181" customWidth="1"/>
    <col min="12612" max="12612" width="13.7109375" style="181" bestFit="1" customWidth="1"/>
    <col min="12613" max="12613" width="0.7109375" style="181" customWidth="1"/>
    <col min="12614" max="12614" width="14.5703125" style="181" bestFit="1" customWidth="1"/>
    <col min="12615" max="12615" width="0.7109375" style="181" customWidth="1"/>
    <col min="12616" max="12616" width="17.42578125" style="181" bestFit="1" customWidth="1"/>
    <col min="12617" max="12617" width="0.7109375" style="181" customWidth="1"/>
    <col min="12618" max="12618" width="19.42578125" style="181" bestFit="1" customWidth="1"/>
    <col min="12619" max="12619" width="1" style="181" customWidth="1"/>
    <col min="12620" max="12620" width="12.28515625" style="181" bestFit="1" customWidth="1"/>
    <col min="12621" max="12621" width="0.5703125" style="181" customWidth="1"/>
    <col min="12622" max="12622" width="11.5703125" style="181" customWidth="1"/>
    <col min="12623" max="12858" width="12.5703125" style="181"/>
    <col min="12859" max="12859" width="28.5703125" style="181" customWidth="1"/>
    <col min="12860" max="12860" width="5.28515625" style="181" customWidth="1"/>
    <col min="12861" max="12861" width="0.7109375" style="181" customWidth="1"/>
    <col min="12862" max="12862" width="12.28515625" style="181" bestFit="1" customWidth="1"/>
    <col min="12863" max="12863" width="0.7109375" style="181" customWidth="1"/>
    <col min="12864" max="12864" width="10.5703125" style="181" customWidth="1"/>
    <col min="12865" max="12865" width="0.7109375" style="181" customWidth="1"/>
    <col min="12866" max="12866" width="10.5703125" style="181" customWidth="1"/>
    <col min="12867" max="12867" width="0.7109375" style="181" customWidth="1"/>
    <col min="12868" max="12868" width="13.7109375" style="181" bestFit="1" customWidth="1"/>
    <col min="12869" max="12869" width="0.7109375" style="181" customWidth="1"/>
    <col min="12870" max="12870" width="14.5703125" style="181" bestFit="1" customWidth="1"/>
    <col min="12871" max="12871" width="0.7109375" style="181" customWidth="1"/>
    <col min="12872" max="12872" width="17.42578125" style="181" bestFit="1" customWidth="1"/>
    <col min="12873" max="12873" width="0.7109375" style="181" customWidth="1"/>
    <col min="12874" max="12874" width="19.42578125" style="181" bestFit="1" customWidth="1"/>
    <col min="12875" max="12875" width="1" style="181" customWidth="1"/>
    <col min="12876" max="12876" width="12.28515625" style="181" bestFit="1" customWidth="1"/>
    <col min="12877" max="12877" width="0.5703125" style="181" customWidth="1"/>
    <col min="12878" max="12878" width="11.5703125" style="181" customWidth="1"/>
    <col min="12879" max="13114" width="12.5703125" style="181"/>
    <col min="13115" max="13115" width="28.5703125" style="181" customWidth="1"/>
    <col min="13116" max="13116" width="5.28515625" style="181" customWidth="1"/>
    <col min="13117" max="13117" width="0.7109375" style="181" customWidth="1"/>
    <col min="13118" max="13118" width="12.28515625" style="181" bestFit="1" customWidth="1"/>
    <col min="13119" max="13119" width="0.7109375" style="181" customWidth="1"/>
    <col min="13120" max="13120" width="10.5703125" style="181" customWidth="1"/>
    <col min="13121" max="13121" width="0.7109375" style="181" customWidth="1"/>
    <col min="13122" max="13122" width="10.5703125" style="181" customWidth="1"/>
    <col min="13123" max="13123" width="0.7109375" style="181" customWidth="1"/>
    <col min="13124" max="13124" width="13.7109375" style="181" bestFit="1" customWidth="1"/>
    <col min="13125" max="13125" width="0.7109375" style="181" customWidth="1"/>
    <col min="13126" max="13126" width="14.5703125" style="181" bestFit="1" customWidth="1"/>
    <col min="13127" max="13127" width="0.7109375" style="181" customWidth="1"/>
    <col min="13128" max="13128" width="17.42578125" style="181" bestFit="1" customWidth="1"/>
    <col min="13129" max="13129" width="0.7109375" style="181" customWidth="1"/>
    <col min="13130" max="13130" width="19.42578125" style="181" bestFit="1" customWidth="1"/>
    <col min="13131" max="13131" width="1" style="181" customWidth="1"/>
    <col min="13132" max="13132" width="12.28515625" style="181" bestFit="1" customWidth="1"/>
    <col min="13133" max="13133" width="0.5703125" style="181" customWidth="1"/>
    <col min="13134" max="13134" width="11.5703125" style="181" customWidth="1"/>
    <col min="13135" max="13370" width="12.5703125" style="181"/>
    <col min="13371" max="13371" width="28.5703125" style="181" customWidth="1"/>
    <col min="13372" max="13372" width="5.28515625" style="181" customWidth="1"/>
    <col min="13373" max="13373" width="0.7109375" style="181" customWidth="1"/>
    <col min="13374" max="13374" width="12.28515625" style="181" bestFit="1" customWidth="1"/>
    <col min="13375" max="13375" width="0.7109375" style="181" customWidth="1"/>
    <col min="13376" max="13376" width="10.5703125" style="181" customWidth="1"/>
    <col min="13377" max="13377" width="0.7109375" style="181" customWidth="1"/>
    <col min="13378" max="13378" width="10.5703125" style="181" customWidth="1"/>
    <col min="13379" max="13379" width="0.7109375" style="181" customWidth="1"/>
    <col min="13380" max="13380" width="13.7109375" style="181" bestFit="1" customWidth="1"/>
    <col min="13381" max="13381" width="0.7109375" style="181" customWidth="1"/>
    <col min="13382" max="13382" width="14.5703125" style="181" bestFit="1" customWidth="1"/>
    <col min="13383" max="13383" width="0.7109375" style="181" customWidth="1"/>
    <col min="13384" max="13384" width="17.42578125" style="181" bestFit="1" customWidth="1"/>
    <col min="13385" max="13385" width="0.7109375" style="181" customWidth="1"/>
    <col min="13386" max="13386" width="19.42578125" style="181" bestFit="1" customWidth="1"/>
    <col min="13387" max="13387" width="1" style="181" customWidth="1"/>
    <col min="13388" max="13388" width="12.28515625" style="181" bestFit="1" customWidth="1"/>
    <col min="13389" max="13389" width="0.5703125" style="181" customWidth="1"/>
    <col min="13390" max="13390" width="11.5703125" style="181" customWidth="1"/>
    <col min="13391" max="13626" width="12.5703125" style="181"/>
    <col min="13627" max="13627" width="28.5703125" style="181" customWidth="1"/>
    <col min="13628" max="13628" width="5.28515625" style="181" customWidth="1"/>
    <col min="13629" max="13629" width="0.7109375" style="181" customWidth="1"/>
    <col min="13630" max="13630" width="12.28515625" style="181" bestFit="1" customWidth="1"/>
    <col min="13631" max="13631" width="0.7109375" style="181" customWidth="1"/>
    <col min="13632" max="13632" width="10.5703125" style="181" customWidth="1"/>
    <col min="13633" max="13633" width="0.7109375" style="181" customWidth="1"/>
    <col min="13634" max="13634" width="10.5703125" style="181" customWidth="1"/>
    <col min="13635" max="13635" width="0.7109375" style="181" customWidth="1"/>
    <col min="13636" max="13636" width="13.7109375" style="181" bestFit="1" customWidth="1"/>
    <col min="13637" max="13637" width="0.7109375" style="181" customWidth="1"/>
    <col min="13638" max="13638" width="14.5703125" style="181" bestFit="1" customWidth="1"/>
    <col min="13639" max="13639" width="0.7109375" style="181" customWidth="1"/>
    <col min="13640" max="13640" width="17.42578125" style="181" bestFit="1" customWidth="1"/>
    <col min="13641" max="13641" width="0.7109375" style="181" customWidth="1"/>
    <col min="13642" max="13642" width="19.42578125" style="181" bestFit="1" customWidth="1"/>
    <col min="13643" max="13643" width="1" style="181" customWidth="1"/>
    <col min="13644" max="13644" width="12.28515625" style="181" bestFit="1" customWidth="1"/>
    <col min="13645" max="13645" width="0.5703125" style="181" customWidth="1"/>
    <col min="13646" max="13646" width="11.5703125" style="181" customWidth="1"/>
    <col min="13647" max="13882" width="12.5703125" style="181"/>
    <col min="13883" max="13883" width="28.5703125" style="181" customWidth="1"/>
    <col min="13884" max="13884" width="5.28515625" style="181" customWidth="1"/>
    <col min="13885" max="13885" width="0.7109375" style="181" customWidth="1"/>
    <col min="13886" max="13886" width="12.28515625" style="181" bestFit="1" customWidth="1"/>
    <col min="13887" max="13887" width="0.7109375" style="181" customWidth="1"/>
    <col min="13888" max="13888" width="10.5703125" style="181" customWidth="1"/>
    <col min="13889" max="13889" width="0.7109375" style="181" customWidth="1"/>
    <col min="13890" max="13890" width="10.5703125" style="181" customWidth="1"/>
    <col min="13891" max="13891" width="0.7109375" style="181" customWidth="1"/>
    <col min="13892" max="13892" width="13.7109375" style="181" bestFit="1" customWidth="1"/>
    <col min="13893" max="13893" width="0.7109375" style="181" customWidth="1"/>
    <col min="13894" max="13894" width="14.5703125" style="181" bestFit="1" customWidth="1"/>
    <col min="13895" max="13895" width="0.7109375" style="181" customWidth="1"/>
    <col min="13896" max="13896" width="17.42578125" style="181" bestFit="1" customWidth="1"/>
    <col min="13897" max="13897" width="0.7109375" style="181" customWidth="1"/>
    <col min="13898" max="13898" width="19.42578125" style="181" bestFit="1" customWidth="1"/>
    <col min="13899" max="13899" width="1" style="181" customWidth="1"/>
    <col min="13900" max="13900" width="12.28515625" style="181" bestFit="1" customWidth="1"/>
    <col min="13901" max="13901" width="0.5703125" style="181" customWidth="1"/>
    <col min="13902" max="13902" width="11.5703125" style="181" customWidth="1"/>
    <col min="13903" max="14138" width="12.5703125" style="181"/>
    <col min="14139" max="14139" width="28.5703125" style="181" customWidth="1"/>
    <col min="14140" max="14140" width="5.28515625" style="181" customWidth="1"/>
    <col min="14141" max="14141" width="0.7109375" style="181" customWidth="1"/>
    <col min="14142" max="14142" width="12.28515625" style="181" bestFit="1" customWidth="1"/>
    <col min="14143" max="14143" width="0.7109375" style="181" customWidth="1"/>
    <col min="14144" max="14144" width="10.5703125" style="181" customWidth="1"/>
    <col min="14145" max="14145" width="0.7109375" style="181" customWidth="1"/>
    <col min="14146" max="14146" width="10.5703125" style="181" customWidth="1"/>
    <col min="14147" max="14147" width="0.7109375" style="181" customWidth="1"/>
    <col min="14148" max="14148" width="13.7109375" style="181" bestFit="1" customWidth="1"/>
    <col min="14149" max="14149" width="0.7109375" style="181" customWidth="1"/>
    <col min="14150" max="14150" width="14.5703125" style="181" bestFit="1" customWidth="1"/>
    <col min="14151" max="14151" width="0.7109375" style="181" customWidth="1"/>
    <col min="14152" max="14152" width="17.42578125" style="181" bestFit="1" customWidth="1"/>
    <col min="14153" max="14153" width="0.7109375" style="181" customWidth="1"/>
    <col min="14154" max="14154" width="19.42578125" style="181" bestFit="1" customWidth="1"/>
    <col min="14155" max="14155" width="1" style="181" customWidth="1"/>
    <col min="14156" max="14156" width="12.28515625" style="181" bestFit="1" customWidth="1"/>
    <col min="14157" max="14157" width="0.5703125" style="181" customWidth="1"/>
    <col min="14158" max="14158" width="11.5703125" style="181" customWidth="1"/>
    <col min="14159" max="14394" width="12.5703125" style="181"/>
    <col min="14395" max="14395" width="28.5703125" style="181" customWidth="1"/>
    <col min="14396" max="14396" width="5.28515625" style="181" customWidth="1"/>
    <col min="14397" max="14397" width="0.7109375" style="181" customWidth="1"/>
    <col min="14398" max="14398" width="12.28515625" style="181" bestFit="1" customWidth="1"/>
    <col min="14399" max="14399" width="0.7109375" style="181" customWidth="1"/>
    <col min="14400" max="14400" width="10.5703125" style="181" customWidth="1"/>
    <col min="14401" max="14401" width="0.7109375" style="181" customWidth="1"/>
    <col min="14402" max="14402" width="10.5703125" style="181" customWidth="1"/>
    <col min="14403" max="14403" width="0.7109375" style="181" customWidth="1"/>
    <col min="14404" max="14404" width="13.7109375" style="181" bestFit="1" customWidth="1"/>
    <col min="14405" max="14405" width="0.7109375" style="181" customWidth="1"/>
    <col min="14406" max="14406" width="14.5703125" style="181" bestFit="1" customWidth="1"/>
    <col min="14407" max="14407" width="0.7109375" style="181" customWidth="1"/>
    <col min="14408" max="14408" width="17.42578125" style="181" bestFit="1" customWidth="1"/>
    <col min="14409" max="14409" width="0.7109375" style="181" customWidth="1"/>
    <col min="14410" max="14410" width="19.42578125" style="181" bestFit="1" customWidth="1"/>
    <col min="14411" max="14411" width="1" style="181" customWidth="1"/>
    <col min="14412" max="14412" width="12.28515625" style="181" bestFit="1" customWidth="1"/>
    <col min="14413" max="14413" width="0.5703125" style="181" customWidth="1"/>
    <col min="14414" max="14414" width="11.5703125" style="181" customWidth="1"/>
    <col min="14415" max="14650" width="12.5703125" style="181"/>
    <col min="14651" max="14651" width="28.5703125" style="181" customWidth="1"/>
    <col min="14652" max="14652" width="5.28515625" style="181" customWidth="1"/>
    <col min="14653" max="14653" width="0.7109375" style="181" customWidth="1"/>
    <col min="14654" max="14654" width="12.28515625" style="181" bestFit="1" customWidth="1"/>
    <col min="14655" max="14655" width="0.7109375" style="181" customWidth="1"/>
    <col min="14656" max="14656" width="10.5703125" style="181" customWidth="1"/>
    <col min="14657" max="14657" width="0.7109375" style="181" customWidth="1"/>
    <col min="14658" max="14658" width="10.5703125" style="181" customWidth="1"/>
    <col min="14659" max="14659" width="0.7109375" style="181" customWidth="1"/>
    <col min="14660" max="14660" width="13.7109375" style="181" bestFit="1" customWidth="1"/>
    <col min="14661" max="14661" width="0.7109375" style="181" customWidth="1"/>
    <col min="14662" max="14662" width="14.5703125" style="181" bestFit="1" customWidth="1"/>
    <col min="14663" max="14663" width="0.7109375" style="181" customWidth="1"/>
    <col min="14664" max="14664" width="17.42578125" style="181" bestFit="1" customWidth="1"/>
    <col min="14665" max="14665" width="0.7109375" style="181" customWidth="1"/>
    <col min="14666" max="14666" width="19.42578125" style="181" bestFit="1" customWidth="1"/>
    <col min="14667" max="14667" width="1" style="181" customWidth="1"/>
    <col min="14668" max="14668" width="12.28515625" style="181" bestFit="1" customWidth="1"/>
    <col min="14669" max="14669" width="0.5703125" style="181" customWidth="1"/>
    <col min="14670" max="14670" width="11.5703125" style="181" customWidth="1"/>
    <col min="14671" max="14906" width="12.5703125" style="181"/>
    <col min="14907" max="14907" width="28.5703125" style="181" customWidth="1"/>
    <col min="14908" max="14908" width="5.28515625" style="181" customWidth="1"/>
    <col min="14909" max="14909" width="0.7109375" style="181" customWidth="1"/>
    <col min="14910" max="14910" width="12.28515625" style="181" bestFit="1" customWidth="1"/>
    <col min="14911" max="14911" width="0.7109375" style="181" customWidth="1"/>
    <col min="14912" max="14912" width="10.5703125" style="181" customWidth="1"/>
    <col min="14913" max="14913" width="0.7109375" style="181" customWidth="1"/>
    <col min="14914" max="14914" width="10.5703125" style="181" customWidth="1"/>
    <col min="14915" max="14915" width="0.7109375" style="181" customWidth="1"/>
    <col min="14916" max="14916" width="13.7109375" style="181" bestFit="1" customWidth="1"/>
    <col min="14917" max="14917" width="0.7109375" style="181" customWidth="1"/>
    <col min="14918" max="14918" width="14.5703125" style="181" bestFit="1" customWidth="1"/>
    <col min="14919" max="14919" width="0.7109375" style="181" customWidth="1"/>
    <col min="14920" max="14920" width="17.42578125" style="181" bestFit="1" customWidth="1"/>
    <col min="14921" max="14921" width="0.7109375" style="181" customWidth="1"/>
    <col min="14922" max="14922" width="19.42578125" style="181" bestFit="1" customWidth="1"/>
    <col min="14923" max="14923" width="1" style="181" customWidth="1"/>
    <col min="14924" max="14924" width="12.28515625" style="181" bestFit="1" customWidth="1"/>
    <col min="14925" max="14925" width="0.5703125" style="181" customWidth="1"/>
    <col min="14926" max="14926" width="11.5703125" style="181" customWidth="1"/>
    <col min="14927" max="15162" width="12.5703125" style="181"/>
    <col min="15163" max="15163" width="28.5703125" style="181" customWidth="1"/>
    <col min="15164" max="15164" width="5.28515625" style="181" customWidth="1"/>
    <col min="15165" max="15165" width="0.7109375" style="181" customWidth="1"/>
    <col min="15166" max="15166" width="12.28515625" style="181" bestFit="1" customWidth="1"/>
    <col min="15167" max="15167" width="0.7109375" style="181" customWidth="1"/>
    <col min="15168" max="15168" width="10.5703125" style="181" customWidth="1"/>
    <col min="15169" max="15169" width="0.7109375" style="181" customWidth="1"/>
    <col min="15170" max="15170" width="10.5703125" style="181" customWidth="1"/>
    <col min="15171" max="15171" width="0.7109375" style="181" customWidth="1"/>
    <col min="15172" max="15172" width="13.7109375" style="181" bestFit="1" customWidth="1"/>
    <col min="15173" max="15173" width="0.7109375" style="181" customWidth="1"/>
    <col min="15174" max="15174" width="14.5703125" style="181" bestFit="1" customWidth="1"/>
    <col min="15175" max="15175" width="0.7109375" style="181" customWidth="1"/>
    <col min="15176" max="15176" width="17.42578125" style="181" bestFit="1" customWidth="1"/>
    <col min="15177" max="15177" width="0.7109375" style="181" customWidth="1"/>
    <col min="15178" max="15178" width="19.42578125" style="181" bestFit="1" customWidth="1"/>
    <col min="15179" max="15179" width="1" style="181" customWidth="1"/>
    <col min="15180" max="15180" width="12.28515625" style="181" bestFit="1" customWidth="1"/>
    <col min="15181" max="15181" width="0.5703125" style="181" customWidth="1"/>
    <col min="15182" max="15182" width="11.5703125" style="181" customWidth="1"/>
    <col min="15183" max="15418" width="12.5703125" style="181"/>
    <col min="15419" max="15419" width="28.5703125" style="181" customWidth="1"/>
    <col min="15420" max="15420" width="5.28515625" style="181" customWidth="1"/>
    <col min="15421" max="15421" width="0.7109375" style="181" customWidth="1"/>
    <col min="15422" max="15422" width="12.28515625" style="181" bestFit="1" customWidth="1"/>
    <col min="15423" max="15423" width="0.7109375" style="181" customWidth="1"/>
    <col min="15424" max="15424" width="10.5703125" style="181" customWidth="1"/>
    <col min="15425" max="15425" width="0.7109375" style="181" customWidth="1"/>
    <col min="15426" max="15426" width="10.5703125" style="181" customWidth="1"/>
    <col min="15427" max="15427" width="0.7109375" style="181" customWidth="1"/>
    <col min="15428" max="15428" width="13.7109375" style="181" bestFit="1" customWidth="1"/>
    <col min="15429" max="15429" width="0.7109375" style="181" customWidth="1"/>
    <col min="15430" max="15430" width="14.5703125" style="181" bestFit="1" customWidth="1"/>
    <col min="15431" max="15431" width="0.7109375" style="181" customWidth="1"/>
    <col min="15432" max="15432" width="17.42578125" style="181" bestFit="1" customWidth="1"/>
    <col min="15433" max="15433" width="0.7109375" style="181" customWidth="1"/>
    <col min="15434" max="15434" width="19.42578125" style="181" bestFit="1" customWidth="1"/>
    <col min="15435" max="15435" width="1" style="181" customWidth="1"/>
    <col min="15436" max="15436" width="12.28515625" style="181" bestFit="1" customWidth="1"/>
    <col min="15437" max="15437" width="0.5703125" style="181" customWidth="1"/>
    <col min="15438" max="15438" width="11.5703125" style="181" customWidth="1"/>
    <col min="15439" max="15674" width="12.5703125" style="181"/>
    <col min="15675" max="15675" width="28.5703125" style="181" customWidth="1"/>
    <col min="15676" max="15676" width="5.28515625" style="181" customWidth="1"/>
    <col min="15677" max="15677" width="0.7109375" style="181" customWidth="1"/>
    <col min="15678" max="15678" width="12.28515625" style="181" bestFit="1" customWidth="1"/>
    <col min="15679" max="15679" width="0.7109375" style="181" customWidth="1"/>
    <col min="15680" max="15680" width="10.5703125" style="181" customWidth="1"/>
    <col min="15681" max="15681" width="0.7109375" style="181" customWidth="1"/>
    <col min="15682" max="15682" width="10.5703125" style="181" customWidth="1"/>
    <col min="15683" max="15683" width="0.7109375" style="181" customWidth="1"/>
    <col min="15684" max="15684" width="13.7109375" style="181" bestFit="1" customWidth="1"/>
    <col min="15685" max="15685" width="0.7109375" style="181" customWidth="1"/>
    <col min="15686" max="15686" width="14.5703125" style="181" bestFit="1" customWidth="1"/>
    <col min="15687" max="15687" width="0.7109375" style="181" customWidth="1"/>
    <col min="15688" max="15688" width="17.42578125" style="181" bestFit="1" customWidth="1"/>
    <col min="15689" max="15689" width="0.7109375" style="181" customWidth="1"/>
    <col min="15690" max="15690" width="19.42578125" style="181" bestFit="1" customWidth="1"/>
    <col min="15691" max="15691" width="1" style="181" customWidth="1"/>
    <col min="15692" max="15692" width="12.28515625" style="181" bestFit="1" customWidth="1"/>
    <col min="15693" max="15693" width="0.5703125" style="181" customWidth="1"/>
    <col min="15694" max="15694" width="11.5703125" style="181" customWidth="1"/>
    <col min="15695" max="15930" width="12.5703125" style="181"/>
    <col min="15931" max="15931" width="28.5703125" style="181" customWidth="1"/>
    <col min="15932" max="15932" width="5.28515625" style="181" customWidth="1"/>
    <col min="15933" max="15933" width="0.7109375" style="181" customWidth="1"/>
    <col min="15934" max="15934" width="12.28515625" style="181" bestFit="1" customWidth="1"/>
    <col min="15935" max="15935" width="0.7109375" style="181" customWidth="1"/>
    <col min="15936" max="15936" width="10.5703125" style="181" customWidth="1"/>
    <col min="15937" max="15937" width="0.7109375" style="181" customWidth="1"/>
    <col min="15938" max="15938" width="10.5703125" style="181" customWidth="1"/>
    <col min="15939" max="15939" width="0.7109375" style="181" customWidth="1"/>
    <col min="15940" max="15940" width="13.7109375" style="181" bestFit="1" customWidth="1"/>
    <col min="15941" max="15941" width="0.7109375" style="181" customWidth="1"/>
    <col min="15942" max="15942" width="14.5703125" style="181" bestFit="1" customWidth="1"/>
    <col min="15943" max="15943" width="0.7109375" style="181" customWidth="1"/>
    <col min="15944" max="15944" width="17.42578125" style="181" bestFit="1" customWidth="1"/>
    <col min="15945" max="15945" width="0.7109375" style="181" customWidth="1"/>
    <col min="15946" max="15946" width="19.42578125" style="181" bestFit="1" customWidth="1"/>
    <col min="15947" max="15947" width="1" style="181" customWidth="1"/>
    <col min="15948" max="15948" width="12.28515625" style="181" bestFit="1" customWidth="1"/>
    <col min="15949" max="15949" width="0.5703125" style="181" customWidth="1"/>
    <col min="15950" max="15950" width="11.5703125" style="181" customWidth="1"/>
    <col min="15951" max="16384" width="12.5703125" style="181"/>
  </cols>
  <sheetData>
    <row r="1" spans="1:20" s="66" customFormat="1" ht="16.5" customHeight="1">
      <c r="A1" s="123" t="s">
        <v>0</v>
      </c>
      <c r="B1" s="123"/>
      <c r="C1" s="123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1"/>
      <c r="R1" s="171"/>
      <c r="S1" s="171"/>
      <c r="T1" s="171"/>
    </row>
    <row r="2" spans="1:20" ht="16.5" customHeight="1">
      <c r="A2" s="123" t="s">
        <v>137</v>
      </c>
      <c r="B2" s="123"/>
      <c r="C2" s="123"/>
    </row>
    <row r="3" spans="1:20" ht="16.5" customHeight="1">
      <c r="A3" s="124" t="str">
        <f>+'Capital 9'!A3</f>
        <v>For the six-month period ended 31 March 2026</v>
      </c>
      <c r="B3" s="124"/>
      <c r="C3" s="12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3"/>
      <c r="R3" s="193"/>
      <c r="S3" s="193"/>
      <c r="T3" s="193"/>
    </row>
    <row r="4" spans="1:20" ht="13.15" customHeight="1"/>
    <row r="5" spans="1:20" ht="13.15" customHeight="1"/>
    <row r="6" spans="1:20" ht="15" customHeight="1">
      <c r="D6" s="205" t="s">
        <v>138</v>
      </c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</row>
    <row r="7" spans="1:20" ht="15" customHeight="1">
      <c r="D7" s="183"/>
      <c r="E7" s="183"/>
      <c r="F7" s="183"/>
      <c r="G7" s="183"/>
      <c r="H7" s="183"/>
      <c r="I7" s="183"/>
      <c r="J7" s="183"/>
      <c r="L7" s="206" t="s">
        <v>64</v>
      </c>
      <c r="M7" s="206"/>
      <c r="N7" s="206"/>
      <c r="O7" s="206"/>
      <c r="P7" s="206"/>
      <c r="Q7" s="206"/>
      <c r="R7" s="206"/>
    </row>
    <row r="8" spans="1:20" ht="15" customHeight="1">
      <c r="D8" s="205" t="s">
        <v>102</v>
      </c>
      <c r="E8" s="205"/>
      <c r="F8" s="205"/>
      <c r="G8" s="183"/>
      <c r="H8" s="205" t="s">
        <v>61</v>
      </c>
      <c r="I8" s="205"/>
      <c r="J8" s="205"/>
      <c r="L8" s="206" t="s">
        <v>103</v>
      </c>
      <c r="M8" s="206"/>
      <c r="N8" s="206"/>
      <c r="O8" s="206"/>
      <c r="P8" s="206"/>
    </row>
    <row r="9" spans="1:20" ht="15" customHeight="1">
      <c r="D9" s="183"/>
      <c r="E9" s="183"/>
      <c r="F9" s="183"/>
      <c r="G9" s="183"/>
      <c r="H9" s="183"/>
      <c r="I9" s="183"/>
      <c r="J9" s="183"/>
      <c r="K9" s="183"/>
      <c r="L9" s="172" t="s">
        <v>104</v>
      </c>
      <c r="M9" s="183"/>
      <c r="N9" s="172" t="s">
        <v>104</v>
      </c>
      <c r="O9" s="183"/>
      <c r="P9" s="183"/>
    </row>
    <row r="10" spans="1:20" ht="15" customHeight="1">
      <c r="D10" s="183"/>
      <c r="E10" s="183"/>
      <c r="F10" s="183"/>
      <c r="G10" s="183"/>
      <c r="H10" s="183"/>
      <c r="I10" s="183"/>
      <c r="J10" s="183"/>
      <c r="K10" s="183"/>
      <c r="L10" s="172" t="s">
        <v>105</v>
      </c>
      <c r="M10" s="183"/>
      <c r="N10" s="172" t="s">
        <v>106</v>
      </c>
      <c r="O10" s="183"/>
      <c r="P10" s="183"/>
    </row>
    <row r="11" spans="1:20" ht="15" customHeight="1">
      <c r="D11" s="183"/>
      <c r="E11" s="183"/>
      <c r="F11" s="183"/>
      <c r="G11" s="183"/>
      <c r="H11" s="183"/>
      <c r="I11" s="183"/>
      <c r="J11" s="183"/>
      <c r="K11" s="183"/>
      <c r="L11" s="172" t="s">
        <v>107</v>
      </c>
      <c r="M11" s="183"/>
      <c r="N11" s="172" t="s">
        <v>107</v>
      </c>
      <c r="O11" s="183"/>
      <c r="P11" s="183"/>
    </row>
    <row r="12" spans="1:20" ht="15" customHeight="1">
      <c r="D12" s="172" t="s">
        <v>108</v>
      </c>
      <c r="E12" s="172"/>
      <c r="F12" s="172"/>
      <c r="G12" s="172"/>
      <c r="H12" s="172"/>
      <c r="I12" s="172"/>
      <c r="J12" s="172" t="s">
        <v>109</v>
      </c>
      <c r="K12" s="172"/>
      <c r="L12" s="172" t="s">
        <v>110</v>
      </c>
      <c r="M12" s="172"/>
      <c r="N12" s="172" t="s">
        <v>110</v>
      </c>
      <c r="O12" s="172"/>
      <c r="P12" s="172" t="s">
        <v>111</v>
      </c>
      <c r="Q12" s="172"/>
      <c r="R12" s="172" t="s">
        <v>112</v>
      </c>
      <c r="S12" s="172"/>
      <c r="T12" s="172"/>
    </row>
    <row r="13" spans="1:20" ht="15" customHeight="1">
      <c r="D13" s="172" t="s">
        <v>113</v>
      </c>
      <c r="E13" s="172"/>
      <c r="F13" s="172" t="s">
        <v>114</v>
      </c>
      <c r="G13" s="172"/>
      <c r="H13" s="172" t="s">
        <v>115</v>
      </c>
      <c r="I13" s="172"/>
      <c r="J13" s="172" t="s">
        <v>116</v>
      </c>
      <c r="K13" s="172"/>
      <c r="L13" s="125" t="s">
        <v>117</v>
      </c>
      <c r="M13" s="172"/>
      <c r="N13" s="125" t="s">
        <v>117</v>
      </c>
      <c r="O13" s="172"/>
      <c r="P13" s="172" t="s">
        <v>118</v>
      </c>
      <c r="Q13" s="172"/>
      <c r="R13" s="172" t="s">
        <v>119</v>
      </c>
      <c r="S13" s="172"/>
      <c r="T13" s="172"/>
    </row>
    <row r="14" spans="1:20" ht="15" customHeight="1">
      <c r="D14" s="172" t="s">
        <v>122</v>
      </c>
      <c r="E14" s="172"/>
      <c r="F14" s="172" t="s">
        <v>123</v>
      </c>
      <c r="G14" s="172"/>
      <c r="H14" s="184" t="s">
        <v>124</v>
      </c>
      <c r="I14" s="172"/>
      <c r="J14" s="172" t="s">
        <v>125</v>
      </c>
      <c r="K14" s="172"/>
      <c r="L14" s="172" t="s">
        <v>126</v>
      </c>
      <c r="M14" s="172"/>
      <c r="N14" s="172" t="s">
        <v>126</v>
      </c>
      <c r="O14" s="172"/>
      <c r="P14" s="172" t="s">
        <v>127</v>
      </c>
      <c r="Q14" s="172"/>
      <c r="R14" s="172" t="s">
        <v>128</v>
      </c>
      <c r="S14" s="172"/>
      <c r="T14" s="172" t="s">
        <v>68</v>
      </c>
    </row>
    <row r="15" spans="1:20" ht="15" customHeight="1">
      <c r="B15" s="185" t="s">
        <v>71</v>
      </c>
      <c r="D15" s="126" t="s">
        <v>10</v>
      </c>
      <c r="E15" s="172"/>
      <c r="F15" s="126" t="s">
        <v>10</v>
      </c>
      <c r="G15" s="172"/>
      <c r="H15" s="126" t="s">
        <v>10</v>
      </c>
      <c r="I15" s="184"/>
      <c r="J15" s="126" t="s">
        <v>10</v>
      </c>
      <c r="K15" s="125"/>
      <c r="L15" s="126" t="s">
        <v>10</v>
      </c>
      <c r="M15" s="184"/>
      <c r="N15" s="126" t="s">
        <v>10</v>
      </c>
      <c r="O15" s="184"/>
      <c r="P15" s="126" t="s">
        <v>10</v>
      </c>
      <c r="Q15" s="184"/>
      <c r="R15" s="126" t="s">
        <v>10</v>
      </c>
      <c r="S15" s="184"/>
      <c r="T15" s="126" t="s">
        <v>10</v>
      </c>
    </row>
    <row r="16" spans="1:20" ht="4.1500000000000004" customHeight="1">
      <c r="A16" s="186"/>
      <c r="B16" s="186"/>
      <c r="C16" s="186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</row>
    <row r="17" spans="1:20" ht="15" customHeight="1">
      <c r="A17" s="186" t="s">
        <v>132</v>
      </c>
      <c r="B17" s="186"/>
      <c r="C17" s="186"/>
      <c r="Q17" s="179"/>
      <c r="R17" s="179"/>
      <c r="S17" s="179"/>
      <c r="T17" s="179"/>
    </row>
    <row r="18" spans="1:20" ht="15" customHeight="1">
      <c r="A18" s="186" t="s">
        <v>197</v>
      </c>
      <c r="B18" s="186"/>
      <c r="C18" s="186"/>
      <c r="D18" s="24">
        <v>192208</v>
      </c>
      <c r="E18" s="24"/>
      <c r="F18" s="24">
        <v>298000</v>
      </c>
      <c r="G18" s="24"/>
      <c r="H18" s="24">
        <v>20000</v>
      </c>
      <c r="I18" s="24"/>
      <c r="J18" s="24">
        <v>3566163</v>
      </c>
      <c r="K18" s="24"/>
      <c r="L18" s="24">
        <v>-168.88911999999965</v>
      </c>
      <c r="M18" s="24"/>
      <c r="N18" s="24">
        <v>63728</v>
      </c>
      <c r="O18" s="24"/>
      <c r="P18" s="24">
        <v>-8184</v>
      </c>
      <c r="Q18" s="24"/>
      <c r="R18" s="24">
        <v>55375.253290000001</v>
      </c>
      <c r="S18" s="24"/>
      <c r="T18" s="24">
        <v>4131746</v>
      </c>
    </row>
    <row r="19" spans="1:20" ht="5.0999999999999996" customHeight="1">
      <c r="A19" s="186"/>
      <c r="B19" s="186"/>
      <c r="C19" s="186"/>
      <c r="D19" s="7"/>
      <c r="E19" s="7"/>
      <c r="F19" s="7"/>
      <c r="G19" s="7"/>
      <c r="H19" s="195"/>
      <c r="I19" s="7"/>
      <c r="J19" s="7"/>
      <c r="K19" s="7"/>
      <c r="L19" s="7"/>
      <c r="M19" s="7"/>
      <c r="N19" s="7"/>
      <c r="O19" s="7"/>
      <c r="P19" s="195"/>
      <c r="Q19" s="7"/>
      <c r="R19" s="196"/>
      <c r="S19" s="7"/>
      <c r="T19" s="196"/>
    </row>
    <row r="20" spans="1:20" ht="15" customHeight="1">
      <c r="A20" s="186" t="s">
        <v>133</v>
      </c>
      <c r="B20" s="186"/>
      <c r="C20" s="186"/>
      <c r="D20" s="7"/>
      <c r="E20" s="7"/>
      <c r="F20" s="7"/>
      <c r="G20" s="7"/>
      <c r="H20" s="195"/>
      <c r="I20" s="7"/>
      <c r="J20" s="7"/>
      <c r="K20" s="7"/>
      <c r="L20" s="7"/>
      <c r="M20" s="7"/>
      <c r="N20" s="7"/>
      <c r="O20" s="7"/>
      <c r="P20" s="195"/>
      <c r="Q20" s="7"/>
      <c r="R20" s="196"/>
      <c r="S20" s="7"/>
      <c r="T20" s="196"/>
    </row>
    <row r="21" spans="1:20" ht="15" customHeight="1">
      <c r="A21" s="187" t="s">
        <v>196</v>
      </c>
      <c r="B21" s="187"/>
      <c r="C21" s="187"/>
      <c r="D21" s="7"/>
      <c r="E21" s="7"/>
      <c r="F21" s="7"/>
      <c r="G21" s="7"/>
      <c r="H21" s="195"/>
      <c r="I21" s="7"/>
      <c r="J21" s="7"/>
      <c r="K21" s="7"/>
      <c r="L21" s="7"/>
      <c r="M21" s="7"/>
      <c r="N21" s="7"/>
      <c r="O21" s="7"/>
      <c r="P21" s="195"/>
      <c r="Q21" s="7"/>
      <c r="R21" s="196"/>
      <c r="S21" s="7"/>
      <c r="T21" s="196"/>
    </row>
    <row r="22" spans="1:20" ht="15" customHeight="1">
      <c r="A22" s="187" t="s">
        <v>185</v>
      </c>
      <c r="B22" s="187"/>
      <c r="C22" s="187"/>
      <c r="D22" s="7"/>
      <c r="E22" s="7"/>
      <c r="F22" s="7"/>
      <c r="G22" s="7"/>
      <c r="H22" s="195"/>
      <c r="I22" s="7"/>
      <c r="J22" s="7"/>
      <c r="K22" s="7"/>
      <c r="L22" s="7"/>
      <c r="M22" s="7"/>
      <c r="N22" s="7"/>
      <c r="O22" s="7"/>
      <c r="P22" s="195"/>
      <c r="Q22" s="7"/>
      <c r="R22" s="196"/>
      <c r="S22" s="7"/>
      <c r="T22" s="196"/>
    </row>
    <row r="23" spans="1:20" ht="15" customHeight="1">
      <c r="A23" s="127" t="s">
        <v>134</v>
      </c>
      <c r="B23" s="127"/>
      <c r="C23" s="127"/>
      <c r="D23" s="7"/>
      <c r="E23" s="7"/>
      <c r="F23" s="197"/>
      <c r="G23" s="7"/>
      <c r="H23" s="195"/>
      <c r="I23" s="7"/>
      <c r="J23" s="7"/>
      <c r="K23" s="7"/>
      <c r="L23" s="7"/>
      <c r="M23" s="7"/>
      <c r="N23" s="7"/>
      <c r="O23" s="7"/>
      <c r="P23" s="195"/>
      <c r="Q23" s="7"/>
      <c r="R23" s="196"/>
      <c r="S23" s="7"/>
      <c r="T23" s="196"/>
    </row>
    <row r="24" spans="1:20" ht="15" customHeight="1">
      <c r="A24" s="127" t="s">
        <v>135</v>
      </c>
      <c r="B24" s="127"/>
      <c r="C24" s="127"/>
      <c r="D24" s="180">
        <v>0</v>
      </c>
      <c r="E24" s="180"/>
      <c r="F24" s="180">
        <v>0</v>
      </c>
      <c r="G24" s="180"/>
      <c r="H24" s="180">
        <v>0</v>
      </c>
      <c r="I24" s="180"/>
      <c r="J24" s="180">
        <v>94613</v>
      </c>
      <c r="K24" s="180"/>
      <c r="L24" s="180">
        <v>279</v>
      </c>
      <c r="M24" s="180"/>
      <c r="N24" s="180">
        <v>-23947</v>
      </c>
      <c r="O24" s="180"/>
      <c r="P24" s="180">
        <v>0</v>
      </c>
      <c r="R24" s="180">
        <v>-23668</v>
      </c>
      <c r="T24" s="180">
        <v>70945</v>
      </c>
    </row>
    <row r="25" spans="1:20" ht="15" customHeight="1">
      <c r="A25" s="127" t="s">
        <v>193</v>
      </c>
      <c r="B25" s="136">
        <v>18</v>
      </c>
      <c r="C25" s="127"/>
      <c r="D25" s="194">
        <v>0</v>
      </c>
      <c r="E25" s="13"/>
      <c r="F25" s="194">
        <v>0</v>
      </c>
      <c r="G25" s="13"/>
      <c r="H25" s="194">
        <v>0</v>
      </c>
      <c r="I25" s="13"/>
      <c r="J25" s="17">
        <v>-166836</v>
      </c>
      <c r="K25" s="13"/>
      <c r="L25" s="17">
        <v>0</v>
      </c>
      <c r="M25" s="13"/>
      <c r="N25" s="17">
        <v>0</v>
      </c>
      <c r="O25" s="13"/>
      <c r="P25" s="194">
        <v>0</v>
      </c>
      <c r="Q25" s="13"/>
      <c r="R25" s="194">
        <v>0</v>
      </c>
      <c r="S25" s="13"/>
      <c r="T25" s="15">
        <v>-166836</v>
      </c>
    </row>
    <row r="26" spans="1:20" ht="4.1500000000000004" customHeight="1">
      <c r="A26" s="186"/>
      <c r="B26" s="186"/>
      <c r="C26" s="186"/>
      <c r="D26" s="13"/>
      <c r="E26" s="13"/>
      <c r="F26" s="13"/>
      <c r="G26" s="13"/>
      <c r="I26" s="13"/>
      <c r="J26" s="13"/>
      <c r="K26" s="13"/>
      <c r="L26" s="13"/>
      <c r="M26" s="13"/>
      <c r="N26" s="13"/>
      <c r="O26" s="13"/>
      <c r="Q26" s="13"/>
      <c r="R26" s="179"/>
      <c r="S26" s="13"/>
      <c r="T26" s="179"/>
    </row>
    <row r="27" spans="1:20" ht="15" customHeight="1">
      <c r="A27" s="186" t="s">
        <v>136</v>
      </c>
      <c r="B27" s="186"/>
      <c r="C27" s="186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</row>
    <row r="28" spans="1:20" ht="15" customHeight="1" thickBot="1">
      <c r="A28" s="187" t="s">
        <v>186</v>
      </c>
      <c r="B28" s="187"/>
      <c r="C28" s="187"/>
      <c r="D28" s="16">
        <f>SUM(D18:D25)</f>
        <v>192208</v>
      </c>
      <c r="E28" s="13"/>
      <c r="F28" s="16">
        <f>SUM(F18:F25)</f>
        <v>298000</v>
      </c>
      <c r="G28" s="13"/>
      <c r="H28" s="16">
        <f>SUM(H18:H25)</f>
        <v>20000</v>
      </c>
      <c r="I28" s="13"/>
      <c r="J28" s="16">
        <f>SUM(J18:J25)</f>
        <v>3493940</v>
      </c>
      <c r="K28" s="13"/>
      <c r="L28" s="16">
        <f>SUM(L18:L25)</f>
        <v>110.11088000000035</v>
      </c>
      <c r="M28" s="13"/>
      <c r="N28" s="16">
        <f>SUM(N18:N25)</f>
        <v>39781</v>
      </c>
      <c r="O28" s="13"/>
      <c r="P28" s="16">
        <f>SUM(P18:P25)</f>
        <v>-8184</v>
      </c>
      <c r="Q28" s="13"/>
      <c r="R28" s="16">
        <v>31707.253290000001</v>
      </c>
      <c r="S28" s="13"/>
      <c r="T28" s="16">
        <f>SUM(T18:T25)</f>
        <v>4035855</v>
      </c>
    </row>
    <row r="29" spans="1:20" ht="16.5" customHeight="1" thickTop="1">
      <c r="A29" s="186"/>
      <c r="B29" s="186"/>
      <c r="C29" s="186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</row>
    <row r="30" spans="1:20" ht="15" customHeight="1">
      <c r="A30" s="186" t="s">
        <v>132</v>
      </c>
      <c r="B30" s="186"/>
      <c r="C30" s="186"/>
      <c r="Q30" s="179"/>
      <c r="R30" s="179"/>
      <c r="S30" s="179"/>
      <c r="T30" s="179"/>
    </row>
    <row r="31" spans="1:20" ht="15" customHeight="1">
      <c r="A31" s="186" t="s">
        <v>168</v>
      </c>
      <c r="B31" s="186"/>
      <c r="C31" s="186"/>
      <c r="D31" s="14">
        <v>192208</v>
      </c>
      <c r="E31" s="14"/>
      <c r="F31" s="14">
        <v>298000</v>
      </c>
      <c r="G31" s="14"/>
      <c r="H31" s="14">
        <v>20000</v>
      </c>
      <c r="I31" s="14"/>
      <c r="J31" s="14">
        <v>3588834</v>
      </c>
      <c r="K31" s="14"/>
      <c r="L31" s="14">
        <v>103</v>
      </c>
      <c r="M31" s="14"/>
      <c r="N31" s="14">
        <v>41502</v>
      </c>
      <c r="O31" s="14"/>
      <c r="P31" s="14">
        <v>-39826</v>
      </c>
      <c r="Q31" s="14"/>
      <c r="R31" s="179">
        <f>L31+N31+P31</f>
        <v>1779</v>
      </c>
      <c r="S31" s="14"/>
      <c r="T31" s="14">
        <f>SUM(D31,F31,H31,R31,J31)</f>
        <v>4100821</v>
      </c>
    </row>
    <row r="32" spans="1:20" ht="4.1500000000000004" customHeight="1">
      <c r="A32" s="186"/>
      <c r="B32" s="186"/>
      <c r="C32" s="186"/>
      <c r="D32" s="13"/>
      <c r="E32" s="13"/>
      <c r="F32" s="13"/>
      <c r="G32" s="13"/>
      <c r="I32" s="13"/>
      <c r="J32" s="13"/>
      <c r="K32" s="13"/>
      <c r="L32" s="13"/>
      <c r="M32" s="13"/>
      <c r="N32" s="13"/>
      <c r="O32" s="13"/>
      <c r="Q32" s="13"/>
      <c r="R32" s="179"/>
      <c r="S32" s="13"/>
      <c r="T32" s="179"/>
    </row>
    <row r="33" spans="1:20" ht="15" customHeight="1">
      <c r="A33" s="186" t="s">
        <v>133</v>
      </c>
      <c r="B33" s="186"/>
      <c r="C33" s="186"/>
      <c r="D33" s="13"/>
      <c r="E33" s="13"/>
      <c r="F33" s="13"/>
      <c r="G33" s="13"/>
      <c r="I33" s="13"/>
      <c r="J33" s="13"/>
      <c r="K33" s="13"/>
      <c r="L33" s="13"/>
      <c r="M33" s="13"/>
      <c r="N33" s="13"/>
      <c r="O33" s="13"/>
      <c r="Q33" s="13"/>
      <c r="R33" s="179"/>
      <c r="S33" s="13"/>
      <c r="T33" s="179"/>
    </row>
    <row r="34" spans="1:20" ht="15" customHeight="1">
      <c r="A34" s="186" t="s">
        <v>196</v>
      </c>
      <c r="B34" s="186"/>
      <c r="C34" s="186"/>
      <c r="D34" s="13"/>
      <c r="E34" s="13"/>
      <c r="F34" s="13"/>
      <c r="G34" s="13"/>
      <c r="I34" s="13"/>
      <c r="J34" s="13"/>
      <c r="K34" s="13"/>
      <c r="L34" s="13"/>
      <c r="M34" s="13"/>
      <c r="N34" s="13"/>
      <c r="O34" s="13"/>
      <c r="Q34" s="13"/>
      <c r="R34" s="179"/>
      <c r="S34" s="13"/>
      <c r="T34" s="179"/>
    </row>
    <row r="35" spans="1:20" ht="15" customHeight="1">
      <c r="A35" s="186" t="s">
        <v>191</v>
      </c>
      <c r="B35" s="186"/>
      <c r="C35" s="186"/>
      <c r="D35" s="13"/>
      <c r="E35" s="13"/>
      <c r="F35" s="13"/>
      <c r="G35" s="13"/>
      <c r="I35" s="13"/>
      <c r="J35" s="13"/>
      <c r="K35" s="13"/>
      <c r="L35" s="13"/>
      <c r="M35" s="13"/>
      <c r="N35" s="13"/>
      <c r="O35" s="13"/>
      <c r="Q35" s="13"/>
      <c r="R35" s="179"/>
      <c r="S35" s="13"/>
      <c r="T35" s="179"/>
    </row>
    <row r="36" spans="1:20" ht="15" customHeight="1">
      <c r="A36" s="127" t="s">
        <v>134</v>
      </c>
      <c r="B36" s="127"/>
      <c r="C36" s="127"/>
      <c r="D36" s="13"/>
      <c r="E36" s="13"/>
      <c r="F36" s="198"/>
      <c r="G36" s="13"/>
      <c r="I36" s="13"/>
      <c r="J36" s="13"/>
      <c r="K36" s="13"/>
      <c r="L36" s="13"/>
      <c r="M36" s="13"/>
      <c r="N36" s="13"/>
      <c r="O36" s="13"/>
      <c r="Q36" s="13"/>
      <c r="R36" s="179"/>
      <c r="S36" s="13"/>
      <c r="T36" s="179"/>
    </row>
    <row r="37" spans="1:20" ht="15" customHeight="1">
      <c r="A37" s="127" t="s">
        <v>135</v>
      </c>
      <c r="B37" s="127"/>
      <c r="C37" s="127"/>
      <c r="D37" s="180">
        <v>0</v>
      </c>
      <c r="E37" s="180"/>
      <c r="F37" s="180">
        <v>0</v>
      </c>
      <c r="G37" s="180"/>
      <c r="H37" s="180">
        <v>0</v>
      </c>
      <c r="I37" s="180"/>
      <c r="J37" s="180">
        <v>161037</v>
      </c>
      <c r="K37" s="180"/>
      <c r="L37" s="180">
        <v>-1390</v>
      </c>
      <c r="M37" s="180"/>
      <c r="N37" s="180">
        <v>2777</v>
      </c>
      <c r="O37" s="180"/>
      <c r="P37" s="180">
        <v>0</v>
      </c>
      <c r="R37" s="13">
        <f>L37+N37+P37</f>
        <v>1387</v>
      </c>
      <c r="S37" s="13"/>
      <c r="T37" s="13">
        <f>D37+F37+H37+J37+R37</f>
        <v>162424</v>
      </c>
    </row>
    <row r="38" spans="1:20" ht="15" customHeight="1">
      <c r="A38" s="127" t="s">
        <v>193</v>
      </c>
      <c r="B38" s="136">
        <v>18</v>
      </c>
      <c r="C38" s="127"/>
      <c r="D38" s="22">
        <v>0</v>
      </c>
      <c r="E38" s="26"/>
      <c r="F38" s="22">
        <v>0</v>
      </c>
      <c r="G38" s="26"/>
      <c r="H38" s="22">
        <v>0</v>
      </c>
      <c r="I38" s="26"/>
      <c r="J38" s="22">
        <v>-94758</v>
      </c>
      <c r="K38" s="26"/>
      <c r="L38" s="22">
        <v>0</v>
      </c>
      <c r="M38" s="26"/>
      <c r="N38" s="22">
        <v>0</v>
      </c>
      <c r="O38" s="26"/>
      <c r="P38" s="22">
        <v>0</v>
      </c>
      <c r="Q38" s="13"/>
      <c r="R38" s="17">
        <f>L38+N38+P38</f>
        <v>0</v>
      </c>
      <c r="S38" s="13"/>
      <c r="T38" s="17">
        <f>D38+F38+H38+J38+R38</f>
        <v>-94758</v>
      </c>
    </row>
    <row r="39" spans="1:20" ht="4.1500000000000004" customHeight="1">
      <c r="A39" s="186"/>
      <c r="B39" s="186"/>
      <c r="C39" s="186"/>
      <c r="D39" s="13"/>
      <c r="E39" s="13"/>
      <c r="F39" s="13"/>
      <c r="G39" s="13"/>
      <c r="I39" s="13"/>
      <c r="J39" s="13"/>
      <c r="K39" s="13"/>
      <c r="L39" s="13"/>
      <c r="M39" s="13"/>
      <c r="N39" s="13"/>
      <c r="O39" s="13"/>
      <c r="Q39" s="13"/>
      <c r="R39" s="179"/>
      <c r="S39" s="13"/>
      <c r="T39" s="179"/>
    </row>
    <row r="40" spans="1:20" ht="15" customHeight="1">
      <c r="A40" s="186" t="s">
        <v>136</v>
      </c>
      <c r="B40" s="186"/>
      <c r="C40" s="186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</row>
    <row r="41" spans="1:20" ht="15" customHeight="1" thickBot="1">
      <c r="A41" s="186" t="s">
        <v>192</v>
      </c>
      <c r="B41" s="186"/>
      <c r="C41" s="186"/>
      <c r="D41" s="16">
        <f>SUM(D31:D40)</f>
        <v>192208</v>
      </c>
      <c r="E41" s="13"/>
      <c r="F41" s="16">
        <f>SUM(F31:F40)</f>
        <v>298000</v>
      </c>
      <c r="G41" s="13"/>
      <c r="H41" s="16">
        <f>SUM(H31:H40)</f>
        <v>20000</v>
      </c>
      <c r="I41" s="13"/>
      <c r="J41" s="16">
        <f>SUM(J31:J40)</f>
        <v>3655113</v>
      </c>
      <c r="K41" s="13"/>
      <c r="L41" s="16">
        <f>SUM(L31:L40)</f>
        <v>-1287</v>
      </c>
      <c r="M41" s="13"/>
      <c r="N41" s="16">
        <f>SUM(N31:N40)</f>
        <v>44279</v>
      </c>
      <c r="O41" s="13"/>
      <c r="P41" s="16">
        <f>SUM(P31:P40)</f>
        <v>-39826</v>
      </c>
      <c r="Q41" s="13"/>
      <c r="R41" s="16">
        <f>SUM(R31:R40)</f>
        <v>3166</v>
      </c>
      <c r="S41" s="13"/>
      <c r="T41" s="16">
        <f>SUM(T31:T40)</f>
        <v>4168487</v>
      </c>
    </row>
    <row r="42" spans="1:20" ht="9.75" customHeight="1" thickTop="1">
      <c r="A42" s="186"/>
      <c r="B42" s="186"/>
      <c r="C42" s="186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</row>
    <row r="43" spans="1:20" ht="22.15" customHeight="1">
      <c r="A43" s="192" t="s">
        <v>39</v>
      </c>
      <c r="B43" s="192"/>
      <c r="C43" s="192"/>
      <c r="D43" s="194"/>
      <c r="E43" s="194"/>
      <c r="F43" s="194"/>
      <c r="G43" s="194"/>
      <c r="H43" s="194"/>
      <c r="I43" s="194"/>
      <c r="J43" s="194"/>
      <c r="K43" s="194"/>
      <c r="L43" s="194"/>
      <c r="M43" s="194"/>
      <c r="N43" s="194"/>
      <c r="O43" s="194"/>
      <c r="P43" s="194"/>
      <c r="Q43" s="193"/>
      <c r="R43" s="193"/>
      <c r="S43" s="193"/>
      <c r="T43" s="193"/>
    </row>
  </sheetData>
  <mergeCells count="5">
    <mergeCell ref="D6:T6"/>
    <mergeCell ref="H8:J8"/>
    <mergeCell ref="L8:P8"/>
    <mergeCell ref="L7:R7"/>
    <mergeCell ref="D8:F8"/>
  </mergeCells>
  <pageMargins left="0.5" right="0.5" top="0.5" bottom="0.6" header="0.49" footer="0.4"/>
  <pageSetup paperSize="9" scale="90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44C6D-6E95-4271-8AA8-A6255860D4EF}">
  <dimension ref="A1:L106"/>
  <sheetViews>
    <sheetView tabSelected="1" zoomScaleNormal="100" zoomScaleSheetLayoutView="107" workbookViewId="0">
      <selection activeCell="C190" sqref="C190"/>
    </sheetView>
  </sheetViews>
  <sheetFormatPr defaultColWidth="1.5703125" defaultRowHeight="16.5" customHeight="1"/>
  <cols>
    <col min="1" max="2" width="1.7109375" style="127" customWidth="1"/>
    <col min="3" max="3" width="39.7109375" style="127" customWidth="1"/>
    <col min="4" max="4" width="5.5703125" style="127" customWidth="1"/>
    <col min="5" max="5" width="0.7109375" style="127" customWidth="1"/>
    <col min="6" max="6" width="10.7109375" style="143" customWidth="1"/>
    <col min="7" max="7" width="0.7109375" style="127" customWidth="1"/>
    <col min="8" max="8" width="10.7109375" style="143" customWidth="1"/>
    <col min="9" max="9" width="0.7109375" style="127" customWidth="1"/>
    <col min="10" max="10" width="10.7109375" style="143" customWidth="1"/>
    <col min="11" max="11" width="0.7109375" style="127" customWidth="1"/>
    <col min="12" max="12" width="10.7109375" style="143" customWidth="1"/>
    <col min="13" max="59" width="14.7109375" style="127" customWidth="1"/>
    <col min="60" max="60" width="5.42578125" style="127" customWidth="1"/>
    <col min="61" max="61" width="0.7109375" style="127" customWidth="1"/>
    <col min="62" max="62" width="10.5703125" style="127" customWidth="1"/>
    <col min="63" max="63" width="0.7109375" style="127" customWidth="1"/>
    <col min="64" max="64" width="10.5703125" style="127" customWidth="1"/>
    <col min="65" max="65" width="0.7109375" style="127" customWidth="1"/>
    <col min="66" max="66" width="10.5703125" style="127" customWidth="1"/>
    <col min="67" max="67" width="0.7109375" style="127" customWidth="1"/>
    <col min="68" max="68" width="10.5703125" style="127" customWidth="1"/>
    <col min="69" max="162" width="15.5703125" style="127" customWidth="1"/>
    <col min="163" max="312" width="1.5703125" style="127"/>
    <col min="313" max="313" width="2.5703125" style="127" customWidth="1"/>
    <col min="314" max="314" width="2.42578125" style="127" customWidth="1"/>
    <col min="315" max="315" width="37.7109375" style="127" customWidth="1"/>
    <col min="316" max="316" width="5.42578125" style="127" customWidth="1"/>
    <col min="317" max="317" width="0.7109375" style="127" customWidth="1"/>
    <col min="318" max="318" width="10.5703125" style="127" customWidth="1"/>
    <col min="319" max="319" width="0.7109375" style="127" customWidth="1"/>
    <col min="320" max="320" width="10.5703125" style="127" customWidth="1"/>
    <col min="321" max="321" width="0.7109375" style="127" customWidth="1"/>
    <col min="322" max="322" width="10.5703125" style="127" customWidth="1"/>
    <col min="323" max="323" width="0.7109375" style="127" customWidth="1"/>
    <col min="324" max="324" width="10.5703125" style="127" customWidth="1"/>
    <col min="325" max="418" width="15.5703125" style="127" customWidth="1"/>
    <col min="419" max="568" width="1.5703125" style="127"/>
    <col min="569" max="569" width="2.5703125" style="127" customWidth="1"/>
    <col min="570" max="570" width="2.42578125" style="127" customWidth="1"/>
    <col min="571" max="571" width="37.7109375" style="127" customWidth="1"/>
    <col min="572" max="572" width="5.42578125" style="127" customWidth="1"/>
    <col min="573" max="573" width="0.7109375" style="127" customWidth="1"/>
    <col min="574" max="574" width="10.5703125" style="127" customWidth="1"/>
    <col min="575" max="575" width="0.7109375" style="127" customWidth="1"/>
    <col min="576" max="576" width="10.5703125" style="127" customWidth="1"/>
    <col min="577" max="577" width="0.7109375" style="127" customWidth="1"/>
    <col min="578" max="578" width="10.5703125" style="127" customWidth="1"/>
    <col min="579" max="579" width="0.7109375" style="127" customWidth="1"/>
    <col min="580" max="580" width="10.5703125" style="127" customWidth="1"/>
    <col min="581" max="674" width="15.5703125" style="127" customWidth="1"/>
    <col min="675" max="824" width="1.5703125" style="127"/>
    <col min="825" max="825" width="2.5703125" style="127" customWidth="1"/>
    <col min="826" max="826" width="2.42578125" style="127" customWidth="1"/>
    <col min="827" max="827" width="37.7109375" style="127" customWidth="1"/>
    <col min="828" max="828" width="5.42578125" style="127" customWidth="1"/>
    <col min="829" max="829" width="0.7109375" style="127" customWidth="1"/>
    <col min="830" max="830" width="10.5703125" style="127" customWidth="1"/>
    <col min="831" max="831" width="0.7109375" style="127" customWidth="1"/>
    <col min="832" max="832" width="10.5703125" style="127" customWidth="1"/>
    <col min="833" max="833" width="0.7109375" style="127" customWidth="1"/>
    <col min="834" max="834" width="10.5703125" style="127" customWidth="1"/>
    <col min="835" max="835" width="0.7109375" style="127" customWidth="1"/>
    <col min="836" max="836" width="10.5703125" style="127" customWidth="1"/>
    <col min="837" max="930" width="15.5703125" style="127" customWidth="1"/>
    <col min="931" max="1080" width="1.5703125" style="127"/>
    <col min="1081" max="1081" width="2.5703125" style="127" customWidth="1"/>
    <col min="1082" max="1082" width="2.42578125" style="127" customWidth="1"/>
    <col min="1083" max="1083" width="37.7109375" style="127" customWidth="1"/>
    <col min="1084" max="1084" width="5.42578125" style="127" customWidth="1"/>
    <col min="1085" max="1085" width="0.7109375" style="127" customWidth="1"/>
    <col min="1086" max="1086" width="10.5703125" style="127" customWidth="1"/>
    <col min="1087" max="1087" width="0.7109375" style="127" customWidth="1"/>
    <col min="1088" max="1088" width="10.5703125" style="127" customWidth="1"/>
    <col min="1089" max="1089" width="0.7109375" style="127" customWidth="1"/>
    <col min="1090" max="1090" width="10.5703125" style="127" customWidth="1"/>
    <col min="1091" max="1091" width="0.7109375" style="127" customWidth="1"/>
    <col min="1092" max="1092" width="10.5703125" style="127" customWidth="1"/>
    <col min="1093" max="1186" width="15.5703125" style="127" customWidth="1"/>
    <col min="1187" max="1336" width="1.5703125" style="127"/>
    <col min="1337" max="1337" width="2.5703125" style="127" customWidth="1"/>
    <col min="1338" max="1338" width="2.42578125" style="127" customWidth="1"/>
    <col min="1339" max="1339" width="37.7109375" style="127" customWidth="1"/>
    <col min="1340" max="1340" width="5.42578125" style="127" customWidth="1"/>
    <col min="1341" max="1341" width="0.7109375" style="127" customWidth="1"/>
    <col min="1342" max="1342" width="10.5703125" style="127" customWidth="1"/>
    <col min="1343" max="1343" width="0.7109375" style="127" customWidth="1"/>
    <col min="1344" max="1344" width="10.5703125" style="127" customWidth="1"/>
    <col min="1345" max="1345" width="0.7109375" style="127" customWidth="1"/>
    <col min="1346" max="1346" width="10.5703125" style="127" customWidth="1"/>
    <col min="1347" max="1347" width="0.7109375" style="127" customWidth="1"/>
    <col min="1348" max="1348" width="10.5703125" style="127" customWidth="1"/>
    <col min="1349" max="1442" width="15.5703125" style="127" customWidth="1"/>
    <col min="1443" max="1592" width="1.5703125" style="127"/>
    <col min="1593" max="1593" width="2.5703125" style="127" customWidth="1"/>
    <col min="1594" max="1594" width="2.42578125" style="127" customWidth="1"/>
    <col min="1595" max="1595" width="37.7109375" style="127" customWidth="1"/>
    <col min="1596" max="1596" width="5.42578125" style="127" customWidth="1"/>
    <col min="1597" max="1597" width="0.7109375" style="127" customWidth="1"/>
    <col min="1598" max="1598" width="10.5703125" style="127" customWidth="1"/>
    <col min="1599" max="1599" width="0.7109375" style="127" customWidth="1"/>
    <col min="1600" max="1600" width="10.5703125" style="127" customWidth="1"/>
    <col min="1601" max="1601" width="0.7109375" style="127" customWidth="1"/>
    <col min="1602" max="1602" width="10.5703125" style="127" customWidth="1"/>
    <col min="1603" max="1603" width="0.7109375" style="127" customWidth="1"/>
    <col min="1604" max="1604" width="10.5703125" style="127" customWidth="1"/>
    <col min="1605" max="1698" width="15.5703125" style="127" customWidth="1"/>
    <col min="1699" max="1848" width="1.5703125" style="127"/>
    <col min="1849" max="1849" width="2.5703125" style="127" customWidth="1"/>
    <col min="1850" max="1850" width="2.42578125" style="127" customWidth="1"/>
    <col min="1851" max="1851" width="37.7109375" style="127" customWidth="1"/>
    <col min="1852" max="1852" width="5.42578125" style="127" customWidth="1"/>
    <col min="1853" max="1853" width="0.7109375" style="127" customWidth="1"/>
    <col min="1854" max="1854" width="10.5703125" style="127" customWidth="1"/>
    <col min="1855" max="1855" width="0.7109375" style="127" customWidth="1"/>
    <col min="1856" max="1856" width="10.5703125" style="127" customWidth="1"/>
    <col min="1857" max="1857" width="0.7109375" style="127" customWidth="1"/>
    <col min="1858" max="1858" width="10.5703125" style="127" customWidth="1"/>
    <col min="1859" max="1859" width="0.7109375" style="127" customWidth="1"/>
    <col min="1860" max="1860" width="10.5703125" style="127" customWidth="1"/>
    <col min="1861" max="1954" width="15.5703125" style="127" customWidth="1"/>
    <col min="1955" max="2104" width="1.5703125" style="127"/>
    <col min="2105" max="2105" width="2.5703125" style="127" customWidth="1"/>
    <col min="2106" max="2106" width="2.42578125" style="127" customWidth="1"/>
    <col min="2107" max="2107" width="37.7109375" style="127" customWidth="1"/>
    <col min="2108" max="2108" width="5.42578125" style="127" customWidth="1"/>
    <col min="2109" max="2109" width="0.7109375" style="127" customWidth="1"/>
    <col min="2110" max="2110" width="10.5703125" style="127" customWidth="1"/>
    <col min="2111" max="2111" width="0.7109375" style="127" customWidth="1"/>
    <col min="2112" max="2112" width="10.5703125" style="127" customWidth="1"/>
    <col min="2113" max="2113" width="0.7109375" style="127" customWidth="1"/>
    <col min="2114" max="2114" width="10.5703125" style="127" customWidth="1"/>
    <col min="2115" max="2115" width="0.7109375" style="127" customWidth="1"/>
    <col min="2116" max="2116" width="10.5703125" style="127" customWidth="1"/>
    <col min="2117" max="2210" width="15.5703125" style="127" customWidth="1"/>
    <col min="2211" max="2360" width="1.5703125" style="127"/>
    <col min="2361" max="2361" width="2.5703125" style="127" customWidth="1"/>
    <col min="2362" max="2362" width="2.42578125" style="127" customWidth="1"/>
    <col min="2363" max="2363" width="37.7109375" style="127" customWidth="1"/>
    <col min="2364" max="2364" width="5.42578125" style="127" customWidth="1"/>
    <col min="2365" max="2365" width="0.7109375" style="127" customWidth="1"/>
    <col min="2366" max="2366" width="10.5703125" style="127" customWidth="1"/>
    <col min="2367" max="2367" width="0.7109375" style="127" customWidth="1"/>
    <col min="2368" max="2368" width="10.5703125" style="127" customWidth="1"/>
    <col min="2369" max="2369" width="0.7109375" style="127" customWidth="1"/>
    <col min="2370" max="2370" width="10.5703125" style="127" customWidth="1"/>
    <col min="2371" max="2371" width="0.7109375" style="127" customWidth="1"/>
    <col min="2372" max="2372" width="10.5703125" style="127" customWidth="1"/>
    <col min="2373" max="2466" width="15.5703125" style="127" customWidth="1"/>
    <col min="2467" max="2616" width="1.5703125" style="127"/>
    <col min="2617" max="2617" width="2.5703125" style="127" customWidth="1"/>
    <col min="2618" max="2618" width="2.42578125" style="127" customWidth="1"/>
    <col min="2619" max="2619" width="37.7109375" style="127" customWidth="1"/>
    <col min="2620" max="2620" width="5.42578125" style="127" customWidth="1"/>
    <col min="2621" max="2621" width="0.7109375" style="127" customWidth="1"/>
    <col min="2622" max="2622" width="10.5703125" style="127" customWidth="1"/>
    <col min="2623" max="2623" width="0.7109375" style="127" customWidth="1"/>
    <col min="2624" max="2624" width="10.5703125" style="127" customWidth="1"/>
    <col min="2625" max="2625" width="0.7109375" style="127" customWidth="1"/>
    <col min="2626" max="2626" width="10.5703125" style="127" customWidth="1"/>
    <col min="2627" max="2627" width="0.7109375" style="127" customWidth="1"/>
    <col min="2628" max="2628" width="10.5703125" style="127" customWidth="1"/>
    <col min="2629" max="2722" width="15.5703125" style="127" customWidth="1"/>
    <col min="2723" max="2872" width="1.5703125" style="127"/>
    <col min="2873" max="2873" width="2.5703125" style="127" customWidth="1"/>
    <col min="2874" max="2874" width="2.42578125" style="127" customWidth="1"/>
    <col min="2875" max="2875" width="37.7109375" style="127" customWidth="1"/>
    <col min="2876" max="2876" width="5.42578125" style="127" customWidth="1"/>
    <col min="2877" max="2877" width="0.7109375" style="127" customWidth="1"/>
    <col min="2878" max="2878" width="10.5703125" style="127" customWidth="1"/>
    <col min="2879" max="2879" width="0.7109375" style="127" customWidth="1"/>
    <col min="2880" max="2880" width="10.5703125" style="127" customWidth="1"/>
    <col min="2881" max="2881" width="0.7109375" style="127" customWidth="1"/>
    <col min="2882" max="2882" width="10.5703125" style="127" customWidth="1"/>
    <col min="2883" max="2883" width="0.7109375" style="127" customWidth="1"/>
    <col min="2884" max="2884" width="10.5703125" style="127" customWidth="1"/>
    <col min="2885" max="2978" width="15.5703125" style="127" customWidth="1"/>
    <col min="2979" max="3128" width="1.5703125" style="127"/>
    <col min="3129" max="3129" width="2.5703125" style="127" customWidth="1"/>
    <col min="3130" max="3130" width="2.42578125" style="127" customWidth="1"/>
    <col min="3131" max="3131" width="37.7109375" style="127" customWidth="1"/>
    <col min="3132" max="3132" width="5.42578125" style="127" customWidth="1"/>
    <col min="3133" max="3133" width="0.7109375" style="127" customWidth="1"/>
    <col min="3134" max="3134" width="10.5703125" style="127" customWidth="1"/>
    <col min="3135" max="3135" width="0.7109375" style="127" customWidth="1"/>
    <col min="3136" max="3136" width="10.5703125" style="127" customWidth="1"/>
    <col min="3137" max="3137" width="0.7109375" style="127" customWidth="1"/>
    <col min="3138" max="3138" width="10.5703125" style="127" customWidth="1"/>
    <col min="3139" max="3139" width="0.7109375" style="127" customWidth="1"/>
    <col min="3140" max="3140" width="10.5703125" style="127" customWidth="1"/>
    <col min="3141" max="3234" width="15.5703125" style="127" customWidth="1"/>
    <col min="3235" max="3384" width="1.5703125" style="127"/>
    <col min="3385" max="3385" width="2.5703125" style="127" customWidth="1"/>
    <col min="3386" max="3386" width="2.42578125" style="127" customWidth="1"/>
    <col min="3387" max="3387" width="37.7109375" style="127" customWidth="1"/>
    <col min="3388" max="3388" width="5.42578125" style="127" customWidth="1"/>
    <col min="3389" max="3389" width="0.7109375" style="127" customWidth="1"/>
    <col min="3390" max="3390" width="10.5703125" style="127" customWidth="1"/>
    <col min="3391" max="3391" width="0.7109375" style="127" customWidth="1"/>
    <col min="3392" max="3392" width="10.5703125" style="127" customWidth="1"/>
    <col min="3393" max="3393" width="0.7109375" style="127" customWidth="1"/>
    <col min="3394" max="3394" width="10.5703125" style="127" customWidth="1"/>
    <col min="3395" max="3395" width="0.7109375" style="127" customWidth="1"/>
    <col min="3396" max="3396" width="10.5703125" style="127" customWidth="1"/>
    <col min="3397" max="3490" width="15.5703125" style="127" customWidth="1"/>
    <col min="3491" max="3640" width="1.5703125" style="127"/>
    <col min="3641" max="3641" width="2.5703125" style="127" customWidth="1"/>
    <col min="3642" max="3642" width="2.42578125" style="127" customWidth="1"/>
    <col min="3643" max="3643" width="37.7109375" style="127" customWidth="1"/>
    <col min="3644" max="3644" width="5.42578125" style="127" customWidth="1"/>
    <col min="3645" max="3645" width="0.7109375" style="127" customWidth="1"/>
    <col min="3646" max="3646" width="10.5703125" style="127" customWidth="1"/>
    <col min="3647" max="3647" width="0.7109375" style="127" customWidth="1"/>
    <col min="3648" max="3648" width="10.5703125" style="127" customWidth="1"/>
    <col min="3649" max="3649" width="0.7109375" style="127" customWidth="1"/>
    <col min="3650" max="3650" width="10.5703125" style="127" customWidth="1"/>
    <col min="3651" max="3651" width="0.7109375" style="127" customWidth="1"/>
    <col min="3652" max="3652" width="10.5703125" style="127" customWidth="1"/>
    <col min="3653" max="3746" width="15.5703125" style="127" customWidth="1"/>
    <col min="3747" max="3896" width="1.5703125" style="127"/>
    <col min="3897" max="3897" width="2.5703125" style="127" customWidth="1"/>
    <col min="3898" max="3898" width="2.42578125" style="127" customWidth="1"/>
    <col min="3899" max="3899" width="37.7109375" style="127" customWidth="1"/>
    <col min="3900" max="3900" width="5.42578125" style="127" customWidth="1"/>
    <col min="3901" max="3901" width="0.7109375" style="127" customWidth="1"/>
    <col min="3902" max="3902" width="10.5703125" style="127" customWidth="1"/>
    <col min="3903" max="3903" width="0.7109375" style="127" customWidth="1"/>
    <col min="3904" max="3904" width="10.5703125" style="127" customWidth="1"/>
    <col min="3905" max="3905" width="0.7109375" style="127" customWidth="1"/>
    <col min="3906" max="3906" width="10.5703125" style="127" customWidth="1"/>
    <col min="3907" max="3907" width="0.7109375" style="127" customWidth="1"/>
    <col min="3908" max="3908" width="10.5703125" style="127" customWidth="1"/>
    <col min="3909" max="4002" width="15.5703125" style="127" customWidth="1"/>
    <col min="4003" max="4152" width="1.5703125" style="127"/>
    <col min="4153" max="4153" width="2.5703125" style="127" customWidth="1"/>
    <col min="4154" max="4154" width="2.42578125" style="127" customWidth="1"/>
    <col min="4155" max="4155" width="37.7109375" style="127" customWidth="1"/>
    <col min="4156" max="4156" width="5.42578125" style="127" customWidth="1"/>
    <col min="4157" max="4157" width="0.7109375" style="127" customWidth="1"/>
    <col min="4158" max="4158" width="10.5703125" style="127" customWidth="1"/>
    <col min="4159" max="4159" width="0.7109375" style="127" customWidth="1"/>
    <col min="4160" max="4160" width="10.5703125" style="127" customWidth="1"/>
    <col min="4161" max="4161" width="0.7109375" style="127" customWidth="1"/>
    <col min="4162" max="4162" width="10.5703125" style="127" customWidth="1"/>
    <col min="4163" max="4163" width="0.7109375" style="127" customWidth="1"/>
    <col min="4164" max="4164" width="10.5703125" style="127" customWidth="1"/>
    <col min="4165" max="4258" width="15.5703125" style="127" customWidth="1"/>
    <col min="4259" max="4408" width="1.5703125" style="127"/>
    <col min="4409" max="4409" width="2.5703125" style="127" customWidth="1"/>
    <col min="4410" max="4410" width="2.42578125" style="127" customWidth="1"/>
    <col min="4411" max="4411" width="37.7109375" style="127" customWidth="1"/>
    <col min="4412" max="4412" width="5.42578125" style="127" customWidth="1"/>
    <col min="4413" max="4413" width="0.7109375" style="127" customWidth="1"/>
    <col min="4414" max="4414" width="10.5703125" style="127" customWidth="1"/>
    <col min="4415" max="4415" width="0.7109375" style="127" customWidth="1"/>
    <col min="4416" max="4416" width="10.5703125" style="127" customWidth="1"/>
    <col min="4417" max="4417" width="0.7109375" style="127" customWidth="1"/>
    <col min="4418" max="4418" width="10.5703125" style="127" customWidth="1"/>
    <col min="4419" max="4419" width="0.7109375" style="127" customWidth="1"/>
    <col min="4420" max="4420" width="10.5703125" style="127" customWidth="1"/>
    <col min="4421" max="4514" width="15.5703125" style="127" customWidth="1"/>
    <col min="4515" max="4664" width="1.5703125" style="127"/>
    <col min="4665" max="4665" width="2.5703125" style="127" customWidth="1"/>
    <col min="4666" max="4666" width="2.42578125" style="127" customWidth="1"/>
    <col min="4667" max="4667" width="37.7109375" style="127" customWidth="1"/>
    <col min="4668" max="4668" width="5.42578125" style="127" customWidth="1"/>
    <col min="4669" max="4669" width="0.7109375" style="127" customWidth="1"/>
    <col min="4670" max="4670" width="10.5703125" style="127" customWidth="1"/>
    <col min="4671" max="4671" width="0.7109375" style="127" customWidth="1"/>
    <col min="4672" max="4672" width="10.5703125" style="127" customWidth="1"/>
    <col min="4673" max="4673" width="0.7109375" style="127" customWidth="1"/>
    <col min="4674" max="4674" width="10.5703125" style="127" customWidth="1"/>
    <col min="4675" max="4675" width="0.7109375" style="127" customWidth="1"/>
    <col min="4676" max="4676" width="10.5703125" style="127" customWidth="1"/>
    <col min="4677" max="4770" width="15.5703125" style="127" customWidth="1"/>
    <col min="4771" max="4920" width="1.5703125" style="127"/>
    <col min="4921" max="4921" width="2.5703125" style="127" customWidth="1"/>
    <col min="4922" max="4922" width="2.42578125" style="127" customWidth="1"/>
    <col min="4923" max="4923" width="37.7109375" style="127" customWidth="1"/>
    <col min="4924" max="4924" width="5.42578125" style="127" customWidth="1"/>
    <col min="4925" max="4925" width="0.7109375" style="127" customWidth="1"/>
    <col min="4926" max="4926" width="10.5703125" style="127" customWidth="1"/>
    <col min="4927" max="4927" width="0.7109375" style="127" customWidth="1"/>
    <col min="4928" max="4928" width="10.5703125" style="127" customWidth="1"/>
    <col min="4929" max="4929" width="0.7109375" style="127" customWidth="1"/>
    <col min="4930" max="4930" width="10.5703125" style="127" customWidth="1"/>
    <col min="4931" max="4931" width="0.7109375" style="127" customWidth="1"/>
    <col min="4932" max="4932" width="10.5703125" style="127" customWidth="1"/>
    <col min="4933" max="5026" width="15.5703125" style="127" customWidth="1"/>
    <col min="5027" max="5176" width="1.5703125" style="127"/>
    <col min="5177" max="5177" width="2.5703125" style="127" customWidth="1"/>
    <col min="5178" max="5178" width="2.42578125" style="127" customWidth="1"/>
    <col min="5179" max="5179" width="37.7109375" style="127" customWidth="1"/>
    <col min="5180" max="5180" width="5.42578125" style="127" customWidth="1"/>
    <col min="5181" max="5181" width="0.7109375" style="127" customWidth="1"/>
    <col min="5182" max="5182" width="10.5703125" style="127" customWidth="1"/>
    <col min="5183" max="5183" width="0.7109375" style="127" customWidth="1"/>
    <col min="5184" max="5184" width="10.5703125" style="127" customWidth="1"/>
    <col min="5185" max="5185" width="0.7109375" style="127" customWidth="1"/>
    <col min="5186" max="5186" width="10.5703125" style="127" customWidth="1"/>
    <col min="5187" max="5187" width="0.7109375" style="127" customWidth="1"/>
    <col min="5188" max="5188" width="10.5703125" style="127" customWidth="1"/>
    <col min="5189" max="5282" width="15.5703125" style="127" customWidth="1"/>
    <col min="5283" max="5432" width="1.5703125" style="127"/>
    <col min="5433" max="5433" width="2.5703125" style="127" customWidth="1"/>
    <col min="5434" max="5434" width="2.42578125" style="127" customWidth="1"/>
    <col min="5435" max="5435" width="37.7109375" style="127" customWidth="1"/>
    <col min="5436" max="5436" width="5.42578125" style="127" customWidth="1"/>
    <col min="5437" max="5437" width="0.7109375" style="127" customWidth="1"/>
    <col min="5438" max="5438" width="10.5703125" style="127" customWidth="1"/>
    <col min="5439" max="5439" width="0.7109375" style="127" customWidth="1"/>
    <col min="5440" max="5440" width="10.5703125" style="127" customWidth="1"/>
    <col min="5441" max="5441" width="0.7109375" style="127" customWidth="1"/>
    <col min="5442" max="5442" width="10.5703125" style="127" customWidth="1"/>
    <col min="5443" max="5443" width="0.7109375" style="127" customWidth="1"/>
    <col min="5444" max="5444" width="10.5703125" style="127" customWidth="1"/>
    <col min="5445" max="5538" width="15.5703125" style="127" customWidth="1"/>
    <col min="5539" max="5688" width="1.5703125" style="127"/>
    <col min="5689" max="5689" width="2.5703125" style="127" customWidth="1"/>
    <col min="5690" max="5690" width="2.42578125" style="127" customWidth="1"/>
    <col min="5691" max="5691" width="37.7109375" style="127" customWidth="1"/>
    <col min="5692" max="5692" width="5.42578125" style="127" customWidth="1"/>
    <col min="5693" max="5693" width="0.7109375" style="127" customWidth="1"/>
    <col min="5694" max="5694" width="10.5703125" style="127" customWidth="1"/>
    <col min="5695" max="5695" width="0.7109375" style="127" customWidth="1"/>
    <col min="5696" max="5696" width="10.5703125" style="127" customWidth="1"/>
    <col min="5697" max="5697" width="0.7109375" style="127" customWidth="1"/>
    <col min="5698" max="5698" width="10.5703125" style="127" customWidth="1"/>
    <col min="5699" max="5699" width="0.7109375" style="127" customWidth="1"/>
    <col min="5700" max="5700" width="10.5703125" style="127" customWidth="1"/>
    <col min="5701" max="5794" width="15.5703125" style="127" customWidth="1"/>
    <col min="5795" max="5944" width="1.5703125" style="127"/>
    <col min="5945" max="5945" width="2.5703125" style="127" customWidth="1"/>
    <col min="5946" max="5946" width="2.42578125" style="127" customWidth="1"/>
    <col min="5947" max="5947" width="37.7109375" style="127" customWidth="1"/>
    <col min="5948" max="5948" width="5.42578125" style="127" customWidth="1"/>
    <col min="5949" max="5949" width="0.7109375" style="127" customWidth="1"/>
    <col min="5950" max="5950" width="10.5703125" style="127" customWidth="1"/>
    <col min="5951" max="5951" width="0.7109375" style="127" customWidth="1"/>
    <col min="5952" max="5952" width="10.5703125" style="127" customWidth="1"/>
    <col min="5953" max="5953" width="0.7109375" style="127" customWidth="1"/>
    <col min="5954" max="5954" width="10.5703125" style="127" customWidth="1"/>
    <col min="5955" max="5955" width="0.7109375" style="127" customWidth="1"/>
    <col min="5956" max="5956" width="10.5703125" style="127" customWidth="1"/>
    <col min="5957" max="6050" width="15.5703125" style="127" customWidth="1"/>
    <col min="6051" max="6200" width="1.5703125" style="127"/>
    <col min="6201" max="6201" width="2.5703125" style="127" customWidth="1"/>
    <col min="6202" max="6202" width="2.42578125" style="127" customWidth="1"/>
    <col min="6203" max="6203" width="37.7109375" style="127" customWidth="1"/>
    <col min="6204" max="6204" width="5.42578125" style="127" customWidth="1"/>
    <col min="6205" max="6205" width="0.7109375" style="127" customWidth="1"/>
    <col min="6206" max="6206" width="10.5703125" style="127" customWidth="1"/>
    <col min="6207" max="6207" width="0.7109375" style="127" customWidth="1"/>
    <col min="6208" max="6208" width="10.5703125" style="127" customWidth="1"/>
    <col min="6209" max="6209" width="0.7109375" style="127" customWidth="1"/>
    <col min="6210" max="6210" width="10.5703125" style="127" customWidth="1"/>
    <col min="6211" max="6211" width="0.7109375" style="127" customWidth="1"/>
    <col min="6212" max="6212" width="10.5703125" style="127" customWidth="1"/>
    <col min="6213" max="6306" width="15.5703125" style="127" customWidth="1"/>
    <col min="6307" max="6456" width="1.5703125" style="127"/>
    <col min="6457" max="6457" width="2.5703125" style="127" customWidth="1"/>
    <col min="6458" max="6458" width="2.42578125" style="127" customWidth="1"/>
    <col min="6459" max="6459" width="37.7109375" style="127" customWidth="1"/>
    <col min="6460" max="6460" width="5.42578125" style="127" customWidth="1"/>
    <col min="6461" max="6461" width="0.7109375" style="127" customWidth="1"/>
    <col min="6462" max="6462" width="10.5703125" style="127" customWidth="1"/>
    <col min="6463" max="6463" width="0.7109375" style="127" customWidth="1"/>
    <col min="6464" max="6464" width="10.5703125" style="127" customWidth="1"/>
    <col min="6465" max="6465" width="0.7109375" style="127" customWidth="1"/>
    <col min="6466" max="6466" width="10.5703125" style="127" customWidth="1"/>
    <col min="6467" max="6467" width="0.7109375" style="127" customWidth="1"/>
    <col min="6468" max="6468" width="10.5703125" style="127" customWidth="1"/>
    <col min="6469" max="6562" width="15.5703125" style="127" customWidth="1"/>
    <col min="6563" max="6712" width="1.5703125" style="127"/>
    <col min="6713" max="6713" width="2.5703125" style="127" customWidth="1"/>
    <col min="6714" max="6714" width="2.42578125" style="127" customWidth="1"/>
    <col min="6715" max="6715" width="37.7109375" style="127" customWidth="1"/>
    <col min="6716" max="6716" width="5.42578125" style="127" customWidth="1"/>
    <col min="6717" max="6717" width="0.7109375" style="127" customWidth="1"/>
    <col min="6718" max="6718" width="10.5703125" style="127" customWidth="1"/>
    <col min="6719" max="6719" width="0.7109375" style="127" customWidth="1"/>
    <col min="6720" max="6720" width="10.5703125" style="127" customWidth="1"/>
    <col min="6721" max="6721" width="0.7109375" style="127" customWidth="1"/>
    <col min="6722" max="6722" width="10.5703125" style="127" customWidth="1"/>
    <col min="6723" max="6723" width="0.7109375" style="127" customWidth="1"/>
    <col min="6724" max="6724" width="10.5703125" style="127" customWidth="1"/>
    <col min="6725" max="6818" width="15.5703125" style="127" customWidth="1"/>
    <col min="6819" max="6968" width="1.5703125" style="127"/>
    <col min="6969" max="6969" width="2.5703125" style="127" customWidth="1"/>
    <col min="6970" max="6970" width="2.42578125" style="127" customWidth="1"/>
    <col min="6971" max="6971" width="37.7109375" style="127" customWidth="1"/>
    <col min="6972" max="6972" width="5.42578125" style="127" customWidth="1"/>
    <col min="6973" max="6973" width="0.7109375" style="127" customWidth="1"/>
    <col min="6974" max="6974" width="10.5703125" style="127" customWidth="1"/>
    <col min="6975" max="6975" width="0.7109375" style="127" customWidth="1"/>
    <col min="6976" max="6976" width="10.5703125" style="127" customWidth="1"/>
    <col min="6977" max="6977" width="0.7109375" style="127" customWidth="1"/>
    <col min="6978" max="6978" width="10.5703125" style="127" customWidth="1"/>
    <col min="6979" max="6979" width="0.7109375" style="127" customWidth="1"/>
    <col min="6980" max="6980" width="10.5703125" style="127" customWidth="1"/>
    <col min="6981" max="7074" width="15.5703125" style="127" customWidth="1"/>
    <col min="7075" max="7224" width="1.5703125" style="127"/>
    <col min="7225" max="7225" width="2.5703125" style="127" customWidth="1"/>
    <col min="7226" max="7226" width="2.42578125" style="127" customWidth="1"/>
    <col min="7227" max="7227" width="37.7109375" style="127" customWidth="1"/>
    <col min="7228" max="7228" width="5.42578125" style="127" customWidth="1"/>
    <col min="7229" max="7229" width="0.7109375" style="127" customWidth="1"/>
    <col min="7230" max="7230" width="10.5703125" style="127" customWidth="1"/>
    <col min="7231" max="7231" width="0.7109375" style="127" customWidth="1"/>
    <col min="7232" max="7232" width="10.5703125" style="127" customWidth="1"/>
    <col min="7233" max="7233" width="0.7109375" style="127" customWidth="1"/>
    <col min="7234" max="7234" width="10.5703125" style="127" customWidth="1"/>
    <col min="7235" max="7235" width="0.7109375" style="127" customWidth="1"/>
    <col min="7236" max="7236" width="10.5703125" style="127" customWidth="1"/>
    <col min="7237" max="7330" width="15.5703125" style="127" customWidth="1"/>
    <col min="7331" max="7480" width="1.5703125" style="127"/>
    <col min="7481" max="7481" width="2.5703125" style="127" customWidth="1"/>
    <col min="7482" max="7482" width="2.42578125" style="127" customWidth="1"/>
    <col min="7483" max="7483" width="37.7109375" style="127" customWidth="1"/>
    <col min="7484" max="7484" width="5.42578125" style="127" customWidth="1"/>
    <col min="7485" max="7485" width="0.7109375" style="127" customWidth="1"/>
    <col min="7486" max="7486" width="10.5703125" style="127" customWidth="1"/>
    <col min="7487" max="7487" width="0.7109375" style="127" customWidth="1"/>
    <col min="7488" max="7488" width="10.5703125" style="127" customWidth="1"/>
    <col min="7489" max="7489" width="0.7109375" style="127" customWidth="1"/>
    <col min="7490" max="7490" width="10.5703125" style="127" customWidth="1"/>
    <col min="7491" max="7491" width="0.7109375" style="127" customWidth="1"/>
    <col min="7492" max="7492" width="10.5703125" style="127" customWidth="1"/>
    <col min="7493" max="7586" width="15.5703125" style="127" customWidth="1"/>
    <col min="7587" max="7736" width="1.5703125" style="127"/>
    <col min="7737" max="7737" width="2.5703125" style="127" customWidth="1"/>
    <col min="7738" max="7738" width="2.42578125" style="127" customWidth="1"/>
    <col min="7739" max="7739" width="37.7109375" style="127" customWidth="1"/>
    <col min="7740" max="7740" width="5.42578125" style="127" customWidth="1"/>
    <col min="7741" max="7741" width="0.7109375" style="127" customWidth="1"/>
    <col min="7742" max="7742" width="10.5703125" style="127" customWidth="1"/>
    <col min="7743" max="7743" width="0.7109375" style="127" customWidth="1"/>
    <col min="7744" max="7744" width="10.5703125" style="127" customWidth="1"/>
    <col min="7745" max="7745" width="0.7109375" style="127" customWidth="1"/>
    <col min="7746" max="7746" width="10.5703125" style="127" customWidth="1"/>
    <col min="7747" max="7747" width="0.7109375" style="127" customWidth="1"/>
    <col min="7748" max="7748" width="10.5703125" style="127" customWidth="1"/>
    <col min="7749" max="7842" width="15.5703125" style="127" customWidth="1"/>
    <col min="7843" max="7992" width="1.5703125" style="127"/>
    <col min="7993" max="7993" width="2.5703125" style="127" customWidth="1"/>
    <col min="7994" max="7994" width="2.42578125" style="127" customWidth="1"/>
    <col min="7995" max="7995" width="37.7109375" style="127" customWidth="1"/>
    <col min="7996" max="7996" width="5.42578125" style="127" customWidth="1"/>
    <col min="7997" max="7997" width="0.7109375" style="127" customWidth="1"/>
    <col min="7998" max="7998" width="10.5703125" style="127" customWidth="1"/>
    <col min="7999" max="7999" width="0.7109375" style="127" customWidth="1"/>
    <col min="8000" max="8000" width="10.5703125" style="127" customWidth="1"/>
    <col min="8001" max="8001" width="0.7109375" style="127" customWidth="1"/>
    <col min="8002" max="8002" width="10.5703125" style="127" customWidth="1"/>
    <col min="8003" max="8003" width="0.7109375" style="127" customWidth="1"/>
    <col min="8004" max="8004" width="10.5703125" style="127" customWidth="1"/>
    <col min="8005" max="8098" width="15.5703125" style="127" customWidth="1"/>
    <col min="8099" max="8248" width="1.5703125" style="127"/>
    <col min="8249" max="8249" width="2.5703125" style="127" customWidth="1"/>
    <col min="8250" max="8250" width="2.42578125" style="127" customWidth="1"/>
    <col min="8251" max="8251" width="37.7109375" style="127" customWidth="1"/>
    <col min="8252" max="8252" width="5.42578125" style="127" customWidth="1"/>
    <col min="8253" max="8253" width="0.7109375" style="127" customWidth="1"/>
    <col min="8254" max="8254" width="10.5703125" style="127" customWidth="1"/>
    <col min="8255" max="8255" width="0.7109375" style="127" customWidth="1"/>
    <col min="8256" max="8256" width="10.5703125" style="127" customWidth="1"/>
    <col min="8257" max="8257" width="0.7109375" style="127" customWidth="1"/>
    <col min="8258" max="8258" width="10.5703125" style="127" customWidth="1"/>
    <col min="8259" max="8259" width="0.7109375" style="127" customWidth="1"/>
    <col min="8260" max="8260" width="10.5703125" style="127" customWidth="1"/>
    <col min="8261" max="8354" width="15.5703125" style="127" customWidth="1"/>
    <col min="8355" max="8504" width="1.5703125" style="127"/>
    <col min="8505" max="8505" width="2.5703125" style="127" customWidth="1"/>
    <col min="8506" max="8506" width="2.42578125" style="127" customWidth="1"/>
    <col min="8507" max="8507" width="37.7109375" style="127" customWidth="1"/>
    <col min="8508" max="8508" width="5.42578125" style="127" customWidth="1"/>
    <col min="8509" max="8509" width="0.7109375" style="127" customWidth="1"/>
    <col min="8510" max="8510" width="10.5703125" style="127" customWidth="1"/>
    <col min="8511" max="8511" width="0.7109375" style="127" customWidth="1"/>
    <col min="8512" max="8512" width="10.5703125" style="127" customWidth="1"/>
    <col min="8513" max="8513" width="0.7109375" style="127" customWidth="1"/>
    <col min="8514" max="8514" width="10.5703125" style="127" customWidth="1"/>
    <col min="8515" max="8515" width="0.7109375" style="127" customWidth="1"/>
    <col min="8516" max="8516" width="10.5703125" style="127" customWidth="1"/>
    <col min="8517" max="8610" width="15.5703125" style="127" customWidth="1"/>
    <col min="8611" max="8760" width="1.5703125" style="127"/>
    <col min="8761" max="8761" width="2.5703125" style="127" customWidth="1"/>
    <col min="8762" max="8762" width="2.42578125" style="127" customWidth="1"/>
    <col min="8763" max="8763" width="37.7109375" style="127" customWidth="1"/>
    <col min="8764" max="8764" width="5.42578125" style="127" customWidth="1"/>
    <col min="8765" max="8765" width="0.7109375" style="127" customWidth="1"/>
    <col min="8766" max="8766" width="10.5703125" style="127" customWidth="1"/>
    <col min="8767" max="8767" width="0.7109375" style="127" customWidth="1"/>
    <col min="8768" max="8768" width="10.5703125" style="127" customWidth="1"/>
    <col min="8769" max="8769" width="0.7109375" style="127" customWidth="1"/>
    <col min="8770" max="8770" width="10.5703125" style="127" customWidth="1"/>
    <col min="8771" max="8771" width="0.7109375" style="127" customWidth="1"/>
    <col min="8772" max="8772" width="10.5703125" style="127" customWidth="1"/>
    <col min="8773" max="8866" width="15.5703125" style="127" customWidth="1"/>
    <col min="8867" max="9016" width="1.5703125" style="127"/>
    <col min="9017" max="9017" width="2.5703125" style="127" customWidth="1"/>
    <col min="9018" max="9018" width="2.42578125" style="127" customWidth="1"/>
    <col min="9019" max="9019" width="37.7109375" style="127" customWidth="1"/>
    <col min="9020" max="9020" width="5.42578125" style="127" customWidth="1"/>
    <col min="9021" max="9021" width="0.7109375" style="127" customWidth="1"/>
    <col min="9022" max="9022" width="10.5703125" style="127" customWidth="1"/>
    <col min="9023" max="9023" width="0.7109375" style="127" customWidth="1"/>
    <col min="9024" max="9024" width="10.5703125" style="127" customWidth="1"/>
    <col min="9025" max="9025" width="0.7109375" style="127" customWidth="1"/>
    <col min="9026" max="9026" width="10.5703125" style="127" customWidth="1"/>
    <col min="9027" max="9027" width="0.7109375" style="127" customWidth="1"/>
    <col min="9028" max="9028" width="10.5703125" style="127" customWidth="1"/>
    <col min="9029" max="9122" width="15.5703125" style="127" customWidth="1"/>
    <col min="9123" max="9272" width="1.5703125" style="127"/>
    <col min="9273" max="9273" width="2.5703125" style="127" customWidth="1"/>
    <col min="9274" max="9274" width="2.42578125" style="127" customWidth="1"/>
    <col min="9275" max="9275" width="37.7109375" style="127" customWidth="1"/>
    <col min="9276" max="9276" width="5.42578125" style="127" customWidth="1"/>
    <col min="9277" max="9277" width="0.7109375" style="127" customWidth="1"/>
    <col min="9278" max="9278" width="10.5703125" style="127" customWidth="1"/>
    <col min="9279" max="9279" width="0.7109375" style="127" customWidth="1"/>
    <col min="9280" max="9280" width="10.5703125" style="127" customWidth="1"/>
    <col min="9281" max="9281" width="0.7109375" style="127" customWidth="1"/>
    <col min="9282" max="9282" width="10.5703125" style="127" customWidth="1"/>
    <col min="9283" max="9283" width="0.7109375" style="127" customWidth="1"/>
    <col min="9284" max="9284" width="10.5703125" style="127" customWidth="1"/>
    <col min="9285" max="9378" width="15.5703125" style="127" customWidth="1"/>
    <col min="9379" max="9528" width="1.5703125" style="127"/>
    <col min="9529" max="9529" width="2.5703125" style="127" customWidth="1"/>
    <col min="9530" max="9530" width="2.42578125" style="127" customWidth="1"/>
    <col min="9531" max="9531" width="37.7109375" style="127" customWidth="1"/>
    <col min="9532" max="9532" width="5.42578125" style="127" customWidth="1"/>
    <col min="9533" max="9533" width="0.7109375" style="127" customWidth="1"/>
    <col min="9534" max="9534" width="10.5703125" style="127" customWidth="1"/>
    <col min="9535" max="9535" width="0.7109375" style="127" customWidth="1"/>
    <col min="9536" max="9536" width="10.5703125" style="127" customWidth="1"/>
    <col min="9537" max="9537" width="0.7109375" style="127" customWidth="1"/>
    <col min="9538" max="9538" width="10.5703125" style="127" customWidth="1"/>
    <col min="9539" max="9539" width="0.7109375" style="127" customWidth="1"/>
    <col min="9540" max="9540" width="10.5703125" style="127" customWidth="1"/>
    <col min="9541" max="9634" width="15.5703125" style="127" customWidth="1"/>
    <col min="9635" max="9784" width="1.5703125" style="127"/>
    <col min="9785" max="9785" width="2.5703125" style="127" customWidth="1"/>
    <col min="9786" max="9786" width="2.42578125" style="127" customWidth="1"/>
    <col min="9787" max="9787" width="37.7109375" style="127" customWidth="1"/>
    <col min="9788" max="9788" width="5.42578125" style="127" customWidth="1"/>
    <col min="9789" max="9789" width="0.7109375" style="127" customWidth="1"/>
    <col min="9790" max="9790" width="10.5703125" style="127" customWidth="1"/>
    <col min="9791" max="9791" width="0.7109375" style="127" customWidth="1"/>
    <col min="9792" max="9792" width="10.5703125" style="127" customWidth="1"/>
    <col min="9793" max="9793" width="0.7109375" style="127" customWidth="1"/>
    <col min="9794" max="9794" width="10.5703125" style="127" customWidth="1"/>
    <col min="9795" max="9795" width="0.7109375" style="127" customWidth="1"/>
    <col min="9796" max="9796" width="10.5703125" style="127" customWidth="1"/>
    <col min="9797" max="9890" width="15.5703125" style="127" customWidth="1"/>
    <col min="9891" max="10040" width="1.5703125" style="127"/>
    <col min="10041" max="10041" width="2.5703125" style="127" customWidth="1"/>
    <col min="10042" max="10042" width="2.42578125" style="127" customWidth="1"/>
    <col min="10043" max="10043" width="37.7109375" style="127" customWidth="1"/>
    <col min="10044" max="10044" width="5.42578125" style="127" customWidth="1"/>
    <col min="10045" max="10045" width="0.7109375" style="127" customWidth="1"/>
    <col min="10046" max="10046" width="10.5703125" style="127" customWidth="1"/>
    <col min="10047" max="10047" width="0.7109375" style="127" customWidth="1"/>
    <col min="10048" max="10048" width="10.5703125" style="127" customWidth="1"/>
    <col min="10049" max="10049" width="0.7109375" style="127" customWidth="1"/>
    <col min="10050" max="10050" width="10.5703125" style="127" customWidth="1"/>
    <col min="10051" max="10051" width="0.7109375" style="127" customWidth="1"/>
    <col min="10052" max="10052" width="10.5703125" style="127" customWidth="1"/>
    <col min="10053" max="10146" width="15.5703125" style="127" customWidth="1"/>
    <col min="10147" max="10296" width="1.5703125" style="127"/>
    <col min="10297" max="10297" width="2.5703125" style="127" customWidth="1"/>
    <col min="10298" max="10298" width="2.42578125" style="127" customWidth="1"/>
    <col min="10299" max="10299" width="37.7109375" style="127" customWidth="1"/>
    <col min="10300" max="10300" width="5.42578125" style="127" customWidth="1"/>
    <col min="10301" max="10301" width="0.7109375" style="127" customWidth="1"/>
    <col min="10302" max="10302" width="10.5703125" style="127" customWidth="1"/>
    <col min="10303" max="10303" width="0.7109375" style="127" customWidth="1"/>
    <col min="10304" max="10304" width="10.5703125" style="127" customWidth="1"/>
    <col min="10305" max="10305" width="0.7109375" style="127" customWidth="1"/>
    <col min="10306" max="10306" width="10.5703125" style="127" customWidth="1"/>
    <col min="10307" max="10307" width="0.7109375" style="127" customWidth="1"/>
    <col min="10308" max="10308" width="10.5703125" style="127" customWidth="1"/>
    <col min="10309" max="10402" width="15.5703125" style="127" customWidth="1"/>
    <col min="10403" max="10552" width="1.5703125" style="127"/>
    <col min="10553" max="10553" width="2.5703125" style="127" customWidth="1"/>
    <col min="10554" max="10554" width="2.42578125" style="127" customWidth="1"/>
    <col min="10555" max="10555" width="37.7109375" style="127" customWidth="1"/>
    <col min="10556" max="10556" width="5.42578125" style="127" customWidth="1"/>
    <col min="10557" max="10557" width="0.7109375" style="127" customWidth="1"/>
    <col min="10558" max="10558" width="10.5703125" style="127" customWidth="1"/>
    <col min="10559" max="10559" width="0.7109375" style="127" customWidth="1"/>
    <col min="10560" max="10560" width="10.5703125" style="127" customWidth="1"/>
    <col min="10561" max="10561" width="0.7109375" style="127" customWidth="1"/>
    <col min="10562" max="10562" width="10.5703125" style="127" customWidth="1"/>
    <col min="10563" max="10563" width="0.7109375" style="127" customWidth="1"/>
    <col min="10564" max="10564" width="10.5703125" style="127" customWidth="1"/>
    <col min="10565" max="10658" width="15.5703125" style="127" customWidth="1"/>
    <col min="10659" max="10808" width="1.5703125" style="127"/>
    <col min="10809" max="10809" width="2.5703125" style="127" customWidth="1"/>
    <col min="10810" max="10810" width="2.42578125" style="127" customWidth="1"/>
    <col min="10811" max="10811" width="37.7109375" style="127" customWidth="1"/>
    <col min="10812" max="10812" width="5.42578125" style="127" customWidth="1"/>
    <col min="10813" max="10813" width="0.7109375" style="127" customWidth="1"/>
    <col min="10814" max="10814" width="10.5703125" style="127" customWidth="1"/>
    <col min="10815" max="10815" width="0.7109375" style="127" customWidth="1"/>
    <col min="10816" max="10816" width="10.5703125" style="127" customWidth="1"/>
    <col min="10817" max="10817" width="0.7109375" style="127" customWidth="1"/>
    <col min="10818" max="10818" width="10.5703125" style="127" customWidth="1"/>
    <col min="10819" max="10819" width="0.7109375" style="127" customWidth="1"/>
    <col min="10820" max="10820" width="10.5703125" style="127" customWidth="1"/>
    <col min="10821" max="10914" width="15.5703125" style="127" customWidth="1"/>
    <col min="10915" max="11064" width="1.5703125" style="127"/>
    <col min="11065" max="11065" width="2.5703125" style="127" customWidth="1"/>
    <col min="11066" max="11066" width="2.42578125" style="127" customWidth="1"/>
    <col min="11067" max="11067" width="37.7109375" style="127" customWidth="1"/>
    <col min="11068" max="11068" width="5.42578125" style="127" customWidth="1"/>
    <col min="11069" max="11069" width="0.7109375" style="127" customWidth="1"/>
    <col min="11070" max="11070" width="10.5703125" style="127" customWidth="1"/>
    <col min="11071" max="11071" width="0.7109375" style="127" customWidth="1"/>
    <col min="11072" max="11072" width="10.5703125" style="127" customWidth="1"/>
    <col min="11073" max="11073" width="0.7109375" style="127" customWidth="1"/>
    <col min="11074" max="11074" width="10.5703125" style="127" customWidth="1"/>
    <col min="11075" max="11075" width="0.7109375" style="127" customWidth="1"/>
    <col min="11076" max="11076" width="10.5703125" style="127" customWidth="1"/>
    <col min="11077" max="11170" width="15.5703125" style="127" customWidth="1"/>
    <col min="11171" max="11320" width="1.5703125" style="127"/>
    <col min="11321" max="11321" width="2.5703125" style="127" customWidth="1"/>
    <col min="11322" max="11322" width="2.42578125" style="127" customWidth="1"/>
    <col min="11323" max="11323" width="37.7109375" style="127" customWidth="1"/>
    <col min="11324" max="11324" width="5.42578125" style="127" customWidth="1"/>
    <col min="11325" max="11325" width="0.7109375" style="127" customWidth="1"/>
    <col min="11326" max="11326" width="10.5703125" style="127" customWidth="1"/>
    <col min="11327" max="11327" width="0.7109375" style="127" customWidth="1"/>
    <col min="11328" max="11328" width="10.5703125" style="127" customWidth="1"/>
    <col min="11329" max="11329" width="0.7109375" style="127" customWidth="1"/>
    <col min="11330" max="11330" width="10.5703125" style="127" customWidth="1"/>
    <col min="11331" max="11331" width="0.7109375" style="127" customWidth="1"/>
    <col min="11332" max="11332" width="10.5703125" style="127" customWidth="1"/>
    <col min="11333" max="11426" width="15.5703125" style="127" customWidth="1"/>
    <col min="11427" max="11576" width="1.5703125" style="127"/>
    <col min="11577" max="11577" width="2.5703125" style="127" customWidth="1"/>
    <col min="11578" max="11578" width="2.42578125" style="127" customWidth="1"/>
    <col min="11579" max="11579" width="37.7109375" style="127" customWidth="1"/>
    <col min="11580" max="11580" width="5.42578125" style="127" customWidth="1"/>
    <col min="11581" max="11581" width="0.7109375" style="127" customWidth="1"/>
    <col min="11582" max="11582" width="10.5703125" style="127" customWidth="1"/>
    <col min="11583" max="11583" width="0.7109375" style="127" customWidth="1"/>
    <col min="11584" max="11584" width="10.5703125" style="127" customWidth="1"/>
    <col min="11585" max="11585" width="0.7109375" style="127" customWidth="1"/>
    <col min="11586" max="11586" width="10.5703125" style="127" customWidth="1"/>
    <col min="11587" max="11587" width="0.7109375" style="127" customWidth="1"/>
    <col min="11588" max="11588" width="10.5703125" style="127" customWidth="1"/>
    <col min="11589" max="11682" width="15.5703125" style="127" customWidth="1"/>
    <col min="11683" max="11832" width="1.5703125" style="127"/>
    <col min="11833" max="11833" width="2.5703125" style="127" customWidth="1"/>
    <col min="11834" max="11834" width="2.42578125" style="127" customWidth="1"/>
    <col min="11835" max="11835" width="37.7109375" style="127" customWidth="1"/>
    <col min="11836" max="11836" width="5.42578125" style="127" customWidth="1"/>
    <col min="11837" max="11837" width="0.7109375" style="127" customWidth="1"/>
    <col min="11838" max="11838" width="10.5703125" style="127" customWidth="1"/>
    <col min="11839" max="11839" width="0.7109375" style="127" customWidth="1"/>
    <col min="11840" max="11840" width="10.5703125" style="127" customWidth="1"/>
    <col min="11841" max="11841" width="0.7109375" style="127" customWidth="1"/>
    <col min="11842" max="11842" width="10.5703125" style="127" customWidth="1"/>
    <col min="11843" max="11843" width="0.7109375" style="127" customWidth="1"/>
    <col min="11844" max="11844" width="10.5703125" style="127" customWidth="1"/>
    <col min="11845" max="11938" width="15.5703125" style="127" customWidth="1"/>
    <col min="11939" max="12088" width="1.5703125" style="127"/>
    <col min="12089" max="12089" width="2.5703125" style="127" customWidth="1"/>
    <col min="12090" max="12090" width="2.42578125" style="127" customWidth="1"/>
    <col min="12091" max="12091" width="37.7109375" style="127" customWidth="1"/>
    <col min="12092" max="12092" width="5.42578125" style="127" customWidth="1"/>
    <col min="12093" max="12093" width="0.7109375" style="127" customWidth="1"/>
    <col min="12094" max="12094" width="10.5703125" style="127" customWidth="1"/>
    <col min="12095" max="12095" width="0.7109375" style="127" customWidth="1"/>
    <col min="12096" max="12096" width="10.5703125" style="127" customWidth="1"/>
    <col min="12097" max="12097" width="0.7109375" style="127" customWidth="1"/>
    <col min="12098" max="12098" width="10.5703125" style="127" customWidth="1"/>
    <col min="12099" max="12099" width="0.7109375" style="127" customWidth="1"/>
    <col min="12100" max="12100" width="10.5703125" style="127" customWidth="1"/>
    <col min="12101" max="12194" width="15.5703125" style="127" customWidth="1"/>
    <col min="12195" max="12344" width="1.5703125" style="127"/>
    <col min="12345" max="12345" width="2.5703125" style="127" customWidth="1"/>
    <col min="12346" max="12346" width="2.42578125" style="127" customWidth="1"/>
    <col min="12347" max="12347" width="37.7109375" style="127" customWidth="1"/>
    <col min="12348" max="12348" width="5.42578125" style="127" customWidth="1"/>
    <col min="12349" max="12349" width="0.7109375" style="127" customWidth="1"/>
    <col min="12350" max="12350" width="10.5703125" style="127" customWidth="1"/>
    <col min="12351" max="12351" width="0.7109375" style="127" customWidth="1"/>
    <col min="12352" max="12352" width="10.5703125" style="127" customWidth="1"/>
    <col min="12353" max="12353" width="0.7109375" style="127" customWidth="1"/>
    <col min="12354" max="12354" width="10.5703125" style="127" customWidth="1"/>
    <col min="12355" max="12355" width="0.7109375" style="127" customWidth="1"/>
    <col min="12356" max="12356" width="10.5703125" style="127" customWidth="1"/>
    <col min="12357" max="12450" width="15.5703125" style="127" customWidth="1"/>
    <col min="12451" max="12600" width="1.5703125" style="127"/>
    <col min="12601" max="12601" width="2.5703125" style="127" customWidth="1"/>
    <col min="12602" max="12602" width="2.42578125" style="127" customWidth="1"/>
    <col min="12603" max="12603" width="37.7109375" style="127" customWidth="1"/>
    <col min="12604" max="12604" width="5.42578125" style="127" customWidth="1"/>
    <col min="12605" max="12605" width="0.7109375" style="127" customWidth="1"/>
    <col min="12606" max="12606" width="10.5703125" style="127" customWidth="1"/>
    <col min="12607" max="12607" width="0.7109375" style="127" customWidth="1"/>
    <col min="12608" max="12608" width="10.5703125" style="127" customWidth="1"/>
    <col min="12609" max="12609" width="0.7109375" style="127" customWidth="1"/>
    <col min="12610" max="12610" width="10.5703125" style="127" customWidth="1"/>
    <col min="12611" max="12611" width="0.7109375" style="127" customWidth="1"/>
    <col min="12612" max="12612" width="10.5703125" style="127" customWidth="1"/>
    <col min="12613" max="12706" width="15.5703125" style="127" customWidth="1"/>
    <col min="12707" max="12856" width="1.5703125" style="127"/>
    <col min="12857" max="12857" width="2.5703125" style="127" customWidth="1"/>
    <col min="12858" max="12858" width="2.42578125" style="127" customWidth="1"/>
    <col min="12859" max="12859" width="37.7109375" style="127" customWidth="1"/>
    <col min="12860" max="12860" width="5.42578125" style="127" customWidth="1"/>
    <col min="12861" max="12861" width="0.7109375" style="127" customWidth="1"/>
    <col min="12862" max="12862" width="10.5703125" style="127" customWidth="1"/>
    <col min="12863" max="12863" width="0.7109375" style="127" customWidth="1"/>
    <col min="12864" max="12864" width="10.5703125" style="127" customWidth="1"/>
    <col min="12865" max="12865" width="0.7109375" style="127" customWidth="1"/>
    <col min="12866" max="12866" width="10.5703125" style="127" customWidth="1"/>
    <col min="12867" max="12867" width="0.7109375" style="127" customWidth="1"/>
    <col min="12868" max="12868" width="10.5703125" style="127" customWidth="1"/>
    <col min="12869" max="12962" width="15.5703125" style="127" customWidth="1"/>
    <col min="12963" max="13112" width="1.5703125" style="127"/>
    <col min="13113" max="13113" width="2.5703125" style="127" customWidth="1"/>
    <col min="13114" max="13114" width="2.42578125" style="127" customWidth="1"/>
    <col min="13115" max="13115" width="37.7109375" style="127" customWidth="1"/>
    <col min="13116" max="13116" width="5.42578125" style="127" customWidth="1"/>
    <col min="13117" max="13117" width="0.7109375" style="127" customWidth="1"/>
    <col min="13118" max="13118" width="10.5703125" style="127" customWidth="1"/>
    <col min="13119" max="13119" width="0.7109375" style="127" customWidth="1"/>
    <col min="13120" max="13120" width="10.5703125" style="127" customWidth="1"/>
    <col min="13121" max="13121" width="0.7109375" style="127" customWidth="1"/>
    <col min="13122" max="13122" width="10.5703125" style="127" customWidth="1"/>
    <col min="13123" max="13123" width="0.7109375" style="127" customWidth="1"/>
    <col min="13124" max="13124" width="10.5703125" style="127" customWidth="1"/>
    <col min="13125" max="13218" width="15.5703125" style="127" customWidth="1"/>
    <col min="13219" max="13368" width="1.5703125" style="127"/>
    <col min="13369" max="13369" width="2.5703125" style="127" customWidth="1"/>
    <col min="13370" max="13370" width="2.42578125" style="127" customWidth="1"/>
    <col min="13371" max="13371" width="37.7109375" style="127" customWidth="1"/>
    <col min="13372" max="13372" width="5.42578125" style="127" customWidth="1"/>
    <col min="13373" max="13373" width="0.7109375" style="127" customWidth="1"/>
    <col min="13374" max="13374" width="10.5703125" style="127" customWidth="1"/>
    <col min="13375" max="13375" width="0.7109375" style="127" customWidth="1"/>
    <col min="13376" max="13376" width="10.5703125" style="127" customWidth="1"/>
    <col min="13377" max="13377" width="0.7109375" style="127" customWidth="1"/>
    <col min="13378" max="13378" width="10.5703125" style="127" customWidth="1"/>
    <col min="13379" max="13379" width="0.7109375" style="127" customWidth="1"/>
    <col min="13380" max="13380" width="10.5703125" style="127" customWidth="1"/>
    <col min="13381" max="13474" width="15.5703125" style="127" customWidth="1"/>
    <col min="13475" max="13624" width="1.5703125" style="127"/>
    <col min="13625" max="13625" width="2.5703125" style="127" customWidth="1"/>
    <col min="13626" max="13626" width="2.42578125" style="127" customWidth="1"/>
    <col min="13627" max="13627" width="37.7109375" style="127" customWidth="1"/>
    <col min="13628" max="13628" width="5.42578125" style="127" customWidth="1"/>
    <col min="13629" max="13629" width="0.7109375" style="127" customWidth="1"/>
    <col min="13630" max="13630" width="10.5703125" style="127" customWidth="1"/>
    <col min="13631" max="13631" width="0.7109375" style="127" customWidth="1"/>
    <col min="13632" max="13632" width="10.5703125" style="127" customWidth="1"/>
    <col min="13633" max="13633" width="0.7109375" style="127" customWidth="1"/>
    <col min="13634" max="13634" width="10.5703125" style="127" customWidth="1"/>
    <col min="13635" max="13635" width="0.7109375" style="127" customWidth="1"/>
    <col min="13636" max="13636" width="10.5703125" style="127" customWidth="1"/>
    <col min="13637" max="13730" width="15.5703125" style="127" customWidth="1"/>
    <col min="13731" max="13880" width="1.5703125" style="127"/>
    <col min="13881" max="13881" width="2.5703125" style="127" customWidth="1"/>
    <col min="13882" max="13882" width="2.42578125" style="127" customWidth="1"/>
    <col min="13883" max="13883" width="37.7109375" style="127" customWidth="1"/>
    <col min="13884" max="13884" width="5.42578125" style="127" customWidth="1"/>
    <col min="13885" max="13885" width="0.7109375" style="127" customWidth="1"/>
    <col min="13886" max="13886" width="10.5703125" style="127" customWidth="1"/>
    <col min="13887" max="13887" width="0.7109375" style="127" customWidth="1"/>
    <col min="13888" max="13888" width="10.5703125" style="127" customWidth="1"/>
    <col min="13889" max="13889" width="0.7109375" style="127" customWidth="1"/>
    <col min="13890" max="13890" width="10.5703125" style="127" customWidth="1"/>
    <col min="13891" max="13891" width="0.7109375" style="127" customWidth="1"/>
    <col min="13892" max="13892" width="10.5703125" style="127" customWidth="1"/>
    <col min="13893" max="13986" width="15.5703125" style="127" customWidth="1"/>
    <col min="13987" max="14136" width="1.5703125" style="127"/>
    <col min="14137" max="14137" width="2.5703125" style="127" customWidth="1"/>
    <col min="14138" max="14138" width="2.42578125" style="127" customWidth="1"/>
    <col min="14139" max="14139" width="37.7109375" style="127" customWidth="1"/>
    <col min="14140" max="14140" width="5.42578125" style="127" customWidth="1"/>
    <col min="14141" max="14141" width="0.7109375" style="127" customWidth="1"/>
    <col min="14142" max="14142" width="10.5703125" style="127" customWidth="1"/>
    <col min="14143" max="14143" width="0.7109375" style="127" customWidth="1"/>
    <col min="14144" max="14144" width="10.5703125" style="127" customWidth="1"/>
    <col min="14145" max="14145" width="0.7109375" style="127" customWidth="1"/>
    <col min="14146" max="14146" width="10.5703125" style="127" customWidth="1"/>
    <col min="14147" max="14147" width="0.7109375" style="127" customWidth="1"/>
    <col min="14148" max="14148" width="10.5703125" style="127" customWidth="1"/>
    <col min="14149" max="14242" width="15.5703125" style="127" customWidth="1"/>
    <col min="14243" max="14392" width="1.5703125" style="127"/>
    <col min="14393" max="14393" width="2.5703125" style="127" customWidth="1"/>
    <col min="14394" max="14394" width="2.42578125" style="127" customWidth="1"/>
    <col min="14395" max="14395" width="37.7109375" style="127" customWidth="1"/>
    <col min="14396" max="14396" width="5.42578125" style="127" customWidth="1"/>
    <col min="14397" max="14397" width="0.7109375" style="127" customWidth="1"/>
    <col min="14398" max="14398" width="10.5703125" style="127" customWidth="1"/>
    <col min="14399" max="14399" width="0.7109375" style="127" customWidth="1"/>
    <col min="14400" max="14400" width="10.5703125" style="127" customWidth="1"/>
    <col min="14401" max="14401" width="0.7109375" style="127" customWidth="1"/>
    <col min="14402" max="14402" width="10.5703125" style="127" customWidth="1"/>
    <col min="14403" max="14403" width="0.7109375" style="127" customWidth="1"/>
    <col min="14404" max="14404" width="10.5703125" style="127" customWidth="1"/>
    <col min="14405" max="14498" width="15.5703125" style="127" customWidth="1"/>
    <col min="14499" max="14648" width="1.5703125" style="127"/>
    <col min="14649" max="14649" width="2.5703125" style="127" customWidth="1"/>
    <col min="14650" max="14650" width="2.42578125" style="127" customWidth="1"/>
    <col min="14651" max="14651" width="37.7109375" style="127" customWidth="1"/>
    <col min="14652" max="14652" width="5.42578125" style="127" customWidth="1"/>
    <col min="14653" max="14653" width="0.7109375" style="127" customWidth="1"/>
    <col min="14654" max="14654" width="10.5703125" style="127" customWidth="1"/>
    <col min="14655" max="14655" width="0.7109375" style="127" customWidth="1"/>
    <col min="14656" max="14656" width="10.5703125" style="127" customWidth="1"/>
    <col min="14657" max="14657" width="0.7109375" style="127" customWidth="1"/>
    <col min="14658" max="14658" width="10.5703125" style="127" customWidth="1"/>
    <col min="14659" max="14659" width="0.7109375" style="127" customWidth="1"/>
    <col min="14660" max="14660" width="10.5703125" style="127" customWidth="1"/>
    <col min="14661" max="14754" width="15.5703125" style="127" customWidth="1"/>
    <col min="14755" max="14904" width="1.5703125" style="127"/>
    <col min="14905" max="14905" width="2.5703125" style="127" customWidth="1"/>
    <col min="14906" max="14906" width="2.42578125" style="127" customWidth="1"/>
    <col min="14907" max="14907" width="37.7109375" style="127" customWidth="1"/>
    <col min="14908" max="14908" width="5.42578125" style="127" customWidth="1"/>
    <col min="14909" max="14909" width="0.7109375" style="127" customWidth="1"/>
    <col min="14910" max="14910" width="10.5703125" style="127" customWidth="1"/>
    <col min="14911" max="14911" width="0.7109375" style="127" customWidth="1"/>
    <col min="14912" max="14912" width="10.5703125" style="127" customWidth="1"/>
    <col min="14913" max="14913" width="0.7109375" style="127" customWidth="1"/>
    <col min="14914" max="14914" width="10.5703125" style="127" customWidth="1"/>
    <col min="14915" max="14915" width="0.7109375" style="127" customWidth="1"/>
    <col min="14916" max="14916" width="10.5703125" style="127" customWidth="1"/>
    <col min="14917" max="15010" width="15.5703125" style="127" customWidth="1"/>
    <col min="15011" max="15160" width="1.5703125" style="127"/>
    <col min="15161" max="15161" width="2.5703125" style="127" customWidth="1"/>
    <col min="15162" max="15162" width="2.42578125" style="127" customWidth="1"/>
    <col min="15163" max="15163" width="37.7109375" style="127" customWidth="1"/>
    <col min="15164" max="15164" width="5.42578125" style="127" customWidth="1"/>
    <col min="15165" max="15165" width="0.7109375" style="127" customWidth="1"/>
    <col min="15166" max="15166" width="10.5703125" style="127" customWidth="1"/>
    <col min="15167" max="15167" width="0.7109375" style="127" customWidth="1"/>
    <col min="15168" max="15168" width="10.5703125" style="127" customWidth="1"/>
    <col min="15169" max="15169" width="0.7109375" style="127" customWidth="1"/>
    <col min="15170" max="15170" width="10.5703125" style="127" customWidth="1"/>
    <col min="15171" max="15171" width="0.7109375" style="127" customWidth="1"/>
    <col min="15172" max="15172" width="10.5703125" style="127" customWidth="1"/>
    <col min="15173" max="15266" width="15.5703125" style="127" customWidth="1"/>
    <col min="15267" max="15416" width="1.5703125" style="127"/>
    <col min="15417" max="15417" width="2.5703125" style="127" customWidth="1"/>
    <col min="15418" max="15418" width="2.42578125" style="127" customWidth="1"/>
    <col min="15419" max="15419" width="37.7109375" style="127" customWidth="1"/>
    <col min="15420" max="15420" width="5.42578125" style="127" customWidth="1"/>
    <col min="15421" max="15421" width="0.7109375" style="127" customWidth="1"/>
    <col min="15422" max="15422" width="10.5703125" style="127" customWidth="1"/>
    <col min="15423" max="15423" width="0.7109375" style="127" customWidth="1"/>
    <col min="15424" max="15424" width="10.5703125" style="127" customWidth="1"/>
    <col min="15425" max="15425" width="0.7109375" style="127" customWidth="1"/>
    <col min="15426" max="15426" width="10.5703125" style="127" customWidth="1"/>
    <col min="15427" max="15427" width="0.7109375" style="127" customWidth="1"/>
    <col min="15428" max="15428" width="10.5703125" style="127" customWidth="1"/>
    <col min="15429" max="15522" width="15.5703125" style="127" customWidth="1"/>
    <col min="15523" max="15672" width="1.5703125" style="127"/>
    <col min="15673" max="15673" width="2.5703125" style="127" customWidth="1"/>
    <col min="15674" max="15674" width="2.42578125" style="127" customWidth="1"/>
    <col min="15675" max="15675" width="37.7109375" style="127" customWidth="1"/>
    <col min="15676" max="15676" width="5.42578125" style="127" customWidth="1"/>
    <col min="15677" max="15677" width="0.7109375" style="127" customWidth="1"/>
    <col min="15678" max="15678" width="10.5703125" style="127" customWidth="1"/>
    <col min="15679" max="15679" width="0.7109375" style="127" customWidth="1"/>
    <col min="15680" max="15680" width="10.5703125" style="127" customWidth="1"/>
    <col min="15681" max="15681" width="0.7109375" style="127" customWidth="1"/>
    <col min="15682" max="15682" width="10.5703125" style="127" customWidth="1"/>
    <col min="15683" max="15683" width="0.7109375" style="127" customWidth="1"/>
    <col min="15684" max="15684" width="10.5703125" style="127" customWidth="1"/>
    <col min="15685" max="15778" width="15.5703125" style="127" customWidth="1"/>
    <col min="15779" max="15928" width="1.5703125" style="127"/>
    <col min="15929" max="15929" width="2.5703125" style="127" customWidth="1"/>
    <col min="15930" max="15930" width="2.42578125" style="127" customWidth="1"/>
    <col min="15931" max="15931" width="37.7109375" style="127" customWidth="1"/>
    <col min="15932" max="15932" width="5.42578125" style="127" customWidth="1"/>
    <col min="15933" max="15933" width="0.7109375" style="127" customWidth="1"/>
    <col min="15934" max="15934" width="10.5703125" style="127" customWidth="1"/>
    <col min="15935" max="15935" width="0.7109375" style="127" customWidth="1"/>
    <col min="15936" max="15936" width="10.5703125" style="127" customWidth="1"/>
    <col min="15937" max="15937" width="0.7109375" style="127" customWidth="1"/>
    <col min="15938" max="15938" width="10.5703125" style="127" customWidth="1"/>
    <col min="15939" max="15939" width="0.7109375" style="127" customWidth="1"/>
    <col min="15940" max="15940" width="10.5703125" style="127" customWidth="1"/>
    <col min="15941" max="16034" width="15.5703125" style="127" customWidth="1"/>
    <col min="16035" max="16384" width="1.5703125" style="127"/>
  </cols>
  <sheetData>
    <row r="1" spans="1:12" s="66" customFormat="1" ht="16.5" customHeight="1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12" ht="16.5" customHeight="1">
      <c r="A2" s="123" t="s">
        <v>139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</row>
    <row r="3" spans="1:12" ht="16.5" customHeight="1">
      <c r="A3" s="124" t="str">
        <f>+'Capital 10'!A3</f>
        <v>For the six-month period ended 31 March 2026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</row>
    <row r="4" spans="1:12" ht="16.5" customHeight="1">
      <c r="A4" s="128"/>
      <c r="B4" s="129"/>
      <c r="C4" s="129"/>
      <c r="D4" s="130"/>
      <c r="E4" s="129"/>
      <c r="F4" s="131"/>
      <c r="G4" s="129"/>
      <c r="H4" s="131"/>
      <c r="I4" s="129"/>
      <c r="J4" s="131"/>
      <c r="K4" s="129"/>
      <c r="L4" s="131"/>
    </row>
    <row r="5" spans="1:12" ht="16.5" customHeight="1">
      <c r="A5" s="128"/>
      <c r="B5" s="129"/>
      <c r="C5" s="129"/>
      <c r="D5" s="130"/>
      <c r="E5" s="129"/>
      <c r="F5" s="131"/>
      <c r="G5" s="129"/>
      <c r="H5" s="131"/>
      <c r="I5" s="129"/>
      <c r="J5" s="131"/>
      <c r="K5" s="129"/>
      <c r="L5" s="131"/>
    </row>
    <row r="6" spans="1:12" ht="16.5" customHeight="1">
      <c r="A6" s="132"/>
      <c r="B6" s="133"/>
      <c r="C6" s="133"/>
      <c r="D6" s="134"/>
      <c r="E6" s="133"/>
      <c r="F6" s="208" t="s">
        <v>2</v>
      </c>
      <c r="G6" s="208"/>
      <c r="H6" s="208" t="s">
        <v>2</v>
      </c>
      <c r="I6" s="135"/>
      <c r="J6" s="208" t="s">
        <v>3</v>
      </c>
      <c r="K6" s="208"/>
      <c r="L6" s="208" t="s">
        <v>3</v>
      </c>
    </row>
    <row r="7" spans="1:12" ht="16.5" customHeight="1">
      <c r="B7" s="135"/>
      <c r="C7" s="135"/>
      <c r="D7" s="136"/>
      <c r="E7" s="135"/>
      <c r="F7" s="207" t="s">
        <v>4</v>
      </c>
      <c r="G7" s="207"/>
      <c r="H7" s="207" t="s">
        <v>4</v>
      </c>
      <c r="I7" s="137"/>
      <c r="J7" s="207" t="s">
        <v>4</v>
      </c>
      <c r="K7" s="207"/>
      <c r="L7" s="207" t="s">
        <v>4</v>
      </c>
    </row>
    <row r="8" spans="1:12" ht="16.5" customHeight="1">
      <c r="A8" s="132"/>
      <c r="B8" s="133"/>
      <c r="C8" s="133"/>
      <c r="D8" s="134"/>
      <c r="E8" s="133"/>
      <c r="F8" s="138" t="s">
        <v>188</v>
      </c>
      <c r="G8" s="139"/>
      <c r="H8" s="138" t="s">
        <v>8</v>
      </c>
      <c r="I8" s="139"/>
      <c r="J8" s="138" t="s">
        <v>188</v>
      </c>
      <c r="K8" s="139"/>
      <c r="L8" s="138" t="s">
        <v>8</v>
      </c>
    </row>
    <row r="9" spans="1:12" ht="16.5" customHeight="1">
      <c r="A9" s="132"/>
      <c r="B9" s="133"/>
      <c r="C9" s="133"/>
      <c r="D9" s="140" t="s">
        <v>9</v>
      </c>
      <c r="E9" s="133"/>
      <c r="F9" s="126" t="s">
        <v>10</v>
      </c>
      <c r="G9" s="139"/>
      <c r="H9" s="126" t="s">
        <v>10</v>
      </c>
      <c r="I9" s="139"/>
      <c r="J9" s="126" t="s">
        <v>10</v>
      </c>
      <c r="K9" s="139"/>
      <c r="L9" s="126" t="s">
        <v>10</v>
      </c>
    </row>
    <row r="10" spans="1:12" ht="6" customHeight="1">
      <c r="A10" s="132"/>
      <c r="B10" s="133"/>
      <c r="C10" s="133"/>
      <c r="D10" s="141"/>
      <c r="E10" s="133"/>
      <c r="F10" s="125"/>
      <c r="G10" s="142"/>
      <c r="H10" s="125"/>
      <c r="I10" s="142"/>
      <c r="J10" s="125"/>
      <c r="K10" s="142"/>
      <c r="L10" s="125"/>
    </row>
    <row r="11" spans="1:12" ht="16.5" customHeight="1">
      <c r="A11" s="123" t="s">
        <v>140</v>
      </c>
      <c r="D11" s="136"/>
    </row>
    <row r="12" spans="1:12" ht="16.5" customHeight="1">
      <c r="A12" s="127" t="s">
        <v>83</v>
      </c>
      <c r="D12" s="136"/>
      <c r="F12" s="144">
        <v>177014</v>
      </c>
      <c r="G12" s="145"/>
      <c r="H12" s="144">
        <v>104504</v>
      </c>
      <c r="I12" s="145"/>
      <c r="J12" s="144">
        <v>194121</v>
      </c>
      <c r="K12" s="145"/>
      <c r="L12" s="144">
        <v>113734</v>
      </c>
    </row>
    <row r="13" spans="1:12" ht="16.5" customHeight="1">
      <c r="A13" s="127" t="s">
        <v>141</v>
      </c>
      <c r="D13" s="136"/>
      <c r="G13" s="145"/>
      <c r="H13" s="110"/>
      <c r="I13" s="108"/>
      <c r="J13" s="110"/>
      <c r="K13" s="108"/>
      <c r="L13" s="110"/>
    </row>
    <row r="14" spans="1:12" ht="16.5" customHeight="1">
      <c r="B14" s="127" t="s">
        <v>142</v>
      </c>
      <c r="D14" s="136"/>
      <c r="G14" s="145"/>
      <c r="H14" s="110"/>
      <c r="I14" s="108"/>
      <c r="J14" s="110"/>
      <c r="K14" s="108"/>
      <c r="L14" s="110"/>
    </row>
    <row r="15" spans="1:12" ht="16.5" customHeight="1">
      <c r="C15" s="127" t="s">
        <v>179</v>
      </c>
      <c r="D15" s="136"/>
      <c r="E15" s="136"/>
      <c r="F15" s="144">
        <v>143566</v>
      </c>
      <c r="G15" s="145"/>
      <c r="H15" s="144">
        <v>148050</v>
      </c>
      <c r="I15" s="145"/>
      <c r="J15" s="144">
        <v>139886</v>
      </c>
      <c r="K15" s="145"/>
      <c r="L15" s="144">
        <v>142415</v>
      </c>
    </row>
    <row r="16" spans="1:12" ht="16.5" customHeight="1">
      <c r="B16" s="127" t="s">
        <v>143</v>
      </c>
      <c r="D16" s="136">
        <v>13</v>
      </c>
      <c r="E16" s="136"/>
      <c r="F16" s="144">
        <v>3189</v>
      </c>
      <c r="G16" s="145"/>
      <c r="H16" s="144">
        <v>4250</v>
      </c>
      <c r="I16" s="145"/>
      <c r="J16" s="144">
        <v>2616</v>
      </c>
      <c r="K16" s="145"/>
      <c r="L16" s="144">
        <v>3537</v>
      </c>
    </row>
    <row r="17" spans="1:12" ht="16.5" customHeight="1">
      <c r="B17" s="127" t="s">
        <v>144</v>
      </c>
      <c r="D17" s="136"/>
      <c r="E17" s="136"/>
      <c r="F17" s="144">
        <v>90</v>
      </c>
      <c r="G17" s="145"/>
      <c r="H17" s="144">
        <v>89</v>
      </c>
      <c r="I17" s="145"/>
      <c r="J17" s="144">
        <v>90</v>
      </c>
      <c r="K17" s="145"/>
      <c r="L17" s="144">
        <v>89</v>
      </c>
    </row>
    <row r="18" spans="1:12" ht="16.5" customHeight="1">
      <c r="B18" s="127" t="s">
        <v>145</v>
      </c>
      <c r="D18" s="136"/>
      <c r="E18" s="136"/>
      <c r="F18" s="144">
        <v>0</v>
      </c>
      <c r="G18" s="145"/>
      <c r="H18" s="144">
        <v>2615</v>
      </c>
      <c r="I18" s="145"/>
      <c r="J18" s="144">
        <v>0</v>
      </c>
      <c r="K18" s="145"/>
      <c r="L18" s="144">
        <v>2615</v>
      </c>
    </row>
    <row r="19" spans="1:12" ht="16.5" customHeight="1">
      <c r="B19" s="147" t="s">
        <v>199</v>
      </c>
      <c r="D19" s="136"/>
      <c r="E19" s="136"/>
      <c r="F19" s="144">
        <v>4146</v>
      </c>
      <c r="H19" s="144">
        <v>23</v>
      </c>
      <c r="J19" s="144">
        <v>4146</v>
      </c>
      <c r="K19" s="145"/>
      <c r="L19" s="144">
        <v>23</v>
      </c>
    </row>
    <row r="20" spans="1:12" ht="16.5" customHeight="1">
      <c r="B20" s="127" t="s">
        <v>200</v>
      </c>
      <c r="D20" s="136"/>
      <c r="E20" s="136"/>
      <c r="F20" s="144"/>
      <c r="H20" s="146"/>
      <c r="I20" s="110"/>
      <c r="J20" s="146"/>
      <c r="K20" s="110"/>
      <c r="L20" s="146"/>
    </row>
    <row r="21" spans="1:12" ht="16.5" customHeight="1">
      <c r="C21" s="127" t="s">
        <v>146</v>
      </c>
      <c r="D21" s="136"/>
      <c r="E21" s="136"/>
      <c r="F21" s="144">
        <v>1935</v>
      </c>
      <c r="G21" s="145"/>
      <c r="H21" s="144">
        <v>156</v>
      </c>
      <c r="I21" s="145"/>
      <c r="J21" s="144">
        <v>1935</v>
      </c>
      <c r="K21" s="145"/>
      <c r="L21" s="144">
        <v>507</v>
      </c>
    </row>
    <row r="22" spans="1:12" ht="16.5" customHeight="1">
      <c r="B22" s="127" t="s">
        <v>201</v>
      </c>
      <c r="D22" s="136"/>
      <c r="E22" s="136"/>
      <c r="F22" s="144">
        <v>-3460</v>
      </c>
      <c r="G22" s="145"/>
      <c r="H22" s="144">
        <v>-2476</v>
      </c>
      <c r="I22" s="145"/>
      <c r="J22" s="144">
        <v>-3460</v>
      </c>
      <c r="K22" s="145"/>
      <c r="L22" s="144">
        <v>-2476</v>
      </c>
    </row>
    <row r="23" spans="1:12" ht="16.5" customHeight="1">
      <c r="B23" s="127" t="s">
        <v>202</v>
      </c>
      <c r="D23" s="136"/>
      <c r="E23" s="136"/>
      <c r="F23" s="144">
        <v>1839</v>
      </c>
      <c r="G23" s="145"/>
      <c r="H23" s="144">
        <v>835</v>
      </c>
      <c r="I23" s="145"/>
      <c r="J23" s="144">
        <v>1839</v>
      </c>
      <c r="K23" s="145"/>
      <c r="L23" s="144">
        <v>835</v>
      </c>
    </row>
    <row r="24" spans="1:12" ht="16.5" customHeight="1">
      <c r="B24" s="127" t="s">
        <v>148</v>
      </c>
      <c r="D24" s="136"/>
      <c r="E24" s="136"/>
      <c r="F24" s="144">
        <v>-15504</v>
      </c>
      <c r="G24" s="145"/>
      <c r="H24" s="144">
        <v>-18728</v>
      </c>
      <c r="I24" s="145"/>
      <c r="J24" s="144">
        <v>-15356</v>
      </c>
      <c r="K24" s="145"/>
      <c r="L24" s="144">
        <v>-18507</v>
      </c>
    </row>
    <row r="25" spans="1:12" ht="16.5" customHeight="1">
      <c r="B25" s="127" t="s">
        <v>82</v>
      </c>
      <c r="D25" s="136"/>
      <c r="E25" s="136"/>
      <c r="F25" s="144">
        <v>3</v>
      </c>
      <c r="G25" s="145"/>
      <c r="H25" s="144">
        <v>10</v>
      </c>
      <c r="I25" s="145"/>
      <c r="J25" s="144">
        <v>3</v>
      </c>
      <c r="K25" s="145"/>
      <c r="L25" s="144">
        <v>9</v>
      </c>
    </row>
    <row r="26" spans="1:12" ht="16.5" customHeight="1">
      <c r="B26" s="114" t="s">
        <v>183</v>
      </c>
      <c r="D26" s="136">
        <v>15</v>
      </c>
      <c r="E26" s="136"/>
      <c r="F26" s="144">
        <v>5047</v>
      </c>
      <c r="G26" s="145"/>
      <c r="H26" s="144">
        <v>14320</v>
      </c>
      <c r="I26" s="145"/>
      <c r="J26" s="144">
        <v>4135</v>
      </c>
      <c r="K26" s="145"/>
      <c r="L26" s="144">
        <v>12790</v>
      </c>
    </row>
    <row r="27" spans="1:12" ht="16.5" customHeight="1">
      <c r="B27" s="127" t="s">
        <v>190</v>
      </c>
      <c r="D27" s="136">
        <v>16</v>
      </c>
      <c r="E27" s="136"/>
      <c r="F27" s="144">
        <v>0</v>
      </c>
      <c r="G27" s="145"/>
      <c r="H27" s="144">
        <v>0</v>
      </c>
      <c r="I27" s="145"/>
      <c r="J27" s="144">
        <v>-30000</v>
      </c>
      <c r="K27" s="145"/>
      <c r="L27" s="144">
        <v>-13000</v>
      </c>
    </row>
    <row r="28" spans="1:12" ht="16.5" customHeight="1">
      <c r="A28" s="127" t="s">
        <v>149</v>
      </c>
      <c r="D28" s="136"/>
      <c r="E28" s="136"/>
      <c r="F28" s="144"/>
      <c r="G28" s="145"/>
      <c r="I28" s="145"/>
      <c r="J28" s="144"/>
      <c r="K28" s="145"/>
    </row>
    <row r="29" spans="1:12" ht="16.5" customHeight="1">
      <c r="B29" s="127" t="s">
        <v>150</v>
      </c>
      <c r="D29" s="136"/>
      <c r="E29" s="136"/>
      <c r="F29" s="144">
        <v>-38900</v>
      </c>
      <c r="G29" s="145"/>
      <c r="H29" s="144">
        <v>-84077</v>
      </c>
      <c r="I29" s="145"/>
      <c r="J29" s="144">
        <v>-38732</v>
      </c>
      <c r="K29" s="145"/>
      <c r="L29" s="144">
        <v>-80631</v>
      </c>
    </row>
    <row r="30" spans="1:12" ht="16.5" customHeight="1">
      <c r="B30" s="127" t="s">
        <v>16</v>
      </c>
      <c r="D30" s="136"/>
      <c r="E30" s="136"/>
      <c r="F30" s="144">
        <v>141</v>
      </c>
      <c r="G30" s="145"/>
      <c r="H30" s="144">
        <v>860</v>
      </c>
      <c r="I30" s="145"/>
      <c r="J30" s="144">
        <v>141</v>
      </c>
      <c r="K30" s="145"/>
      <c r="L30" s="144">
        <v>860</v>
      </c>
    </row>
    <row r="31" spans="1:12" ht="16.5" customHeight="1">
      <c r="B31" s="127" t="s">
        <v>151</v>
      </c>
      <c r="D31" s="136"/>
      <c r="E31" s="136"/>
      <c r="F31" s="144">
        <v>92828</v>
      </c>
      <c r="G31" s="145"/>
      <c r="H31" s="144">
        <v>79747</v>
      </c>
      <c r="I31" s="145"/>
      <c r="J31" s="144">
        <v>92458</v>
      </c>
      <c r="K31" s="145"/>
      <c r="L31" s="144">
        <v>78955</v>
      </c>
    </row>
    <row r="32" spans="1:12" ht="16.5" customHeight="1">
      <c r="B32" s="127" t="s">
        <v>23</v>
      </c>
      <c r="D32" s="136"/>
      <c r="E32" s="136"/>
      <c r="F32" s="144">
        <v>502</v>
      </c>
      <c r="G32" s="145"/>
      <c r="H32" s="144">
        <v>746</v>
      </c>
      <c r="I32" s="145"/>
      <c r="J32" s="144">
        <v>496</v>
      </c>
      <c r="K32" s="145"/>
      <c r="L32" s="144">
        <v>750</v>
      </c>
    </row>
    <row r="33" spans="1:12" ht="16.5" customHeight="1">
      <c r="B33" s="127" t="s">
        <v>35</v>
      </c>
      <c r="D33" s="136"/>
      <c r="E33" s="136"/>
      <c r="F33" s="144">
        <v>-2722</v>
      </c>
      <c r="G33" s="145"/>
      <c r="H33" s="144">
        <v>9529</v>
      </c>
      <c r="I33" s="145"/>
      <c r="J33" s="144">
        <v>-2752</v>
      </c>
      <c r="K33" s="145"/>
      <c r="L33" s="144">
        <v>9331</v>
      </c>
    </row>
    <row r="34" spans="1:12" ht="16.5" customHeight="1">
      <c r="B34" s="127" t="s">
        <v>43</v>
      </c>
      <c r="D34" s="136"/>
      <c r="E34" s="136"/>
      <c r="F34" s="144">
        <v>-141825</v>
      </c>
      <c r="G34" s="145"/>
      <c r="H34" s="144">
        <v>-52538</v>
      </c>
      <c r="I34" s="145"/>
      <c r="J34" s="144">
        <v>-131224</v>
      </c>
      <c r="K34" s="145"/>
      <c r="L34" s="144">
        <v>-49408</v>
      </c>
    </row>
    <row r="35" spans="1:12" ht="16.5" customHeight="1">
      <c r="B35" s="127" t="s">
        <v>46</v>
      </c>
      <c r="D35" s="136"/>
      <c r="E35" s="136"/>
      <c r="F35" s="144">
        <v>-36</v>
      </c>
      <c r="G35" s="145"/>
      <c r="H35" s="144">
        <v>677</v>
      </c>
      <c r="I35" s="145"/>
      <c r="J35" s="144">
        <v>0</v>
      </c>
      <c r="K35" s="145"/>
      <c r="L35" s="167">
        <v>687</v>
      </c>
    </row>
    <row r="36" spans="1:12" ht="16.5" customHeight="1">
      <c r="B36" s="127" t="s">
        <v>49</v>
      </c>
      <c r="D36" s="148"/>
      <c r="E36" s="136"/>
      <c r="F36" s="144">
        <v>-15</v>
      </c>
      <c r="G36" s="145"/>
      <c r="H36" s="144">
        <v>-10</v>
      </c>
      <c r="I36" s="145"/>
      <c r="J36" s="144">
        <v>-15</v>
      </c>
      <c r="K36" s="145"/>
      <c r="L36" s="144">
        <v>-10</v>
      </c>
    </row>
    <row r="37" spans="1:12" ht="16.5" customHeight="1">
      <c r="A37" s="66"/>
      <c r="B37" s="127" t="s">
        <v>152</v>
      </c>
      <c r="D37" s="136">
        <v>15</v>
      </c>
      <c r="E37" s="136"/>
      <c r="F37" s="149">
        <v>-15910</v>
      </c>
      <c r="G37" s="145"/>
      <c r="H37" s="149">
        <v>-6592</v>
      </c>
      <c r="I37" s="145"/>
      <c r="J37" s="149">
        <v>-15635</v>
      </c>
      <c r="K37" s="145"/>
      <c r="L37" s="149">
        <v>-6592</v>
      </c>
    </row>
    <row r="38" spans="1:12" ht="6" customHeight="1">
      <c r="D38" s="136"/>
      <c r="G38" s="145"/>
      <c r="H38" s="144"/>
      <c r="I38" s="144"/>
      <c r="J38" s="144"/>
      <c r="K38" s="144"/>
      <c r="L38" s="144"/>
    </row>
    <row r="39" spans="1:12" ht="16.5" customHeight="1">
      <c r="A39" s="128" t="s">
        <v>203</v>
      </c>
      <c r="D39" s="136"/>
      <c r="F39" s="144">
        <f>SUM(F12:F37)</f>
        <v>211928</v>
      </c>
      <c r="G39" s="144"/>
      <c r="H39" s="144">
        <f>SUM(H12:H37)</f>
        <v>201990</v>
      </c>
      <c r="J39" s="144">
        <f>SUM(J12:J37)</f>
        <v>204692</v>
      </c>
      <c r="L39" s="144">
        <f>SUM(L12:L37)</f>
        <v>196513</v>
      </c>
    </row>
    <row r="40" spans="1:12" ht="16.5" customHeight="1">
      <c r="A40" s="128"/>
      <c r="B40" s="147" t="s">
        <v>153</v>
      </c>
      <c r="D40" s="136"/>
      <c r="F40" s="144">
        <v>12195</v>
      </c>
      <c r="G40" s="144"/>
      <c r="H40" s="144">
        <v>16439</v>
      </c>
      <c r="I40" s="144"/>
      <c r="J40" s="144">
        <v>12047</v>
      </c>
      <c r="K40" s="144"/>
      <c r="L40" s="144">
        <v>16208</v>
      </c>
    </row>
    <row r="41" spans="1:12" ht="16.5" customHeight="1">
      <c r="A41" s="128"/>
      <c r="B41" s="147" t="s">
        <v>194</v>
      </c>
      <c r="D41" s="136"/>
      <c r="F41" s="144">
        <v>-13</v>
      </c>
      <c r="G41" s="144"/>
      <c r="H41" s="144">
        <v>-25</v>
      </c>
      <c r="I41" s="144"/>
      <c r="J41" s="144">
        <v>-13</v>
      </c>
      <c r="K41" s="144"/>
      <c r="L41" s="144">
        <v>-25</v>
      </c>
    </row>
    <row r="42" spans="1:12" ht="16.5" customHeight="1">
      <c r="A42" s="128"/>
      <c r="B42" s="147" t="s">
        <v>154</v>
      </c>
      <c r="D42" s="136"/>
      <c r="F42" s="149">
        <v>-29437</v>
      </c>
      <c r="G42" s="145"/>
      <c r="H42" s="149">
        <v>-37285</v>
      </c>
      <c r="I42" s="145"/>
      <c r="J42" s="149">
        <v>-26998</v>
      </c>
      <c r="K42" s="145"/>
      <c r="L42" s="149">
        <v>-35411</v>
      </c>
    </row>
    <row r="43" spans="1:12" s="66" customFormat="1" ht="6" customHeight="1">
      <c r="A43" s="127"/>
      <c r="B43" s="127"/>
      <c r="C43" s="127"/>
      <c r="D43" s="136"/>
      <c r="E43" s="127"/>
      <c r="F43" s="143"/>
      <c r="G43" s="145"/>
      <c r="H43" s="143"/>
      <c r="I43" s="145"/>
      <c r="J43" s="143"/>
      <c r="K43" s="145"/>
      <c r="L43" s="143"/>
    </row>
    <row r="44" spans="1:12" s="66" customFormat="1" ht="16.5" customHeight="1">
      <c r="A44" s="123" t="s">
        <v>204</v>
      </c>
      <c r="B44" s="123"/>
      <c r="C44" s="127"/>
      <c r="D44" s="136"/>
      <c r="E44" s="127"/>
      <c r="F44" s="149">
        <f>SUM(F39:F43)</f>
        <v>194673</v>
      </c>
      <c r="G44" s="145"/>
      <c r="H44" s="149">
        <f>SUM(H38:H43)</f>
        <v>181119</v>
      </c>
      <c r="I44" s="145"/>
      <c r="J44" s="149">
        <f>SUM(J38:J43)</f>
        <v>189728</v>
      </c>
      <c r="K44" s="143"/>
      <c r="L44" s="149">
        <f>SUM(L38:L43)</f>
        <v>177285</v>
      </c>
    </row>
    <row r="45" spans="1:12" ht="14.25" customHeight="1">
      <c r="A45" s="128"/>
      <c r="D45" s="136"/>
      <c r="F45" s="144"/>
      <c r="G45" s="144"/>
      <c r="H45" s="144"/>
      <c r="I45" s="144"/>
      <c r="J45" s="144"/>
      <c r="K45" s="144"/>
      <c r="L45" s="144"/>
    </row>
    <row r="46" spans="1:12" ht="14.25" customHeight="1">
      <c r="A46" s="128"/>
      <c r="D46" s="136"/>
      <c r="F46" s="144"/>
      <c r="G46" s="144"/>
      <c r="H46" s="144"/>
      <c r="I46" s="144"/>
      <c r="J46" s="144"/>
      <c r="K46" s="144"/>
      <c r="L46" s="144"/>
    </row>
    <row r="47" spans="1:12" ht="14.25" customHeight="1">
      <c r="A47" s="128"/>
      <c r="D47" s="136"/>
      <c r="F47" s="144"/>
      <c r="G47" s="144"/>
      <c r="H47" s="144"/>
      <c r="I47" s="144"/>
      <c r="J47" s="144"/>
      <c r="K47" s="144"/>
      <c r="L47" s="144"/>
    </row>
    <row r="48" spans="1:12" ht="14.25" customHeight="1">
      <c r="A48" s="128"/>
      <c r="D48" s="136"/>
      <c r="F48" s="144"/>
      <c r="G48" s="144"/>
      <c r="H48" s="144"/>
      <c r="I48" s="144"/>
      <c r="J48" s="144"/>
      <c r="K48" s="144"/>
      <c r="L48" s="144"/>
    </row>
    <row r="49" spans="1:12" ht="14.25" customHeight="1">
      <c r="A49" s="128"/>
      <c r="D49" s="136"/>
      <c r="F49" s="144"/>
      <c r="G49" s="144"/>
      <c r="H49" s="144"/>
      <c r="I49" s="144"/>
      <c r="J49" s="144"/>
      <c r="K49" s="144"/>
      <c r="L49" s="144"/>
    </row>
    <row r="50" spans="1:12" ht="18" customHeight="1">
      <c r="A50" s="128"/>
      <c r="D50" s="136"/>
      <c r="F50" s="144"/>
      <c r="G50" s="144"/>
      <c r="H50" s="144"/>
      <c r="I50" s="144"/>
      <c r="J50" s="144"/>
      <c r="K50" s="144"/>
      <c r="L50" s="144"/>
    </row>
    <row r="51" spans="1:12" ht="14.25" customHeight="1">
      <c r="A51" s="128"/>
      <c r="D51" s="136"/>
      <c r="F51" s="144"/>
      <c r="G51" s="144"/>
      <c r="H51" s="144"/>
      <c r="I51" s="144"/>
      <c r="J51" s="144"/>
      <c r="K51" s="144"/>
      <c r="L51" s="144"/>
    </row>
    <row r="52" spans="1:12" ht="14.25" customHeight="1">
      <c r="A52" s="128"/>
      <c r="D52" s="136"/>
      <c r="F52" s="144"/>
      <c r="G52" s="144"/>
      <c r="H52" s="144"/>
      <c r="I52" s="144"/>
      <c r="J52" s="144"/>
      <c r="K52" s="144"/>
      <c r="L52" s="144"/>
    </row>
    <row r="53" spans="1:12" ht="22.15" customHeight="1">
      <c r="A53" s="209" t="s">
        <v>39</v>
      </c>
      <c r="B53" s="209"/>
      <c r="C53" s="209"/>
      <c r="D53" s="209"/>
      <c r="E53" s="209"/>
      <c r="F53" s="209"/>
      <c r="G53" s="209"/>
      <c r="H53" s="209"/>
      <c r="I53" s="209"/>
      <c r="J53" s="209"/>
      <c r="K53" s="209"/>
      <c r="L53" s="209"/>
    </row>
    <row r="54" spans="1:12" s="66" customFormat="1" ht="16.5" customHeight="1">
      <c r="A54" s="123" t="s">
        <v>0</v>
      </c>
      <c r="B54" s="129"/>
      <c r="C54" s="129"/>
      <c r="D54" s="130"/>
      <c r="E54" s="129"/>
      <c r="F54" s="131"/>
      <c r="G54" s="129"/>
      <c r="H54" s="131"/>
      <c r="I54" s="129"/>
      <c r="J54" s="131"/>
      <c r="K54" s="129"/>
      <c r="L54" s="131"/>
    </row>
    <row r="55" spans="1:12" ht="16.5" customHeight="1">
      <c r="A55" s="128" t="s">
        <v>155</v>
      </c>
      <c r="B55" s="150"/>
      <c r="C55" s="150"/>
      <c r="D55" s="136"/>
      <c r="E55" s="150"/>
      <c r="F55" s="151"/>
      <c r="G55" s="150"/>
      <c r="H55" s="151"/>
      <c r="I55" s="150"/>
      <c r="J55" s="151"/>
      <c r="K55" s="150"/>
      <c r="L55" s="151"/>
    </row>
    <row r="56" spans="1:12" ht="16.5" customHeight="1">
      <c r="A56" s="124" t="str">
        <f>A3</f>
        <v>For the six-month period ended 31 March 2026</v>
      </c>
      <c r="B56" s="152"/>
      <c r="C56" s="152"/>
      <c r="D56" s="153"/>
      <c r="E56" s="152"/>
      <c r="F56" s="154"/>
      <c r="G56" s="152"/>
      <c r="H56" s="154"/>
      <c r="I56" s="152"/>
      <c r="J56" s="154"/>
      <c r="K56" s="152"/>
      <c r="L56" s="154"/>
    </row>
    <row r="57" spans="1:12" ht="16.5" customHeight="1">
      <c r="D57" s="136"/>
      <c r="G57" s="132"/>
      <c r="I57" s="132"/>
      <c r="K57" s="132"/>
    </row>
    <row r="58" spans="1:12" ht="16.5" customHeight="1">
      <c r="D58" s="136"/>
      <c r="G58" s="132"/>
      <c r="I58" s="132"/>
      <c r="K58" s="132"/>
    </row>
    <row r="59" spans="1:12" ht="16.5" customHeight="1">
      <c r="A59" s="132"/>
      <c r="B59" s="133"/>
      <c r="C59" s="133"/>
      <c r="D59" s="134"/>
      <c r="E59" s="133"/>
      <c r="F59" s="208" t="s">
        <v>2</v>
      </c>
      <c r="G59" s="208"/>
      <c r="H59" s="208" t="s">
        <v>2</v>
      </c>
      <c r="I59" s="135"/>
      <c r="J59" s="208" t="s">
        <v>3</v>
      </c>
      <c r="K59" s="208"/>
      <c r="L59" s="208" t="s">
        <v>3</v>
      </c>
    </row>
    <row r="60" spans="1:12" ht="16.5" customHeight="1">
      <c r="B60" s="135"/>
      <c r="C60" s="135"/>
      <c r="D60" s="136"/>
      <c r="E60" s="135"/>
      <c r="F60" s="207" t="s">
        <v>4</v>
      </c>
      <c r="G60" s="207"/>
      <c r="H60" s="207" t="s">
        <v>4</v>
      </c>
      <c r="I60" s="137"/>
      <c r="J60" s="207" t="s">
        <v>4</v>
      </c>
      <c r="K60" s="207"/>
      <c r="L60" s="207" t="s">
        <v>4</v>
      </c>
    </row>
    <row r="61" spans="1:12" ht="16.5" customHeight="1">
      <c r="A61" s="132"/>
      <c r="B61" s="133"/>
      <c r="C61" s="133"/>
      <c r="D61" s="134"/>
      <c r="E61" s="133"/>
      <c r="F61" s="138" t="s">
        <v>188</v>
      </c>
      <c r="G61" s="139"/>
      <c r="H61" s="138" t="s">
        <v>8</v>
      </c>
      <c r="I61" s="139"/>
      <c r="J61" s="138" t="s">
        <v>188</v>
      </c>
      <c r="K61" s="139"/>
      <c r="L61" s="138" t="s">
        <v>8</v>
      </c>
    </row>
    <row r="62" spans="1:12" ht="16.5" customHeight="1">
      <c r="A62" s="132"/>
      <c r="B62" s="133"/>
      <c r="C62" s="133"/>
      <c r="D62" s="140" t="s">
        <v>9</v>
      </c>
      <c r="E62" s="133"/>
      <c r="F62" s="126" t="s">
        <v>10</v>
      </c>
      <c r="G62" s="139"/>
      <c r="H62" s="126" t="s">
        <v>10</v>
      </c>
      <c r="I62" s="139"/>
      <c r="J62" s="126" t="s">
        <v>10</v>
      </c>
      <c r="K62" s="139"/>
      <c r="L62" s="126" t="s">
        <v>10</v>
      </c>
    </row>
    <row r="63" spans="1:12" ht="16.5" customHeight="1">
      <c r="A63" s="132"/>
      <c r="B63" s="133"/>
      <c r="C63" s="133"/>
      <c r="D63" s="141"/>
      <c r="E63" s="133"/>
      <c r="F63" s="125"/>
      <c r="G63" s="142"/>
      <c r="H63" s="125"/>
      <c r="I63" s="142"/>
      <c r="J63" s="125"/>
      <c r="K63" s="142"/>
      <c r="L63" s="125"/>
    </row>
    <row r="64" spans="1:12" ht="16.5" customHeight="1">
      <c r="A64" s="123" t="s">
        <v>156</v>
      </c>
      <c r="D64" s="136"/>
      <c r="F64" s="155"/>
      <c r="G64" s="132"/>
      <c r="H64" s="155"/>
      <c r="I64" s="132"/>
      <c r="K64" s="132"/>
    </row>
    <row r="65" spans="1:12" ht="16.5" customHeight="1">
      <c r="A65" s="127" t="s">
        <v>177</v>
      </c>
      <c r="D65" s="136"/>
      <c r="F65" s="155">
        <v>-701285</v>
      </c>
      <c r="G65" s="132"/>
      <c r="H65" s="155">
        <v>-811087</v>
      </c>
      <c r="I65" s="132"/>
      <c r="J65" s="155">
        <v>-701285</v>
      </c>
      <c r="K65" s="132"/>
      <c r="L65" s="143">
        <v>-798087</v>
      </c>
    </row>
    <row r="66" spans="1:12" ht="16.5" customHeight="1">
      <c r="A66" s="147" t="s">
        <v>212</v>
      </c>
      <c r="D66" s="136"/>
      <c r="F66" s="155"/>
      <c r="G66" s="132"/>
      <c r="H66" s="155"/>
      <c r="I66" s="132"/>
      <c r="J66" s="155"/>
      <c r="K66" s="132"/>
    </row>
    <row r="67" spans="1:12" ht="16.5" customHeight="1">
      <c r="B67" s="127" t="s">
        <v>160</v>
      </c>
      <c r="D67" s="136"/>
      <c r="F67" s="144">
        <v>-108929</v>
      </c>
      <c r="G67" s="144"/>
      <c r="H67" s="144">
        <v>-108825</v>
      </c>
      <c r="I67" s="144"/>
      <c r="J67" s="144">
        <v>-107679</v>
      </c>
      <c r="K67" s="144"/>
      <c r="L67" s="144">
        <v>-109382</v>
      </c>
    </row>
    <row r="68" spans="1:12" ht="16.5" customHeight="1">
      <c r="A68" s="147" t="s">
        <v>178</v>
      </c>
      <c r="D68" s="136"/>
      <c r="F68" s="144">
        <v>-672</v>
      </c>
      <c r="H68" s="144">
        <v>-362</v>
      </c>
      <c r="J68" s="144">
        <v>-672</v>
      </c>
      <c r="L68" s="144">
        <v>-362</v>
      </c>
    </row>
    <row r="69" spans="1:12" ht="16.5" customHeight="1">
      <c r="A69" s="127" t="s">
        <v>157</v>
      </c>
      <c r="D69" s="136"/>
      <c r="F69" s="144">
        <v>856422</v>
      </c>
      <c r="G69" s="144"/>
      <c r="H69" s="144">
        <v>940000</v>
      </c>
      <c r="I69" s="144"/>
      <c r="J69" s="144">
        <v>856422</v>
      </c>
      <c r="K69" s="144"/>
      <c r="L69" s="144">
        <v>940000</v>
      </c>
    </row>
    <row r="70" spans="1:12" ht="16.5" customHeight="1">
      <c r="A70" s="147" t="s">
        <v>158</v>
      </c>
      <c r="D70" s="136"/>
      <c r="G70" s="144"/>
      <c r="H70" s="127"/>
      <c r="J70" s="127"/>
      <c r="L70" s="127"/>
    </row>
    <row r="71" spans="1:12" ht="16.5" customHeight="1">
      <c r="B71" s="127" t="s">
        <v>147</v>
      </c>
      <c r="D71" s="136"/>
      <c r="F71" s="144">
        <v>17835</v>
      </c>
      <c r="G71" s="144"/>
      <c r="H71" s="144">
        <v>43956</v>
      </c>
      <c r="I71" s="144"/>
      <c r="J71" s="144">
        <v>17835</v>
      </c>
      <c r="K71" s="144"/>
      <c r="L71" s="144">
        <v>43956</v>
      </c>
    </row>
    <row r="72" spans="1:12" ht="16.5" customHeight="1">
      <c r="A72" s="147" t="s">
        <v>159</v>
      </c>
      <c r="D72" s="136"/>
      <c r="F72" s="144"/>
      <c r="G72" s="144"/>
      <c r="H72" s="144"/>
      <c r="I72" s="144"/>
      <c r="J72" s="144"/>
      <c r="K72" s="144"/>
      <c r="L72" s="144"/>
    </row>
    <row r="73" spans="1:12" ht="16.5" customHeight="1">
      <c r="B73" s="127" t="s">
        <v>160</v>
      </c>
      <c r="D73" s="136"/>
      <c r="F73" s="143">
        <v>761</v>
      </c>
      <c r="G73" s="144"/>
      <c r="H73" s="144">
        <v>2196</v>
      </c>
      <c r="I73" s="144"/>
      <c r="J73" s="144">
        <v>761</v>
      </c>
      <c r="K73" s="144"/>
      <c r="L73" s="144">
        <v>1845</v>
      </c>
    </row>
    <row r="74" spans="1:12" ht="16.5" customHeight="1">
      <c r="A74" s="127" t="s">
        <v>205</v>
      </c>
      <c r="D74" s="136">
        <v>16</v>
      </c>
      <c r="F74" s="149">
        <v>0</v>
      </c>
      <c r="G74" s="145"/>
      <c r="H74" s="149">
        <v>0</v>
      </c>
      <c r="J74" s="149">
        <v>30000</v>
      </c>
      <c r="L74" s="149">
        <v>13000</v>
      </c>
    </row>
    <row r="75" spans="1:12" ht="6" customHeight="1">
      <c r="D75" s="136"/>
      <c r="G75" s="145"/>
      <c r="H75" s="127"/>
      <c r="J75" s="127"/>
      <c r="L75" s="127"/>
    </row>
    <row r="76" spans="1:12" ht="16.5" customHeight="1">
      <c r="A76" s="123" t="s">
        <v>175</v>
      </c>
      <c r="B76" s="123"/>
      <c r="D76" s="136"/>
      <c r="F76" s="149">
        <f>SUM(F65:F74)</f>
        <v>64132</v>
      </c>
      <c r="G76" s="145"/>
      <c r="H76" s="149">
        <f>SUM(H65:H74)</f>
        <v>65878</v>
      </c>
      <c r="J76" s="149">
        <f>SUM(J65:J74)</f>
        <v>95382</v>
      </c>
      <c r="L76" s="149">
        <f>SUM(L65:L74)</f>
        <v>90970</v>
      </c>
    </row>
    <row r="77" spans="1:12" ht="16.5" customHeight="1">
      <c r="B77" s="123"/>
      <c r="D77" s="136"/>
      <c r="F77" s="18"/>
      <c r="G77" s="145"/>
      <c r="H77" s="18"/>
      <c r="I77" s="145"/>
      <c r="J77" s="18"/>
      <c r="K77" s="145"/>
      <c r="L77" s="18"/>
    </row>
    <row r="78" spans="1:12" ht="16.5" customHeight="1">
      <c r="A78" s="123" t="s">
        <v>206</v>
      </c>
      <c r="B78" s="123"/>
      <c r="D78" s="136"/>
      <c r="G78" s="145"/>
      <c r="I78" s="145"/>
      <c r="K78" s="145"/>
    </row>
    <row r="79" spans="1:12" ht="16.5" customHeight="1">
      <c r="A79" s="127" t="s">
        <v>207</v>
      </c>
      <c r="B79" s="123"/>
      <c r="D79" s="156"/>
      <c r="F79" s="143">
        <v>-207</v>
      </c>
      <c r="H79" s="143">
        <v>-195</v>
      </c>
      <c r="J79" s="143">
        <v>-207</v>
      </c>
      <c r="L79" s="143">
        <v>-195</v>
      </c>
    </row>
    <row r="80" spans="1:12" ht="16.5" customHeight="1">
      <c r="A80" s="127" t="s">
        <v>193</v>
      </c>
      <c r="B80" s="123"/>
      <c r="D80" s="136">
        <v>18</v>
      </c>
      <c r="F80" s="158">
        <v>-94758</v>
      </c>
      <c r="H80" s="158">
        <v>-166836</v>
      </c>
      <c r="J80" s="158">
        <v>-94758</v>
      </c>
      <c r="L80" s="158">
        <v>-166836</v>
      </c>
    </row>
    <row r="81" spans="1:12" ht="6" customHeight="1">
      <c r="D81" s="136"/>
      <c r="G81" s="145"/>
      <c r="I81" s="145"/>
      <c r="K81" s="145"/>
    </row>
    <row r="82" spans="1:12" ht="16.5" customHeight="1" thickBot="1">
      <c r="A82" s="123" t="s">
        <v>208</v>
      </c>
      <c r="B82" s="123"/>
      <c r="D82" s="136"/>
      <c r="F82" s="159">
        <f>SUM(F78:F81)</f>
        <v>-94965</v>
      </c>
      <c r="G82" s="155"/>
      <c r="H82" s="159">
        <f>SUM(H78:H81)</f>
        <v>-167031</v>
      </c>
      <c r="I82" s="155"/>
      <c r="J82" s="159">
        <f>SUM(J78:J81)</f>
        <v>-94965</v>
      </c>
      <c r="K82" s="155"/>
      <c r="L82" s="159">
        <f>SUM(L78:L81)</f>
        <v>-167031</v>
      </c>
    </row>
    <row r="83" spans="1:12" ht="16.5" customHeight="1" thickTop="1">
      <c r="A83" s="66"/>
      <c r="B83" s="123"/>
      <c r="D83" s="136"/>
    </row>
    <row r="84" spans="1:12" ht="16.5" customHeight="1">
      <c r="A84" s="128" t="s">
        <v>176</v>
      </c>
      <c r="B84" s="123"/>
      <c r="D84" s="136"/>
      <c r="F84" s="143">
        <v>163840</v>
      </c>
      <c r="G84" s="145"/>
      <c r="H84" s="143">
        <v>79966</v>
      </c>
      <c r="I84" s="145"/>
      <c r="J84" s="143">
        <v>190145</v>
      </c>
      <c r="K84" s="145"/>
      <c r="L84" s="143">
        <v>101224</v>
      </c>
    </row>
    <row r="85" spans="1:12" ht="16.5" customHeight="1">
      <c r="A85" s="127" t="s">
        <v>162</v>
      </c>
      <c r="D85" s="156"/>
    </row>
    <row r="86" spans="1:12" ht="16.5" customHeight="1">
      <c r="B86" s="127" t="s">
        <v>163</v>
      </c>
      <c r="D86" s="157"/>
      <c r="F86" s="158">
        <v>822631</v>
      </c>
      <c r="H86" s="158">
        <v>687481</v>
      </c>
      <c r="J86" s="158">
        <v>768461</v>
      </c>
      <c r="L86" s="158">
        <v>643422</v>
      </c>
    </row>
    <row r="87" spans="1:12" ht="16.5" customHeight="1">
      <c r="D87" s="136"/>
      <c r="F87" s="127"/>
      <c r="H87" s="127"/>
      <c r="J87" s="127"/>
      <c r="L87" s="127"/>
    </row>
    <row r="88" spans="1:12" ht="16.5" customHeight="1" thickBot="1">
      <c r="A88" s="123" t="s">
        <v>161</v>
      </c>
      <c r="B88" s="123"/>
      <c r="D88" s="136"/>
      <c r="F88" s="168">
        <f>SUM(F84:F86)</f>
        <v>986471</v>
      </c>
      <c r="H88" s="168">
        <f>SUM(H84:H86)</f>
        <v>767447</v>
      </c>
      <c r="J88" s="168">
        <f>SUM(J84:J86)</f>
        <v>958606</v>
      </c>
      <c r="L88" s="168">
        <f>SUM(L84:L86)</f>
        <v>744646</v>
      </c>
    </row>
    <row r="89" spans="1:12" ht="16.5" customHeight="1" thickTop="1">
      <c r="A89" s="66"/>
      <c r="B89" s="123"/>
      <c r="D89" s="136"/>
    </row>
    <row r="90" spans="1:12" ht="16.5" customHeight="1">
      <c r="A90" s="66"/>
      <c r="B90" s="123"/>
      <c r="D90" s="136"/>
    </row>
    <row r="91" spans="1:12" ht="16.5" customHeight="1">
      <c r="A91" s="128" t="s">
        <v>164</v>
      </c>
      <c r="B91" s="123"/>
      <c r="D91" s="136"/>
    </row>
    <row r="92" spans="1:12" ht="6" customHeight="1">
      <c r="A92" s="128"/>
      <c r="B92" s="123"/>
      <c r="D92" s="136"/>
    </row>
    <row r="93" spans="1:12" ht="16.5" customHeight="1">
      <c r="A93" s="127" t="s">
        <v>165</v>
      </c>
      <c r="B93" s="66"/>
      <c r="C93" s="66"/>
    </row>
    <row r="94" spans="1:12" ht="16.5" customHeight="1">
      <c r="A94" s="66"/>
      <c r="B94" s="127" t="s">
        <v>166</v>
      </c>
      <c r="C94" s="66"/>
      <c r="F94" s="143">
        <v>23835</v>
      </c>
      <c r="H94" s="143">
        <v>18372</v>
      </c>
      <c r="J94" s="143">
        <v>23643</v>
      </c>
      <c r="L94" s="143">
        <v>20793</v>
      </c>
    </row>
    <row r="95" spans="1:12" ht="16.5" customHeight="1">
      <c r="A95" s="66" t="s">
        <v>167</v>
      </c>
      <c r="B95" s="114"/>
      <c r="C95" s="66"/>
      <c r="L95" s="144"/>
    </row>
    <row r="96" spans="1:12" ht="16.5" customHeight="1">
      <c r="A96" s="66"/>
      <c r="B96" s="114" t="s">
        <v>214</v>
      </c>
      <c r="C96" s="66"/>
      <c r="D96" s="136">
        <v>12</v>
      </c>
      <c r="F96" s="143">
        <v>2110</v>
      </c>
      <c r="H96" s="143">
        <v>1068</v>
      </c>
      <c r="J96" s="143">
        <v>2110</v>
      </c>
      <c r="L96" s="143">
        <v>1068</v>
      </c>
    </row>
    <row r="97" spans="1:12" ht="16.5" customHeight="1">
      <c r="A97" s="66" t="s">
        <v>209</v>
      </c>
      <c r="B97" s="114"/>
      <c r="C97" s="66"/>
    </row>
    <row r="98" spans="1:12" ht="16.5" customHeight="1">
      <c r="A98" s="66"/>
      <c r="B98" s="114" t="s">
        <v>210</v>
      </c>
      <c r="C98" s="66"/>
      <c r="D98" s="136">
        <v>12</v>
      </c>
      <c r="F98" s="143">
        <v>3693</v>
      </c>
      <c r="H98" s="143">
        <v>0</v>
      </c>
      <c r="J98" s="143">
        <v>3693</v>
      </c>
      <c r="L98" s="143">
        <v>0</v>
      </c>
    </row>
    <row r="99" spans="1:12" ht="16.5" customHeight="1">
      <c r="A99" s="66"/>
      <c r="C99" s="66"/>
    </row>
    <row r="105" spans="1:12" ht="4.5" customHeight="1"/>
    <row r="106" spans="1:12" ht="22.15" customHeight="1">
      <c r="A106" s="160" t="s">
        <v>39</v>
      </c>
      <c r="B106" s="124"/>
      <c r="C106" s="161"/>
      <c r="D106" s="162"/>
      <c r="E106" s="161"/>
      <c r="F106" s="163"/>
      <c r="G106" s="163"/>
      <c r="H106" s="163"/>
      <c r="I106" s="163"/>
      <c r="J106" s="163"/>
      <c r="K106" s="163"/>
      <c r="L106" s="163"/>
    </row>
  </sheetData>
  <mergeCells count="9">
    <mergeCell ref="F60:H60"/>
    <mergeCell ref="J60:L60"/>
    <mergeCell ref="F6:H6"/>
    <mergeCell ref="J6:L6"/>
    <mergeCell ref="F7:H7"/>
    <mergeCell ref="J7:L7"/>
    <mergeCell ref="A53:L53"/>
    <mergeCell ref="F59:H59"/>
    <mergeCell ref="J59:L59"/>
  </mergeCells>
  <pageMargins left="0.8" right="0.5" top="0.5" bottom="0.6" header="0.49" footer="0.4"/>
  <pageSetup paperSize="9" scale="95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  <ignoredErrors>
    <ignoredError sqref="F8:L8 F61:L6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 5-6 (3M)</vt:lpstr>
      <vt:lpstr>PL 7-8 (6M)</vt:lpstr>
      <vt:lpstr>Capital 9</vt:lpstr>
      <vt:lpstr>Capital 10</vt:lpstr>
      <vt:lpstr>CF 11-12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Apittha Rakwannawong</dc:creator>
  <cp:keywords/>
  <dc:description/>
  <cp:lastModifiedBy>Duangporn Pongvitayakorn (TH)</cp:lastModifiedBy>
  <cp:revision/>
  <cp:lastPrinted>2026-05-13T06:13:38Z</cp:lastPrinted>
  <dcterms:created xsi:type="dcterms:W3CDTF">2020-01-27T15:09:20Z</dcterms:created>
  <dcterms:modified xsi:type="dcterms:W3CDTF">2026-05-13T06:13:45Z</dcterms:modified>
  <cp:category/>
  <cp:contentStatus/>
</cp:coreProperties>
</file>