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inancial Accounting\Accounting\6.7 งบKC ปี 69 -DIA (final ส่ง กลต.)\Q1-69 (Audit final)\3. งบการเงิน Q1-69 EN (Audit final)\"/>
    </mc:Choice>
  </mc:AlternateContent>
  <xr:revisionPtr revIDLastSave="0" documentId="13_ncr:1_{27126C8A-2C61-4AB0-9CB8-1EC191A991C5}" xr6:coauthVersionLast="47" xr6:coauthVersionMax="47" xr10:uidLastSave="{00000000-0000-0000-0000-000000000000}"/>
  <bookViews>
    <workbookView xWindow="14445" yWindow="0" windowWidth="14400" windowHeight="15630" tabRatio="805" activeTab="2" xr2:uid="{00000000-000D-0000-FFFF-FFFF00000000}"/>
  </bookViews>
  <sheets>
    <sheet name="BS" sheetId="9" r:id="rId1"/>
    <sheet name="PL 6 M" sheetId="25" state="hidden" r:id="rId2"/>
    <sheet name="PL 3 M" sheetId="27" r:id="rId3"/>
    <sheet name="CONSO" sheetId="17" r:id="rId4"/>
    <sheet name="COMPANY" sheetId="18" r:id="rId5"/>
    <sheet name="Cash flow" sheetId="19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27" l="1"/>
  <c r="H40" i="27"/>
  <c r="J40" i="27" l="1"/>
  <c r="F40" i="27"/>
  <c r="L24" i="18"/>
  <c r="J24" i="18"/>
  <c r="H24" i="18"/>
  <c r="F24" i="18"/>
  <c r="L24" i="17"/>
  <c r="J24" i="17"/>
  <c r="H24" i="17"/>
  <c r="F24" i="17"/>
  <c r="F21" i="27" l="1"/>
  <c r="J55" i="19" l="1"/>
  <c r="H55" i="19" l="1"/>
  <c r="L63" i="19"/>
  <c r="L12" i="18"/>
  <c r="L12" i="17"/>
  <c r="J63" i="19" l="1"/>
  <c r="H63" i="19"/>
  <c r="F63" i="19"/>
  <c r="F55" i="19"/>
  <c r="K60" i="9" l="1"/>
  <c r="G60" i="9"/>
  <c r="K18" i="9"/>
  <c r="G18" i="9"/>
  <c r="L55" i="19" l="1"/>
  <c r="H11" i="27"/>
  <c r="L15" i="27" l="1"/>
  <c r="J15" i="27"/>
  <c r="H15" i="27"/>
  <c r="F15" i="27"/>
  <c r="L11" i="27"/>
  <c r="L16" i="27" s="1"/>
  <c r="J11" i="27"/>
  <c r="F11" i="27"/>
  <c r="L20" i="27"/>
  <c r="J20" i="27"/>
  <c r="H20" i="27"/>
  <c r="F20" i="27"/>
  <c r="L19" i="17"/>
  <c r="L25" i="27" l="1"/>
  <c r="F16" i="27"/>
  <c r="F25" i="27" s="1"/>
  <c r="H16" i="27"/>
  <c r="H25" i="27" s="1"/>
  <c r="J16" i="27"/>
  <c r="J25" i="27" s="1"/>
  <c r="J27" i="27" s="1"/>
  <c r="H27" i="27" l="1"/>
  <c r="H29" i="27" s="1"/>
  <c r="L27" i="27"/>
  <c r="L29" i="27" s="1"/>
  <c r="F27" i="27"/>
  <c r="F29" i="27" s="1"/>
  <c r="F9" i="19"/>
  <c r="F23" i="19" s="1"/>
  <c r="F34" i="19" s="1"/>
  <c r="J21" i="17"/>
  <c r="J23" i="17" s="1"/>
  <c r="G98" i="9" s="1"/>
  <c r="L33" i="27"/>
  <c r="L35" i="27" s="1"/>
  <c r="J29" i="27"/>
  <c r="H9" i="19"/>
  <c r="H33" i="27"/>
  <c r="H35" i="27" s="1"/>
  <c r="L9" i="19"/>
  <c r="L23" i="19" s="1"/>
  <c r="L21" i="25"/>
  <c r="J21" i="25"/>
  <c r="H21" i="25"/>
  <c r="F21" i="25"/>
  <c r="J14" i="18" l="1"/>
  <c r="J16" i="18" s="1"/>
  <c r="J17" i="18" s="1"/>
  <c r="L31" i="27"/>
  <c r="L37" i="27" s="1"/>
  <c r="L39" i="27" s="1"/>
  <c r="J14" i="17"/>
  <c r="L14" i="17" s="1"/>
  <c r="H31" i="27"/>
  <c r="H37" i="27" s="1"/>
  <c r="H39" i="27" s="1"/>
  <c r="J31" i="27"/>
  <c r="J37" i="27" s="1"/>
  <c r="J39" i="27" s="1"/>
  <c r="F33" i="27"/>
  <c r="F35" i="27" s="1"/>
  <c r="F31" i="27"/>
  <c r="F37" i="27" s="1"/>
  <c r="F39" i="27" s="1"/>
  <c r="H23" i="19"/>
  <c r="H34" i="19" s="1"/>
  <c r="H37" i="19" s="1"/>
  <c r="H64" i="19" s="1"/>
  <c r="L34" i="19"/>
  <c r="L37" i="19" s="1"/>
  <c r="J21" i="18"/>
  <c r="J9" i="19"/>
  <c r="J23" i="19" s="1"/>
  <c r="J34" i="19" s="1"/>
  <c r="J33" i="27"/>
  <c r="J35" i="27" s="1"/>
  <c r="L14" i="25"/>
  <c r="J14" i="25"/>
  <c r="H14" i="25"/>
  <c r="F14" i="25"/>
  <c r="L10" i="25"/>
  <c r="L23" i="25" s="1"/>
  <c r="L25" i="25" s="1"/>
  <c r="J10" i="25"/>
  <c r="J23" i="25" s="1"/>
  <c r="J25" i="25" s="1"/>
  <c r="H10" i="25"/>
  <c r="H23" i="25" s="1"/>
  <c r="H25" i="25" s="1"/>
  <c r="F10" i="25"/>
  <c r="F23" i="25" s="1"/>
  <c r="F25" i="25" s="1"/>
  <c r="J23" i="18" l="1"/>
  <c r="L21" i="18"/>
  <c r="F36" i="25"/>
  <c r="F29" i="25"/>
  <c r="F31" i="25" s="1"/>
  <c r="F27" i="25"/>
  <c r="F33" i="25" s="1"/>
  <c r="F35" i="25" s="1"/>
  <c r="H36" i="25"/>
  <c r="H29" i="25"/>
  <c r="H31" i="25" s="1"/>
  <c r="H27" i="25"/>
  <c r="H33" i="25" s="1"/>
  <c r="H35" i="25" s="1"/>
  <c r="J36" i="25"/>
  <c r="J29" i="25"/>
  <c r="J31" i="25" s="1"/>
  <c r="J27" i="25"/>
  <c r="J33" i="25" s="1"/>
  <c r="J35" i="25" s="1"/>
  <c r="L36" i="25"/>
  <c r="L29" i="25"/>
  <c r="L31" i="25" s="1"/>
  <c r="L27" i="25"/>
  <c r="L33" i="25" s="1"/>
  <c r="L35" i="25" s="1"/>
  <c r="M60" i="9"/>
  <c r="I60" i="9"/>
  <c r="K32" i="9"/>
  <c r="M18" i="9"/>
  <c r="I18" i="9"/>
  <c r="K33" i="9" l="1"/>
  <c r="H23" i="18"/>
  <c r="F23" i="18"/>
  <c r="H16" i="18"/>
  <c r="H17" i="18" s="1"/>
  <c r="F16" i="18"/>
  <c r="F17" i="18" s="1"/>
  <c r="L14" i="18"/>
  <c r="L11" i="18"/>
  <c r="F23" i="17"/>
  <c r="J16" i="17"/>
  <c r="J17" i="17" s="1"/>
  <c r="H16" i="17"/>
  <c r="H17" i="17" s="1"/>
  <c r="F16" i="17"/>
  <c r="F17" i="17" s="1"/>
  <c r="L11" i="17"/>
  <c r="L15" i="18" l="1"/>
  <c r="L16" i="18" s="1"/>
  <c r="L17" i="18" s="1"/>
  <c r="L15" i="17"/>
  <c r="L16" i="17" s="1"/>
  <c r="L17" i="17" s="1"/>
  <c r="L22" i="17"/>
  <c r="H23" i="17"/>
  <c r="L21" i="17" l="1"/>
  <c r="L23" i="17" s="1"/>
  <c r="L22" i="18"/>
  <c r="L23" i="18" s="1"/>
  <c r="J37" i="19" l="1"/>
  <c r="J64" i="19" s="1"/>
  <c r="J66" i="19" s="1"/>
  <c r="K98" i="9"/>
  <c r="F37" i="19" l="1"/>
  <c r="M99" i="9"/>
  <c r="L19" i="18"/>
  <c r="M66" i="9"/>
  <c r="K66" i="9"/>
  <c r="K67" i="9" s="1"/>
  <c r="I66" i="9"/>
  <c r="I67" i="9" s="1"/>
  <c r="G66" i="9"/>
  <c r="G67" i="9" s="1"/>
  <c r="F64" i="19" l="1"/>
  <c r="F66" i="19" s="1"/>
  <c r="M32" i="9"/>
  <c r="G32" i="9" l="1"/>
  <c r="G33" i="9" s="1"/>
  <c r="I32" i="9" l="1"/>
  <c r="G99" i="9" l="1"/>
  <c r="M33" i="9" l="1"/>
  <c r="L64" i="19" l="1"/>
  <c r="L66" i="19" s="1"/>
  <c r="M67" i="9"/>
  <c r="I33" i="9"/>
  <c r="H66" i="19" l="1"/>
  <c r="K99" i="9" l="1"/>
  <c r="M100" i="9"/>
  <c r="G100" i="9"/>
  <c r="I99" i="9"/>
  <c r="I100" i="9" s="1"/>
  <c r="K100" i="9" l="1"/>
</calcChain>
</file>

<file path=xl/sharedStrings.xml><?xml version="1.0" encoding="utf-8"?>
<sst xmlns="http://schemas.openxmlformats.org/spreadsheetml/2006/main" count="347" uniqueCount="188">
  <si>
    <t>K.C. PROPERTY PUBLIC COMPANY LIMITED AND SUBSIDIARY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</si>
  <si>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</si>
  <si>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</si>
  <si>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</si>
  <si>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</si>
  <si>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</si>
  <si>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</si>
  <si>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</si>
  <si>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</si>
  <si>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7</t>
  </si>
  <si>
    <t xml:space="preserve">Trade and other current receivables </t>
  </si>
  <si>
    <t>8</t>
  </si>
  <si>
    <t>9</t>
  </si>
  <si>
    <t>Costs of real estate development projects for sales</t>
  </si>
  <si>
    <t>10</t>
  </si>
  <si>
    <t>Other current assets</t>
  </si>
  <si>
    <t>Non-current assets classified as held for sale</t>
  </si>
  <si>
    <t>11</t>
  </si>
  <si>
    <t>TOTAL CURRENT ASSETS</t>
  </si>
  <si>
    <t>NON-CURRENT ASSETS</t>
  </si>
  <si>
    <t xml:space="preserve">Investment in subsidiary </t>
  </si>
  <si>
    <t>12</t>
  </si>
  <si>
    <t>Land held for development</t>
  </si>
  <si>
    <t>13</t>
  </si>
  <si>
    <t xml:space="preserve">Investment property </t>
  </si>
  <si>
    <t>14</t>
  </si>
  <si>
    <t>15</t>
  </si>
  <si>
    <t>Other intangible assets</t>
  </si>
  <si>
    <t>16</t>
  </si>
  <si>
    <t xml:space="preserve">Right-of-use assets </t>
  </si>
  <si>
    <t>17</t>
  </si>
  <si>
    <t>Other non-current assets</t>
  </si>
  <si>
    <t>Court bail</t>
  </si>
  <si>
    <t>Income tax deducted at source</t>
  </si>
  <si>
    <t>Others</t>
  </si>
  <si>
    <t>TOTAL NON-CURRENT ASSETS</t>
  </si>
  <si>
    <t>TOTAL ASSETS</t>
  </si>
  <si>
    <t>- 2 -</t>
  </si>
  <si>
    <t>STATEMENTS OF FINANCIAL POSITION (Cont'd)</t>
  </si>
  <si>
    <t>LIABILITIES AND SHAREHOLDERS' EQUITY</t>
  </si>
  <si>
    <t>CURRENT LIABILITIES</t>
  </si>
  <si>
    <t>Trade and other current payables</t>
  </si>
  <si>
    <t>19</t>
  </si>
  <si>
    <t>Current contract liabilities</t>
  </si>
  <si>
    <t>Defaulted liabilities</t>
  </si>
  <si>
    <t xml:space="preserve">Current portion of lease liabilities </t>
  </si>
  <si>
    <t>Short-term borrowings and accrued interest from subsidiary</t>
  </si>
  <si>
    <t>6.2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</si>
  <si>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</si>
  <si>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</si>
  <si>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</si>
  <si>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</si>
  <si>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</si>
  <si>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Provisions  for litigation</t>
  </si>
  <si>
    <t>Other non-current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</si>
  <si>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</si>
  <si>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</si>
  <si>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</si>
  <si>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</si>
  <si>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</si>
  <si>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</si>
  <si>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 xml:space="preserve">    Authorized share capital</t>
  </si>
  <si>
    <t>6,041,259,316 ordinary shares, par value of 0.70 Baht per share</t>
  </si>
  <si>
    <t xml:space="preserve">    Issued and paid-up share capital</t>
  </si>
  <si>
    <t xml:space="preserve">Share premium (discount) on ordinary shares </t>
  </si>
  <si>
    <t>Retained earnings (deficit), 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</si>
  <si>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</si>
  <si>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</si>
  <si>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</si>
  <si>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</si>
  <si>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</si>
  <si>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>Gross profit</t>
  </si>
  <si>
    <t xml:space="preserve">Other income : </t>
  </si>
  <si>
    <t>Gain on disposal of assets</t>
  </si>
  <si>
    <t xml:space="preserve">Other income </t>
  </si>
  <si>
    <t xml:space="preserve">Total other income </t>
  </si>
  <si>
    <t>Distribution costs</t>
  </si>
  <si>
    <t>Administrative expenses</t>
  </si>
  <si>
    <t>Other expenses</t>
  </si>
  <si>
    <t>Loss from litigation</t>
  </si>
  <si>
    <t xml:space="preserve">Profit (loss) from operating activities </t>
  </si>
  <si>
    <t>Finance costs</t>
  </si>
  <si>
    <t>Tax income (expense)</t>
  </si>
  <si>
    <t>18</t>
  </si>
  <si>
    <t>Other comprehensive income (expense) :</t>
  </si>
  <si>
    <t>Attributable to :</t>
  </si>
  <si>
    <t xml:space="preserve">Owners of the Company </t>
  </si>
  <si>
    <t>Non-controlling interests</t>
  </si>
  <si>
    <t>Total comprehensive income attributable to :</t>
  </si>
  <si>
    <t>STATEMENTS OF CHANGES IN SHAREHOLDERS' EQUITY</t>
  </si>
  <si>
    <t>Issued and</t>
  </si>
  <si>
    <t>Share premium</t>
  </si>
  <si>
    <t>Retained earnings (Deficit)</t>
  </si>
  <si>
    <t xml:space="preserve">Total </t>
  </si>
  <si>
    <t>paid-up</t>
  </si>
  <si>
    <t>(discount) on</t>
  </si>
  <si>
    <t>Unappropriated</t>
  </si>
  <si>
    <t>shareholders'</t>
  </si>
  <si>
    <t>share capital</t>
  </si>
  <si>
    <t>ordinary shares</t>
  </si>
  <si>
    <t>equity</t>
  </si>
  <si>
    <t>STATEMENTS OF CASH FLOWS</t>
  </si>
  <si>
    <t>Cash flows from operating activities</t>
  </si>
  <si>
    <t>Adjustment to reconcile profit (loss) to cash receipt (payment)</t>
  </si>
  <si>
    <t>Adjustment for tax expense</t>
  </si>
  <si>
    <t>Depreciation and amortization</t>
  </si>
  <si>
    <t>Loss (gain) on disposal of assets</t>
  </si>
  <si>
    <t xml:space="preserve">        for sales (reversal)</t>
  </si>
  <si>
    <t xml:space="preserve">Allowance for impairment of costs of real estate development projects  </t>
  </si>
  <si>
    <t>Employee benefit expenses</t>
  </si>
  <si>
    <t>Interest expense and official fee</t>
  </si>
  <si>
    <t>Profit (Loss) from operation before changes in operating assets and liabilities</t>
  </si>
  <si>
    <t>(Increase) Decrease in operating assets</t>
  </si>
  <si>
    <t>Increase (Decrease) in operating liabilities</t>
  </si>
  <si>
    <t>Deposit and advance received from customers</t>
  </si>
  <si>
    <t>Cash generated (paid) from operating activities</t>
  </si>
  <si>
    <t>Income tax paid</t>
  </si>
  <si>
    <t xml:space="preserve">Income tax refunded </t>
  </si>
  <si>
    <t xml:space="preserve">Net cash provided by (used in) operating activities </t>
  </si>
  <si>
    <t>STATEMENTS OF CASH FLOWS (Cont'd)</t>
  </si>
  <si>
    <t>Cash flows from investing activities</t>
  </si>
  <si>
    <t>Proceeds from disposal of fixed assets</t>
  </si>
  <si>
    <t>Payments for purchase of investment property</t>
  </si>
  <si>
    <t>Payments for purchase of fixed assets</t>
  </si>
  <si>
    <t xml:space="preserve">Payments for purchase of right-of-use assets </t>
  </si>
  <si>
    <t>Net cash provided by (used in) investing activities</t>
  </si>
  <si>
    <t>Cash flows from financing activities</t>
  </si>
  <si>
    <t xml:space="preserve">Payments for lease liabilities </t>
  </si>
  <si>
    <t>Interest paid</t>
  </si>
  <si>
    <t>Net cash provided by (used in) financing activities</t>
  </si>
  <si>
    <t>Net increase (decrease) in cash and cash equivalents</t>
  </si>
  <si>
    <t>Payments for short-term borrowings from subsidiary</t>
  </si>
  <si>
    <t>Total comprehensive income (expense) for the period</t>
  </si>
  <si>
    <t>Balance as at January 1, 2025</t>
  </si>
  <si>
    <t>23</t>
  </si>
  <si>
    <t>Please see the accompanying condensed notes to interim financial information which formed an integral part of this financial information</t>
  </si>
  <si>
    <t>Proceeds from convertible debentures</t>
  </si>
  <si>
    <t>Basic loss per share</t>
  </si>
  <si>
    <t>Bank deposits pledged as collateral</t>
  </si>
  <si>
    <t>Corporate income tax payable</t>
  </si>
  <si>
    <t xml:space="preserve">Profit (loss) before income tax </t>
  </si>
  <si>
    <t>Profit (loss) for the period</t>
  </si>
  <si>
    <t>Ordinary shares increase</t>
  </si>
  <si>
    <t xml:space="preserve">Gain on changes of lease </t>
  </si>
  <si>
    <t>June 30, 2025</t>
  </si>
  <si>
    <t>FOR THE SIX-MONTH PERIODS ENDED JUNE 30, 2025 (UNAUDITED/REVIEWED ONLY)</t>
  </si>
  <si>
    <t>June 30, 2024</t>
  </si>
  <si>
    <t>Loss from litigation  (reversal)</t>
  </si>
  <si>
    <t>Proceeds from short-term borrowings from subsidiary</t>
  </si>
  <si>
    <t>20.1</t>
  </si>
  <si>
    <t xml:space="preserve">Accrued income from sale by auction </t>
  </si>
  <si>
    <t>Increase (Decrease) in bank deposits pledged as collateral</t>
  </si>
  <si>
    <t>Loss from impairment of land held for development</t>
  </si>
  <si>
    <t>5,175,487,222 ordinary shares, par value of 0.70 Baht per share</t>
  </si>
  <si>
    <t>Revenues from sales and rendering of services</t>
  </si>
  <si>
    <t xml:space="preserve">Rental and rendering of service business income </t>
  </si>
  <si>
    <t>Total revenues from sales and rendering of services</t>
  </si>
  <si>
    <t>Cost of sales and rendering of services</t>
  </si>
  <si>
    <t>Cost of rental and rendering of service business</t>
  </si>
  <si>
    <t>Total cost of sales and rendering of services</t>
  </si>
  <si>
    <t>Receivables from litigation</t>
  </si>
  <si>
    <t>Profit (loss) before income tax expense</t>
  </si>
  <si>
    <t>Proceeds from disposal of land held for development</t>
  </si>
  <si>
    <t>Loss on disposal of land held for development</t>
  </si>
  <si>
    <t>Gross profit (loss)</t>
  </si>
  <si>
    <t>December 31, 2025</t>
  </si>
  <si>
    <t>Leasehold improvement and equipment</t>
  </si>
  <si>
    <t>FOR THE THREE-MONTH PERIODS ENDED MARCH 31, 2026 (UNAUDITED/REVIEWED ONLY)</t>
  </si>
  <si>
    <t>AS AT MARCH 31, 2026</t>
  </si>
  <si>
    <t>March 31, 2025</t>
  </si>
  <si>
    <t>March 31, 2026</t>
  </si>
  <si>
    <t>Profit (loss) for the three-month periods</t>
  </si>
  <si>
    <t>Other comprehensive income (expense) for the period</t>
  </si>
  <si>
    <t>Balance as at March 31, 2025</t>
  </si>
  <si>
    <t>Balance as at January 1, 2026</t>
  </si>
  <si>
    <t>Balance as at March 31, 2026</t>
  </si>
  <si>
    <t>(Reversed) impairment loss of land held for development</t>
  </si>
  <si>
    <t>Cash and cash equivalents at the beginning of the period</t>
  </si>
  <si>
    <t>Cash and cash equivalents at the end of the period</t>
  </si>
  <si>
    <t>21</t>
  </si>
  <si>
    <t>24</t>
  </si>
  <si>
    <t>Short-term loans from other companies</t>
  </si>
  <si>
    <t>Proceeds from short-term loans from other companies</t>
  </si>
  <si>
    <t>(Please see the accompanying notes to interim condensed financial information which formed an integral part of this financial information)</t>
  </si>
  <si>
    <t>(Unaudited/</t>
  </si>
  <si>
    <t>(Audited)</t>
  </si>
  <si>
    <t>reviewed only)</t>
  </si>
  <si>
    <t>31.3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</si>
</sst>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  <numFmt numFmtId="173" formatCode="&quot;$&quot;#,##0.00_);[Red]\(&quot;$&quot;#,##0.00\)"/>
    <numFmt numFmtId="174" formatCode="_([$€-2]* #,##0.00_);_([$€-2]* \(#,##0.00\);_([$€-2]* &quot;-&quot;??_)"/>
    <numFmt numFmtId="175" formatCode="&quot;$&quot;#,##0_);[Red]\(&quot;$&quot;#,##0\)"/>
    <numFmt numFmtId="176" formatCode="&quot;$&quot;#,##0.00_);\(&quot;$&quot;#,##0.00\)"/>
    <numFmt numFmtId="177" formatCode="_(&quot;$&quot;* #,##0.00_);_(&quot;$&quot;* \(#,##0.00\);_(&quot;$&quot;* &quot;-&quot;??_);_(@_)"/>
    <numFmt numFmtId="178" formatCode="\t&quot;฿&quot;#,##0.00_);[Red]\(\t&quot;฿&quot;#,##0.00\)"/>
    <numFmt numFmtId="179" formatCode="\t&quot;฿&quot;#,##0_);\(\t&quot;฿&quot;#,##0\)"/>
    <numFmt numFmtId="180" formatCode="#,##0.00\ &quot;F&quot;;\-#,##0.00\ &quot;F&quot;"/>
    <numFmt numFmtId="181" formatCode="dd\-mmm\-yy_)"/>
    <numFmt numFmtId="182" formatCode="0.0%"/>
    <numFmt numFmtId="183" formatCode="0.00_)"/>
    <numFmt numFmtId="184" formatCode="[$-1070000]d/m/yy;@"/>
    <numFmt numFmtId="185" formatCode="dd/mm/yyyy;@"/>
    <numFmt numFmtId="186" formatCode="_-* #,##0.00_-;\-* #,##0.00_-;_-* \-??_-;_-@_-"/>
    <numFmt numFmtId="187" formatCode="\t&quot;$&quot;#,##0.00_);[Red]\(\t&quot;$&quot;#,##0.00\)"/>
    <numFmt numFmtId="188" formatCode="0&quot;  &quot;"/>
    <numFmt numFmtId="189" formatCode="#,##0.00&quot; F&quot;_);[Red]\(#,##0.00&quot; F&quot;\)"/>
    <numFmt numFmtId="190" formatCode="#,##0.00;\(#,##0.00\);\-\ \ \ "/>
    <numFmt numFmtId="191" formatCode="#,##0.00;\(#,##0.00\);\-\ \ "/>
    <numFmt numFmtId="192" formatCode="0.0000000"/>
    <numFmt numFmtId="193" formatCode="mmm\-yyyy"/>
    <numFmt numFmtId="194" formatCode="#,##0.00&quot; &quot;;&quot;-&quot;#,##0.00&quot; &quot;;&quot; -&quot;#&quot; &quot;;@&quot; &quot;"/>
    <numFmt numFmtId="195" formatCode="#,##0.0_);[Red]\(#,##0.0\)"/>
    <numFmt numFmtId="196" formatCode="_(&quot;Z$&quot;* #,##0_);_(&quot;Z$&quot;* \(#,##0\);_(&quot;Z$&quot;* &quot;-&quot;_);_(@_)"/>
    <numFmt numFmtId="197" formatCode="_(&quot;Z$&quot;* #,##0.00_);_(&quot;Z$&quot;* \(#,##0.00\);_(&quot;Z$&quot;* &quot;-&quot;??_);_(@_)"/>
    <numFmt numFmtId="198" formatCode="_(* #,##0.00000_);_(* \(#,##0.00000\);_(* &quot;-&quot;??_);_(@_)"/>
    <numFmt numFmtId="199" formatCode="_(* #,##0.000_);_(* \(#,##0.000\);_(* &quot;-&quot;??_);_(@_)"/>
  </numFmts>
  <fonts count="120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8"/>
      <name val="AngsanaUPC"/>
      <family val="1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sz val="10"/>
      <name val="Microsoft Sans Serif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4"/>
      <name val="Angsana New"/>
      <family val="1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9C6500"/>
      <name val="Calibri"/>
      <family val="2"/>
      <charset val="222"/>
      <scheme val="minor"/>
    </font>
    <font>
      <b/>
      <sz val="15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1"/>
      <name val="Times New Roman"/>
      <family val="1"/>
      <charset val="222"/>
    </font>
    <font>
      <sz val="10"/>
      <name val="Courier"/>
      <family val="3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016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8" fillId="0" borderId="0"/>
    <xf numFmtId="0" fontId="1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4" fillId="0" borderId="0"/>
    <xf numFmtId="0" fontId="16" fillId="0" borderId="0"/>
    <xf numFmtId="0" fontId="15" fillId="0" borderId="0"/>
    <xf numFmtId="0" fontId="14" fillId="0" borderId="0"/>
    <xf numFmtId="0" fontId="1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14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24" fillId="0" borderId="0"/>
    <xf numFmtId="0" fontId="5" fillId="0" borderId="0"/>
    <xf numFmtId="0" fontId="25" fillId="7" borderId="0" applyNumberFormat="0" applyBorder="0" applyAlignment="0" applyProtection="0"/>
    <xf numFmtId="0" fontId="57" fillId="6" borderId="0" applyNumberFormat="0" applyBorder="0" applyAlignment="0" applyProtection="0"/>
    <xf numFmtId="0" fontId="25" fillId="8" borderId="0" applyNumberFormat="0" applyBorder="0" applyAlignment="0" applyProtection="0"/>
    <xf numFmtId="0" fontId="57" fillId="8" borderId="0" applyNumberFormat="0" applyBorder="0" applyAlignment="0" applyProtection="0"/>
    <xf numFmtId="0" fontId="25" fillId="9" borderId="0" applyNumberFormat="0" applyBorder="0" applyAlignment="0" applyProtection="0"/>
    <xf numFmtId="0" fontId="57" fillId="7" borderId="0" applyNumberFormat="0" applyBorder="0" applyAlignment="0" applyProtection="0"/>
    <xf numFmtId="0" fontId="25" fillId="11" borderId="0" applyNumberFormat="0" applyBorder="0" applyAlignment="0" applyProtection="0"/>
    <xf numFmtId="0" fontId="57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1" borderId="0" applyNumberFormat="0" applyBorder="0" applyAlignment="0" applyProtection="0"/>
    <xf numFmtId="0" fontId="57" fillId="14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57" fillId="15" borderId="0" applyNumberFormat="0" applyBorder="0" applyAlignment="0" applyProtection="0"/>
    <xf numFmtId="0" fontId="25" fillId="8" borderId="0" applyNumberFormat="0" applyBorder="0" applyAlignment="0" applyProtection="0"/>
    <xf numFmtId="0" fontId="25" fillId="13" borderId="0" applyNumberFormat="0" applyBorder="0" applyAlignment="0" applyProtection="0"/>
    <xf numFmtId="0" fontId="57" fillId="18" borderId="0" applyNumberFormat="0" applyBorder="0" applyAlignment="0" applyProtection="0"/>
    <xf numFmtId="0" fontId="25" fillId="15" borderId="0" applyNumberFormat="0" applyBorder="0" applyAlignment="0" applyProtection="0"/>
    <xf numFmtId="0" fontId="57" fillId="10" borderId="0" applyNumberFormat="0" applyBorder="0" applyAlignment="0" applyProtection="0"/>
    <xf numFmtId="0" fontId="25" fillId="14" borderId="0" applyNumberFormat="0" applyBorder="0" applyAlignment="0" applyProtection="0"/>
    <xf numFmtId="0" fontId="57" fillId="15" borderId="0" applyNumberFormat="0" applyBorder="0" applyAlignment="0" applyProtection="0"/>
    <xf numFmtId="0" fontId="25" fillId="11" borderId="0" applyNumberFormat="0" applyBorder="0" applyAlignment="0" applyProtection="0"/>
    <xf numFmtId="0" fontId="57" fillId="19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43" fontId="10" fillId="0" borderId="0" applyFont="0" applyBorder="0" applyAlignment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22" fillId="0" borderId="8" applyNumberFormat="0" applyFont="0" applyFill="0" applyAlignment="0"/>
    <xf numFmtId="0" fontId="27" fillId="0" borderId="8" applyNumberFormat="0" applyFont="0" applyFill="0" applyAlignment="0"/>
    <xf numFmtId="0" fontId="28" fillId="14" borderId="5" applyNumberFormat="0" applyAlignment="0" applyProtection="0"/>
    <xf numFmtId="0" fontId="28" fillId="14" borderId="5" applyNumberFormat="0" applyAlignment="0" applyProtection="0"/>
    <xf numFmtId="43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5" fillId="0" borderId="0" applyFont="0" applyFill="0" applyBorder="0" applyAlignment="0" applyProtection="0"/>
    <xf numFmtId="179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180" fontId="22" fillId="0" borderId="0"/>
    <xf numFmtId="180" fontId="21" fillId="0" borderId="0"/>
    <xf numFmtId="180" fontId="21" fillId="0" borderId="0"/>
    <xf numFmtId="180" fontId="21" fillId="0" borderId="0"/>
    <xf numFmtId="180" fontId="8" fillId="0" borderId="0"/>
    <xf numFmtId="44" fontId="22" fillId="0" borderId="0" applyFont="0" applyFill="0" applyBorder="0" applyAlignment="0" applyProtection="0"/>
    <xf numFmtId="44" fontId="30" fillId="0" borderId="0" applyFont="0" applyFill="0" applyBorder="0" applyAlignment="0" applyProtection="0"/>
    <xf numFmtId="176" fontId="60" fillId="0" borderId="0" applyFont="0" applyFill="0" applyBorder="0" applyAlignment="0" applyProtection="0"/>
    <xf numFmtId="177" fontId="29" fillId="0" borderId="0" applyFont="0" applyFill="0" applyBorder="0" applyAlignment="0" applyProtection="0"/>
    <xf numFmtId="181" fontId="22" fillId="0" borderId="0"/>
    <xf numFmtId="181" fontId="21" fillId="0" borderId="0"/>
    <xf numFmtId="0" fontId="5" fillId="0" borderId="0"/>
    <xf numFmtId="181" fontId="21" fillId="0" borderId="0"/>
    <xf numFmtId="181" fontId="21" fillId="0" borderId="0"/>
    <xf numFmtId="181" fontId="8" fillId="0" borderId="0"/>
    <xf numFmtId="182" fontId="22" fillId="0" borderId="0"/>
    <xf numFmtId="182" fontId="21" fillId="0" borderId="0"/>
    <xf numFmtId="182" fontId="21" fillId="0" borderId="0"/>
    <xf numFmtId="182" fontId="21" fillId="0" borderId="0"/>
    <xf numFmtId="182" fontId="8" fillId="0" borderId="0"/>
    <xf numFmtId="0" fontId="22" fillId="0" borderId="0" applyFont="0" applyBorder="0" applyAlignment="0">
      <alignment horizontal="left"/>
    </xf>
    <xf numFmtId="0" fontId="31" fillId="0" borderId="0" applyNumberFormat="0" applyFill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38" fontId="22" fillId="29" borderId="0" applyNumberFormat="0" applyBorder="0" applyAlignment="0" applyProtection="0"/>
    <xf numFmtId="38" fontId="14" fillId="29" borderId="0" applyNumberFormat="0" applyBorder="0" applyAlignment="0" applyProtection="0"/>
    <xf numFmtId="0" fontId="22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10" fontId="22" fillId="30" borderId="8" applyNumberFormat="0" applyBorder="0" applyAlignment="0" applyProtection="0"/>
    <xf numFmtId="10" fontId="14" fillId="30" borderId="8" applyNumberFormat="0" applyBorder="0" applyAlignment="0" applyProtection="0"/>
    <xf numFmtId="0" fontId="64" fillId="14" borderId="5" applyNumberFormat="0" applyAlignment="0" applyProtection="0"/>
    <xf numFmtId="0" fontId="64" fillId="14" borderId="5" applyNumberFormat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37" fontId="22" fillId="0" borderId="0"/>
    <xf numFmtId="183" fontId="22" fillId="0" borderId="0"/>
    <xf numFmtId="0" fontId="37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57" fillId="0" borderId="0"/>
    <xf numFmtId="0" fontId="21" fillId="0" borderId="0"/>
    <xf numFmtId="0" fontId="22" fillId="0" borderId="0"/>
    <xf numFmtId="0" fontId="22" fillId="0" borderId="0"/>
    <xf numFmtId="0" fontId="60" fillId="0" borderId="0"/>
    <xf numFmtId="0" fontId="22" fillId="0" borderId="0"/>
    <xf numFmtId="0" fontId="6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6" fillId="0" borderId="0"/>
    <xf numFmtId="0" fontId="19" fillId="0" borderId="0"/>
    <xf numFmtId="0" fontId="2" fillId="0" borderId="0"/>
    <xf numFmtId="0" fontId="66" fillId="0" borderId="0"/>
    <xf numFmtId="0" fontId="66" fillId="0" borderId="0"/>
    <xf numFmtId="0" fontId="30" fillId="0" borderId="0"/>
    <xf numFmtId="0" fontId="66" fillId="0" borderId="0"/>
    <xf numFmtId="0" fontId="12" fillId="0" borderId="0"/>
    <xf numFmtId="0" fontId="30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65" fillId="0" borderId="0"/>
    <xf numFmtId="0" fontId="1" fillId="0" borderId="0"/>
    <xf numFmtId="0" fontId="1" fillId="0" borderId="0"/>
    <xf numFmtId="0" fontId="2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66" fillId="0" borderId="0"/>
    <xf numFmtId="0" fontId="66" fillId="0" borderId="0"/>
    <xf numFmtId="0" fontId="65" fillId="0" borderId="0"/>
    <xf numFmtId="0" fontId="21" fillId="0" borderId="0"/>
    <xf numFmtId="0" fontId="60" fillId="0" borderId="0"/>
    <xf numFmtId="0" fontId="67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186" fontId="5" fillId="0" borderId="0"/>
    <xf numFmtId="0" fontId="5" fillId="0" borderId="0"/>
    <xf numFmtId="0" fontId="2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22" fillId="0" borderId="0"/>
    <xf numFmtId="0" fontId="38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38" fillId="0" borderId="0"/>
    <xf numFmtId="0" fontId="22" fillId="0" borderId="0"/>
    <xf numFmtId="0" fontId="22" fillId="0" borderId="0"/>
    <xf numFmtId="0" fontId="12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12" fillId="9" borderId="15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9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9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22" fillId="0" borderId="17" applyNumberFormat="0" applyFill="0" applyAlignment="0" applyProtection="0">
      <alignment horizontal="center" vertical="center"/>
    </xf>
    <xf numFmtId="1" fontId="2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0" fontId="12" fillId="31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8" applyNumberFormat="0" applyFill="0" applyAlignment="0" applyProtection="0"/>
    <xf numFmtId="0" fontId="70" fillId="0" borderId="18" applyNumberFormat="0" applyFill="0" applyAlignment="0" applyProtection="0"/>
    <xf numFmtId="188" fontId="5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40" fillId="14" borderId="9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60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28" borderId="10" applyNumberFormat="0" applyAlignment="0" applyProtection="0"/>
    <xf numFmtId="0" fontId="46" fillId="0" borderId="14" applyNumberFormat="0" applyFill="0" applyAlignment="0" applyProtection="0"/>
    <xf numFmtId="0" fontId="47" fillId="7" borderId="0" applyNumberFormat="0" applyBorder="0" applyAlignment="0" applyProtection="0"/>
    <xf numFmtId="0" fontId="22" fillId="0" borderId="0"/>
    <xf numFmtId="0" fontId="38" fillId="0" borderId="0"/>
    <xf numFmtId="0" fontId="65" fillId="0" borderId="0"/>
    <xf numFmtId="0" fontId="12" fillId="0" borderId="0"/>
    <xf numFmtId="0" fontId="12" fillId="0" borderId="0"/>
    <xf numFmtId="0" fontId="1" fillId="0" borderId="0"/>
    <xf numFmtId="0" fontId="38" fillId="0" borderId="0"/>
    <xf numFmtId="0" fontId="5" fillId="0" borderId="0"/>
    <xf numFmtId="0" fontId="8" fillId="0" borderId="0"/>
    <xf numFmtId="0" fontId="22" fillId="0" borderId="0"/>
    <xf numFmtId="0" fontId="25" fillId="0" borderId="0"/>
    <xf numFmtId="0" fontId="5" fillId="0" borderId="0"/>
    <xf numFmtId="0" fontId="38" fillId="0" borderId="0"/>
    <xf numFmtId="0" fontId="60" fillId="0" borderId="0"/>
    <xf numFmtId="0" fontId="60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5" fillId="0" borderId="0"/>
    <xf numFmtId="0" fontId="61" fillId="0" borderId="0"/>
    <xf numFmtId="0" fontId="5" fillId="0" borderId="0"/>
    <xf numFmtId="0" fontId="22" fillId="0" borderId="0"/>
    <xf numFmtId="0" fontId="5" fillId="0" borderId="0"/>
    <xf numFmtId="0" fontId="57" fillId="0" borderId="0"/>
    <xf numFmtId="0" fontId="38" fillId="0" borderId="0"/>
    <xf numFmtId="0" fontId="48" fillId="13" borderId="9" applyNumberFormat="0" applyAlignment="0" applyProtection="0"/>
    <xf numFmtId="0" fontId="49" fillId="16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18" applyNumberFormat="0" applyFill="0" applyAlignment="0" applyProtection="0"/>
    <xf numFmtId="0" fontId="51" fillId="8" borderId="0" applyNumberFormat="0" applyBorder="0" applyAlignment="0" applyProtection="0"/>
    <xf numFmtId="0" fontId="52" fillId="0" borderId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7" borderId="0" applyNumberFormat="0" applyBorder="0" applyAlignment="0" applyProtection="0"/>
    <xf numFmtId="0" fontId="53" fillId="14" borderId="16" applyNumberFormat="0" applyAlignment="0" applyProtection="0"/>
    <xf numFmtId="0" fontId="60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54" fillId="0" borderId="11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7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9" fontId="8" fillId="0" borderId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190" fontId="5" fillId="0" borderId="0"/>
    <xf numFmtId="0" fontId="74" fillId="14" borderId="9" applyNumberFormat="0" applyAlignment="0" applyProtection="0"/>
    <xf numFmtId="0" fontId="74" fillId="14" borderId="9" applyNumberFormat="0" applyAlignment="0" applyProtection="0"/>
    <xf numFmtId="0" fontId="75" fillId="28" borderId="10" applyNumberFormat="0" applyAlignment="0" applyProtection="0"/>
    <xf numFmtId="0" fontId="75" fillId="28" borderId="10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5" fontId="12" fillId="0" borderId="20" applyBorder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8" fillId="0" borderId="19" applyNumberFormat="0" applyAlignment="0" applyProtection="0">
      <alignment horizontal="left" vertical="center"/>
    </xf>
    <xf numFmtId="0" fontId="78" fillId="0" borderId="4">
      <alignment horizontal="left" vertical="center"/>
    </xf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80" fillId="0" borderId="12" applyNumberFormat="0" applyFill="0" applyAlignment="0" applyProtection="0"/>
    <xf numFmtId="0" fontId="80" fillId="0" borderId="12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13" borderId="9" applyNumberFormat="0" applyAlignment="0" applyProtection="0"/>
    <xf numFmtId="0" fontId="82" fillId="13" borderId="9" applyNumberFormat="0" applyAlignment="0" applyProtection="0"/>
    <xf numFmtId="0" fontId="83" fillId="0" borderId="14" applyNumberFormat="0" applyFill="0" applyAlignment="0" applyProtection="0"/>
    <xf numFmtId="0" fontId="83" fillId="0" borderId="14" applyNumberFormat="0" applyFill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37" fontId="85" fillId="0" borderId="0"/>
    <xf numFmtId="183" fontId="37" fillId="0" borderId="0"/>
    <xf numFmtId="0" fontId="1" fillId="0" borderId="0"/>
    <xf numFmtId="0" fontId="1" fillId="0" borderId="0"/>
    <xf numFmtId="0" fontId="12" fillId="0" borderId="0"/>
    <xf numFmtId="0" fontId="5" fillId="0" borderId="0"/>
    <xf numFmtId="0" fontId="38" fillId="0" borderId="0"/>
    <xf numFmtId="0" fontId="5" fillId="0" borderId="0"/>
    <xf numFmtId="0" fontId="57" fillId="0" borderId="0"/>
    <xf numFmtId="0" fontId="71" fillId="0" borderId="0"/>
    <xf numFmtId="0" fontId="1" fillId="0" borderId="0"/>
    <xf numFmtId="0" fontId="24" fillId="0" borderId="0"/>
    <xf numFmtId="0" fontId="24" fillId="0" borderId="0"/>
    <xf numFmtId="0" fontId="38" fillId="0" borderId="0"/>
    <xf numFmtId="0" fontId="86" fillId="0" borderId="0"/>
    <xf numFmtId="0" fontId="57" fillId="0" borderId="0"/>
    <xf numFmtId="0" fontId="12" fillId="0" borderId="0"/>
    <xf numFmtId="0" fontId="12" fillId="0" borderId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87" fillId="14" borderId="16" applyNumberFormat="0" applyAlignment="0" applyProtection="0"/>
    <xf numFmtId="0" fontId="87" fillId="14" borderId="16" applyNumberForma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9" fillId="0" borderId="0"/>
    <xf numFmtId="0" fontId="19" fillId="0" borderId="0"/>
    <xf numFmtId="0" fontId="12" fillId="0" borderId="0"/>
    <xf numFmtId="0" fontId="12" fillId="0" borderId="0"/>
    <xf numFmtId="0" fontId="20" fillId="0" borderId="0"/>
    <xf numFmtId="0" fontId="71" fillId="0" borderId="0"/>
    <xf numFmtId="0" fontId="38" fillId="0" borderId="0"/>
    <xf numFmtId="9" fontId="1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0" fillId="0" borderId="0"/>
    <xf numFmtId="0" fontId="91" fillId="0" borderId="0"/>
    <xf numFmtId="0" fontId="92" fillId="0" borderId="0"/>
    <xf numFmtId="0" fontId="21" fillId="0" borderId="0"/>
    <xf numFmtId="43" fontId="93" fillId="0" borderId="0" applyFont="0" applyFill="0" applyBorder="0" applyAlignment="0" applyProtection="0"/>
    <xf numFmtId="0" fontId="38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5" fillId="0" borderId="0"/>
    <xf numFmtId="0" fontId="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0" fontId="94" fillId="0" borderId="0"/>
    <xf numFmtId="43" fontId="95" fillId="0" borderId="0" applyFont="0" applyFill="0" applyBorder="0" applyAlignment="0" applyProtection="0"/>
    <xf numFmtId="0" fontId="96" fillId="0" borderId="0"/>
    <xf numFmtId="0" fontId="5" fillId="0" borderId="0"/>
    <xf numFmtId="0" fontId="38" fillId="0" borderId="0"/>
    <xf numFmtId="0" fontId="82" fillId="13" borderId="9" applyNumberFormat="0" applyAlignment="0" applyProtection="0"/>
    <xf numFmtId="0" fontId="74" fillId="14" borderId="9" applyNumberFormat="0" applyAlignment="0" applyProtection="0"/>
    <xf numFmtId="0" fontId="87" fillId="14" borderId="16" applyNumberFormat="0" applyAlignment="0" applyProtection="0"/>
    <xf numFmtId="0" fontId="87" fillId="14" borderId="16" applyNumberFormat="0" applyAlignment="0" applyProtection="0"/>
    <xf numFmtId="0" fontId="5" fillId="9" borderId="15" applyNumberFormat="0" applyFont="0" applyAlignment="0" applyProtection="0"/>
    <xf numFmtId="0" fontId="74" fillId="14" borderId="9" applyNumberFormat="0" applyAlignment="0" applyProtection="0"/>
    <xf numFmtId="0" fontId="87" fillId="14" borderId="16" applyNumberFormat="0" applyAlignment="0" applyProtection="0"/>
    <xf numFmtId="10" fontId="14" fillId="30" borderId="8" applyNumberFormat="0" applyBorder="0" applyAlignment="0" applyProtection="0"/>
    <xf numFmtId="0" fontId="74" fillId="14" borderId="9" applyNumberFormat="0" applyAlignment="0" applyProtection="0"/>
    <xf numFmtId="0" fontId="74" fillId="14" borderId="9" applyNumberFormat="0" applyAlignment="0" applyProtection="0"/>
    <xf numFmtId="0" fontId="74" fillId="14" borderId="9" applyNumberFormat="0" applyAlignment="0" applyProtection="0"/>
    <xf numFmtId="0" fontId="5" fillId="9" borderId="15" applyNumberFormat="0" applyFont="0" applyAlignment="0" applyProtection="0"/>
    <xf numFmtId="0" fontId="87" fillId="14" borderId="16" applyNumberFormat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10" fontId="14" fillId="30" borderId="8" applyNumberFormat="0" applyBorder="0" applyAlignment="0" applyProtection="0"/>
    <xf numFmtId="0" fontId="74" fillId="14" borderId="9" applyNumberFormat="0" applyAlignment="0" applyProtection="0"/>
    <xf numFmtId="0" fontId="78" fillId="0" borderId="22">
      <alignment horizontal="left" vertical="center"/>
    </xf>
    <xf numFmtId="10" fontId="14" fillId="30" borderId="21" applyNumberFormat="0" applyBorder="0" applyAlignment="0" applyProtection="0"/>
    <xf numFmtId="0" fontId="82" fillId="13" borderId="9" applyNumberFormat="0" applyAlignment="0" applyProtection="0"/>
    <xf numFmtId="0" fontId="82" fillId="13" borderId="9" applyNumberFormat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2" fillId="13" borderId="9" applyNumberFormat="0" applyAlignment="0" applyProtection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87" fillId="14" borderId="16" applyNumberFormat="0" applyAlignment="0" applyProtection="0"/>
    <xf numFmtId="0" fontId="87" fillId="14" borderId="16" applyNumberFormat="0" applyAlignment="0" applyProtection="0"/>
    <xf numFmtId="0" fontId="82" fillId="13" borderId="9" applyNumberFormat="0" applyAlignment="0" applyProtection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74" fillId="14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2" fillId="13" borderId="9" applyNumberFormat="0" applyAlignment="0" applyProtection="0"/>
    <xf numFmtId="10" fontId="14" fillId="30" borderId="21" applyNumberFormat="0" applyBorder="0" applyAlignment="0" applyProtection="0"/>
    <xf numFmtId="0" fontId="78" fillId="0" borderId="22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0"/>
    <xf numFmtId="182" fontId="21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82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97" fillId="0" borderId="0" applyFont="0" applyFill="0" applyBorder="0" applyAlignment="0" applyProtection="0"/>
    <xf numFmtId="193" fontId="98" fillId="0" borderId="1"/>
    <xf numFmtId="0" fontId="8" fillId="0" borderId="0"/>
    <xf numFmtId="194" fontId="99" fillId="0" borderId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0" fontId="14" fillId="30" borderId="21" applyNumberFormat="0" applyBorder="0" applyAlignment="0" applyProtection="0"/>
    <xf numFmtId="0" fontId="102" fillId="0" borderId="0"/>
    <xf numFmtId="0" fontId="43" fillId="0" borderId="0"/>
    <xf numFmtId="0" fontId="38" fillId="0" borderId="0"/>
    <xf numFmtId="0" fontId="12" fillId="0" borderId="0"/>
    <xf numFmtId="0" fontId="21" fillId="0" borderId="0"/>
    <xf numFmtId="0" fontId="5" fillId="0" borderId="0"/>
    <xf numFmtId="0" fontId="19" fillId="0" borderId="0"/>
    <xf numFmtId="0" fontId="21" fillId="0" borderId="0"/>
    <xf numFmtId="0" fontId="96" fillId="0" borderId="0"/>
    <xf numFmtId="0" fontId="12" fillId="0" borderId="0"/>
    <xf numFmtId="0" fontId="3" fillId="0" borderId="0"/>
    <xf numFmtId="0" fontId="43" fillId="0" borderId="0"/>
    <xf numFmtId="0" fontId="21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3" fillId="0" borderId="0"/>
    <xf numFmtId="0" fontId="103" fillId="0" borderId="0"/>
    <xf numFmtId="0" fontId="1" fillId="0" borderId="0"/>
    <xf numFmtId="0" fontId="8" fillId="0" borderId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95" fontId="104" fillId="0" borderId="0" applyNumberFormat="0" applyFill="0" applyBorder="0" applyAlignment="0" applyProtection="0"/>
    <xf numFmtId="0" fontId="52" fillId="0" borderId="0"/>
    <xf numFmtId="1" fontId="105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106" fillId="0" borderId="0" applyFill="0" applyBorder="0" applyAlignment="0" applyProtection="0"/>
    <xf numFmtId="41" fontId="106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5" fillId="0" borderId="0"/>
    <xf numFmtId="0" fontId="1" fillId="0" borderId="0"/>
    <xf numFmtId="9" fontId="106" fillId="0" borderId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2" fillId="0" borderId="0"/>
    <xf numFmtId="9" fontId="5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12" fillId="0" borderId="0"/>
    <xf numFmtId="0" fontId="25" fillId="0" borderId="0"/>
    <xf numFmtId="9" fontId="2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2" fillId="13" borderId="9" applyNumberFormat="0" applyAlignment="0" applyProtection="0"/>
    <xf numFmtId="10" fontId="14" fillId="30" borderId="8" applyNumberFormat="0" applyBorder="0" applyAlignment="0" applyProtection="0"/>
    <xf numFmtId="0" fontId="89" fillId="0" borderId="18" applyNumberFormat="0" applyFill="0" applyAlignment="0" applyProtection="0"/>
    <xf numFmtId="10" fontId="14" fillId="30" borderId="21" applyNumberFormat="0" applyBorder="0" applyAlignment="0" applyProtection="0"/>
    <xf numFmtId="0" fontId="74" fillId="14" borderId="9" applyNumberFormat="0" applyAlignment="0" applyProtection="0"/>
    <xf numFmtId="0" fontId="82" fillId="13" borderId="9" applyNumberFormat="0" applyAlignment="0" applyProtection="0"/>
    <xf numFmtId="0" fontId="5" fillId="9" borderId="15" applyNumberFormat="0" applyFont="0" applyAlignment="0" applyProtection="0"/>
    <xf numFmtId="0" fontId="89" fillId="0" borderId="18" applyNumberFormat="0" applyFill="0" applyAlignment="0" applyProtection="0"/>
    <xf numFmtId="0" fontId="87" fillId="14" borderId="16" applyNumberFormat="0" applyAlignment="0" applyProtection="0"/>
    <xf numFmtId="0" fontId="5" fillId="9" borderId="15" applyNumberFormat="0" applyFont="0" applyAlignment="0" applyProtection="0"/>
    <xf numFmtId="0" fontId="87" fillId="14" borderId="16" applyNumberFormat="0" applyAlignment="0" applyProtection="0"/>
    <xf numFmtId="43" fontId="10" fillId="0" borderId="0" applyFont="0" applyBorder="0" applyAlignment="0"/>
    <xf numFmtId="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9" borderId="15" applyNumberFormat="0" applyFont="0" applyAlignment="0" applyProtection="0"/>
    <xf numFmtId="9" fontId="1" fillId="0" borderId="0" applyFont="0" applyFill="0" applyBorder="0" applyAlignment="0" applyProtection="0"/>
    <xf numFmtId="0" fontId="70" fillId="0" borderId="18" applyNumberFormat="0" applyFill="0" applyAlignment="0" applyProtection="0"/>
    <xf numFmtId="0" fontId="70" fillId="0" borderId="18" applyNumberFormat="0" applyFill="0" applyAlignment="0" applyProtection="0"/>
    <xf numFmtId="0" fontId="40" fillId="14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48" fillId="13" borderId="9" applyNumberFormat="0" applyAlignment="0" applyProtection="0"/>
    <xf numFmtId="9" fontId="22" fillId="0" borderId="0" applyFont="0" applyFill="0" applyBorder="0" applyAlignment="0" applyProtection="0"/>
    <xf numFmtId="0" fontId="50" fillId="0" borderId="18" applyNumberFormat="0" applyFill="0" applyAlignment="0" applyProtection="0"/>
    <xf numFmtId="0" fontId="53" fillId="14" borderId="16" applyNumberFormat="0" applyAlignment="0" applyProtection="0"/>
    <xf numFmtId="0" fontId="5" fillId="0" borderId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1" fillId="0" borderId="0"/>
    <xf numFmtId="0" fontId="21" fillId="0" borderId="0"/>
    <xf numFmtId="0" fontId="110" fillId="0" borderId="0" applyFont="0" applyBorder="0" applyAlignment="0">
      <alignment horizontal="left"/>
    </xf>
    <xf numFmtId="0" fontId="5" fillId="0" borderId="0"/>
    <xf numFmtId="0" fontId="57" fillId="0" borderId="0"/>
    <xf numFmtId="0" fontId="5" fillId="0" borderId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2" borderId="0" applyNumberFormat="0" applyBorder="0" applyAlignment="0" applyProtection="0"/>
    <xf numFmtId="0" fontId="5" fillId="0" borderId="0"/>
    <xf numFmtId="0" fontId="12" fillId="0" borderId="0"/>
    <xf numFmtId="0" fontId="19" fillId="0" borderId="0"/>
    <xf numFmtId="0" fontId="112" fillId="4" borderId="0" applyNumberFormat="0" applyBorder="0" applyAlignment="0" applyProtection="0"/>
    <xf numFmtId="9" fontId="19" fillId="0" borderId="0" applyFont="0" applyFill="0" applyBorder="0" applyAlignment="0" applyProtection="0"/>
    <xf numFmtId="0" fontId="18" fillId="3" borderId="0" applyNumberFormat="0" applyBorder="0" applyAlignment="0" applyProtection="0"/>
    <xf numFmtId="39" fontId="117" fillId="0" borderId="0"/>
  </cellStyleXfs>
  <cellXfs count="178">
    <xf numFmtId="0" fontId="0" fillId="0" borderId="0" xfId="0"/>
    <xf numFmtId="0" fontId="10" fillId="0" borderId="0" xfId="1" applyNumberFormat="1" applyFont="1" applyFill="1" applyBorder="1" applyAlignment="1"/>
    <xf numFmtId="0" fontId="10" fillId="0" borderId="0" xfId="0" applyFont="1"/>
    <xf numFmtId="43" fontId="10" fillId="0" borderId="0" xfId="0" applyNumberFormat="1" applyFont="1"/>
    <xf numFmtId="0" fontId="10" fillId="0" borderId="0" xfId="0" applyFont="1" applyAlignment="1">
      <alignment horizontal="left"/>
    </xf>
    <xf numFmtId="0" fontId="9" fillId="0" borderId="0" xfId="0" applyFont="1"/>
    <xf numFmtId="49" fontId="9" fillId="0" borderId="0" xfId="0" applyNumberFormat="1" applyFont="1"/>
    <xf numFmtId="165" fontId="9" fillId="0" borderId="0" xfId="1" applyNumberFormat="1" applyFont="1" applyFill="1" applyBorder="1"/>
    <xf numFmtId="165" fontId="9" fillId="0" borderId="0" xfId="1" applyNumberFormat="1" applyFont="1" applyFill="1" applyBorder="1" applyAlignment="1"/>
    <xf numFmtId="0" fontId="9" fillId="0" borderId="0" xfId="1" applyNumberFormat="1" applyFont="1" applyFill="1" applyBorder="1" applyAlignme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49" fontId="9" fillId="0" borderId="0" xfId="0" applyNumberFormat="1" applyFont="1" applyAlignment="1">
      <alignment horizontal="center"/>
    </xf>
    <xf numFmtId="49" fontId="9" fillId="0" borderId="4" xfId="0" quotePrefix="1" applyNumberFormat="1" applyFont="1" applyBorder="1" applyAlignment="1">
      <alignment horizontal="center"/>
    </xf>
    <xf numFmtId="166" fontId="10" fillId="0" borderId="0" xfId="8" applyNumberFormat="1" applyFont="1"/>
    <xf numFmtId="170" fontId="10" fillId="0" borderId="0" xfId="1" applyNumberFormat="1" applyFont="1" applyFill="1"/>
    <xf numFmtId="43" fontId="10" fillId="0" borderId="0" xfId="1" applyFont="1" applyFill="1"/>
    <xf numFmtId="167" fontId="10" fillId="0" borderId="0" xfId="1" applyNumberFormat="1" applyFont="1" applyFill="1" applyBorder="1"/>
    <xf numFmtId="43" fontId="10" fillId="0" borderId="0" xfId="1" applyFont="1" applyFill="1" applyAlignment="1">
      <alignment horizontal="center"/>
    </xf>
    <xf numFmtId="165" fontId="10" fillId="0" borderId="0" xfId="1" applyNumberFormat="1" applyFont="1" applyFill="1" applyBorder="1" applyAlignment="1"/>
    <xf numFmtId="166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center" vertical="center"/>
    </xf>
    <xf numFmtId="170" fontId="10" fillId="0" borderId="1" xfId="1" applyNumberFormat="1" applyFont="1" applyFill="1" applyBorder="1"/>
    <xf numFmtId="43" fontId="10" fillId="0" borderId="1" xfId="1" applyFont="1" applyFill="1" applyBorder="1"/>
    <xf numFmtId="168" fontId="9" fillId="0" borderId="0" xfId="7" applyNumberFormat="1" applyFont="1" applyAlignment="1">
      <alignment horizontal="center" vertical="center"/>
    </xf>
    <xf numFmtId="43" fontId="9" fillId="0" borderId="0" xfId="1" applyFont="1" applyFill="1"/>
    <xf numFmtId="43" fontId="9" fillId="0" borderId="0" xfId="1" applyFont="1" applyFill="1" applyBorder="1"/>
    <xf numFmtId="43" fontId="10" fillId="0" borderId="4" xfId="1" applyFont="1" applyFill="1" applyBorder="1"/>
    <xf numFmtId="43" fontId="10" fillId="0" borderId="0" xfId="1" applyFont="1" applyFill="1" applyBorder="1"/>
    <xf numFmtId="166" fontId="10" fillId="0" borderId="0" xfId="0" applyNumberFormat="1" applyFont="1" applyAlignment="1">
      <alignment horizontal="center"/>
    </xf>
    <xf numFmtId="170" fontId="10" fillId="0" borderId="0" xfId="1" applyNumberFormat="1" applyFont="1" applyFill="1" applyBorder="1"/>
    <xf numFmtId="166" fontId="10" fillId="0" borderId="0" xfId="0" applyNumberFormat="1" applyFont="1"/>
    <xf numFmtId="49" fontId="10" fillId="0" borderId="0" xfId="0" applyNumberFormat="1" applyFont="1" applyAlignment="1">
      <alignment horizontal="center"/>
    </xf>
    <xf numFmtId="170" fontId="9" fillId="0" borderId="0" xfId="1" applyNumberFormat="1" applyFont="1" applyFill="1" applyBorder="1"/>
    <xf numFmtId="43" fontId="9" fillId="0" borderId="0" xfId="0" applyNumberFormat="1" applyFont="1"/>
    <xf numFmtId="170" fontId="9" fillId="0" borderId="2" xfId="1" applyNumberFormat="1" applyFont="1" applyFill="1" applyBorder="1"/>
    <xf numFmtId="0" fontId="9" fillId="0" borderId="0" xfId="1" applyNumberFormat="1" applyFont="1" applyFill="1"/>
    <xf numFmtId="170" fontId="9" fillId="0" borderId="3" xfId="1" applyNumberFormat="1" applyFont="1" applyFill="1" applyBorder="1"/>
    <xf numFmtId="40" fontId="10" fillId="0" borderId="0" xfId="9" applyNumberFormat="1" applyFont="1" applyAlignment="1">
      <alignment horizontal="left"/>
    </xf>
    <xf numFmtId="40" fontId="10" fillId="0" borderId="0" xfId="9" quotePrefix="1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164" fontId="10" fillId="0" borderId="0" xfId="1" applyNumberFormat="1" applyFont="1" applyFill="1" applyBorder="1"/>
    <xf numFmtId="40" fontId="10" fillId="0" borderId="0" xfId="9" applyNumberFormat="1" applyFont="1"/>
    <xf numFmtId="169" fontId="10" fillId="0" borderId="0" xfId="1" applyNumberFormat="1" applyFont="1" applyFill="1" applyBorder="1"/>
    <xf numFmtId="40" fontId="10" fillId="0" borderId="0" xfId="0" applyNumberFormat="1" applyFont="1"/>
    <xf numFmtId="40" fontId="10" fillId="0" borderId="0" xfId="0" quotePrefix="1" applyNumberFormat="1" applyFont="1" applyAlignment="1">
      <alignment horizontal="left"/>
    </xf>
    <xf numFmtId="0" fontId="10" fillId="0" borderId="0" xfId="0" applyFont="1" applyAlignment="1">
      <alignment horizontal="center"/>
    </xf>
    <xf numFmtId="198" fontId="10" fillId="0" borderId="0" xfId="1" applyNumberFormat="1" applyFont="1" applyFill="1" applyBorder="1"/>
    <xf numFmtId="164" fontId="10" fillId="0" borderId="1" xfId="1" applyNumberFormat="1" applyFont="1" applyFill="1" applyBorder="1"/>
    <xf numFmtId="167" fontId="9" fillId="0" borderId="0" xfId="1" applyNumberFormat="1" applyFont="1" applyFill="1" applyBorder="1"/>
    <xf numFmtId="0" fontId="10" fillId="32" borderId="0" xfId="0" applyFont="1" applyFill="1"/>
    <xf numFmtId="171" fontId="10" fillId="0" borderId="0" xfId="1" applyNumberFormat="1" applyFont="1" applyFill="1" applyBorder="1"/>
    <xf numFmtId="171" fontId="10" fillId="0" borderId="0" xfId="1" applyNumberFormat="1" applyFont="1" applyFill="1"/>
    <xf numFmtId="0" fontId="9" fillId="0" borderId="0" xfId="1" applyNumberFormat="1" applyFont="1" applyFill="1" applyBorder="1"/>
    <xf numFmtId="167" fontId="9" fillId="0" borderId="0" xfId="1" applyNumberFormat="1" applyFont="1" applyFill="1" applyBorder="1" applyAlignment="1"/>
    <xf numFmtId="43" fontId="10" fillId="0" borderId="0" xfId="1" applyFont="1" applyFill="1" applyBorder="1" applyAlignment="1"/>
    <xf numFmtId="43" fontId="10" fillId="0" borderId="0" xfId="1" applyFont="1" applyFill="1" applyAlignment="1"/>
    <xf numFmtId="43" fontId="9" fillId="0" borderId="0" xfId="1" applyFont="1" applyFill="1" applyAlignment="1"/>
    <xf numFmtId="170" fontId="10" fillId="0" borderId="0" xfId="1" applyNumberFormat="1" applyFont="1" applyFill="1" applyBorder="1" applyAlignment="1"/>
    <xf numFmtId="167" fontId="10" fillId="0" borderId="0" xfId="1" applyNumberFormat="1" applyFont="1" applyFill="1"/>
    <xf numFmtId="172" fontId="10" fillId="0" borderId="0" xfId="1" applyNumberFormat="1" applyFont="1" applyFill="1" applyBorder="1"/>
    <xf numFmtId="164" fontId="10" fillId="0" borderId="0" xfId="1" applyNumberFormat="1" applyFont="1" applyFill="1"/>
    <xf numFmtId="170" fontId="9" fillId="0" borderId="0" xfId="1" applyNumberFormat="1" applyFont="1" applyFill="1" applyBorder="1" applyAlignment="1"/>
    <xf numFmtId="43" fontId="9" fillId="0" borderId="0" xfId="1" applyFont="1" applyFill="1" applyAlignment="1">
      <alignment horizontal="center"/>
    </xf>
    <xf numFmtId="43" fontId="9" fillId="0" borderId="0" xfId="1" applyFont="1" applyFill="1" applyBorder="1" applyAlignment="1"/>
    <xf numFmtId="165" fontId="10" fillId="0" borderId="0" xfId="1" applyNumberFormat="1" applyFont="1" applyFill="1" applyBorder="1"/>
    <xf numFmtId="165" fontId="10" fillId="0" borderId="0" xfId="1" applyNumberFormat="1" applyFont="1" applyFill="1"/>
    <xf numFmtId="164" fontId="9" fillId="0" borderId="0" xfId="0" applyNumberFormat="1" applyFont="1"/>
    <xf numFmtId="49" fontId="10" fillId="0" borderId="0" xfId="0" applyNumberFormat="1" applyFont="1"/>
    <xf numFmtId="167" fontId="10" fillId="0" borderId="0" xfId="0" applyNumberFormat="1" applyFont="1"/>
    <xf numFmtId="0" fontId="9" fillId="0" borderId="0" xfId="0" quotePrefix="1" applyFont="1" applyAlignment="1">
      <alignment horizontal="center"/>
    </xf>
    <xf numFmtId="165" fontId="10" fillId="0" borderId="0" xfId="0" applyNumberFormat="1" applyFont="1"/>
    <xf numFmtId="171" fontId="10" fillId="0" borderId="0" xfId="0" applyNumberFormat="1" applyFont="1"/>
    <xf numFmtId="170" fontId="10" fillId="0" borderId="0" xfId="0" applyNumberFormat="1" applyFont="1"/>
    <xf numFmtId="49" fontId="9" fillId="0" borderId="0" xfId="0" quotePrefix="1" applyNumberFormat="1" applyFont="1" applyAlignment="1">
      <alignment horizontal="center"/>
    </xf>
    <xf numFmtId="0" fontId="9" fillId="0" borderId="1" xfId="0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9" fillId="0" borderId="22" xfId="0" applyNumberFormat="1" applyFont="1" applyBorder="1" applyAlignment="1">
      <alignment horizontal="center"/>
    </xf>
    <xf numFmtId="43" fontId="9" fillId="0" borderId="4" xfId="1" applyFont="1" applyFill="1" applyBorder="1"/>
    <xf numFmtId="49" fontId="10" fillId="0" borderId="0" xfId="0" quotePrefix="1" applyNumberFormat="1" applyFont="1" applyAlignment="1">
      <alignment horizontal="center"/>
    </xf>
    <xf numFmtId="0" fontId="10" fillId="0" borderId="0" xfId="0" quotePrefix="1" applyFont="1"/>
    <xf numFmtId="43" fontId="9" fillId="0" borderId="3" xfId="1" applyFont="1" applyFill="1" applyBorder="1"/>
    <xf numFmtId="49" fontId="10" fillId="0" borderId="0" xfId="1" applyNumberFormat="1" applyFont="1" applyFill="1" applyAlignment="1">
      <alignment horizontal="center"/>
    </xf>
    <xf numFmtId="37" fontId="10" fillId="0" borderId="0" xfId="12" applyNumberFormat="1" applyFont="1"/>
    <xf numFmtId="164" fontId="10" fillId="0" borderId="0" xfId="0" applyNumberFormat="1" applyFont="1"/>
    <xf numFmtId="43" fontId="10" fillId="0" borderId="22" xfId="1" applyFont="1" applyFill="1" applyBorder="1"/>
    <xf numFmtId="169" fontId="9" fillId="0" borderId="0" xfId="1" applyNumberFormat="1" applyFont="1" applyFill="1" applyBorder="1"/>
    <xf numFmtId="169" fontId="9" fillId="0" borderId="23" xfId="1" applyNumberFormat="1" applyFont="1" applyFill="1" applyBorder="1"/>
    <xf numFmtId="43" fontId="9" fillId="0" borderId="23" xfId="1" applyFont="1" applyFill="1" applyBorder="1"/>
    <xf numFmtId="199" fontId="10" fillId="0" borderId="0" xfId="1" applyNumberFormat="1" applyFont="1" applyFill="1" applyBorder="1"/>
    <xf numFmtId="0" fontId="9" fillId="0" borderId="23" xfId="0" applyFont="1" applyBorder="1" applyAlignment="1">
      <alignment horizontal="center"/>
    </xf>
    <xf numFmtId="43" fontId="9" fillId="0" borderId="1" xfId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164" fontId="9" fillId="0" borderId="0" xfId="1" applyNumberFormat="1" applyFont="1" applyFill="1" applyBorder="1"/>
    <xf numFmtId="171" fontId="10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/>
    <xf numFmtId="170" fontId="10" fillId="0" borderId="22" xfId="1" applyNumberFormat="1" applyFont="1" applyFill="1" applyBorder="1"/>
    <xf numFmtId="170" fontId="9" fillId="0" borderId="0" xfId="1" applyNumberFormat="1" applyFont="1" applyFill="1"/>
    <xf numFmtId="43" fontId="9" fillId="0" borderId="0" xfId="1" applyFont="1" applyFill="1" applyBorder="1" applyAlignment="1">
      <alignment horizontal="center"/>
    </xf>
    <xf numFmtId="170" fontId="9" fillId="0" borderId="0" xfId="1" applyNumberFormat="1" applyFont="1" applyFill="1" applyAlignment="1">
      <alignment horizontal="right"/>
    </xf>
    <xf numFmtId="170" fontId="9" fillId="0" borderId="0" xfId="0" applyNumberFormat="1" applyFont="1"/>
    <xf numFmtId="171" fontId="10" fillId="0" borderId="1" xfId="1" applyNumberFormat="1" applyFont="1" applyFill="1" applyBorder="1"/>
    <xf numFmtId="43" fontId="10" fillId="0" borderId="1" xfId="0" applyNumberFormat="1" applyFont="1" applyBorder="1"/>
    <xf numFmtId="170" fontId="9" fillId="0" borderId="3" xfId="0" applyNumberFormat="1" applyFont="1" applyBorder="1"/>
    <xf numFmtId="0" fontId="114" fillId="0" borderId="0" xfId="0" applyFont="1" applyAlignment="1">
      <alignment horizontal="center"/>
    </xf>
    <xf numFmtId="0" fontId="115" fillId="0" borderId="0" xfId="0" applyFont="1"/>
    <xf numFmtId="0" fontId="114" fillId="0" borderId="0" xfId="0" applyFont="1" applyAlignment="1">
      <alignment horizontal="right"/>
    </xf>
    <xf numFmtId="0" fontId="114" fillId="0" borderId="1" xfId="0" applyFont="1" applyBorder="1" applyAlignment="1">
      <alignment horizontal="center"/>
    </xf>
    <xf numFmtId="0" fontId="114" fillId="0" borderId="0" xfId="0" applyFont="1"/>
    <xf numFmtId="0" fontId="115" fillId="0" borderId="0" xfId="0" applyFont="1" applyAlignment="1">
      <alignment horizontal="center"/>
    </xf>
    <xf numFmtId="0" fontId="114" fillId="0" borderId="23" xfId="0" applyFont="1" applyBorder="1" applyAlignment="1">
      <alignment horizontal="center"/>
    </xf>
    <xf numFmtId="43" fontId="114" fillId="0" borderId="1" xfId="1" applyFont="1" applyFill="1" applyBorder="1" applyAlignment="1">
      <alignment horizontal="center"/>
    </xf>
    <xf numFmtId="171" fontId="115" fillId="0" borderId="0" xfId="1" applyNumberFormat="1" applyFont="1" applyFill="1" applyBorder="1"/>
    <xf numFmtId="171" fontId="115" fillId="0" borderId="0" xfId="1" applyNumberFormat="1" applyFont="1" applyFill="1"/>
    <xf numFmtId="167" fontId="115" fillId="0" borderId="0" xfId="1" applyNumberFormat="1" applyFont="1" applyFill="1" applyBorder="1"/>
    <xf numFmtId="171" fontId="115" fillId="0" borderId="0" xfId="0" applyNumberFormat="1" applyFont="1"/>
    <xf numFmtId="0" fontId="114" fillId="0" borderId="0" xfId="0" applyFont="1" applyAlignment="1">
      <alignment horizontal="left"/>
    </xf>
    <xf numFmtId="43" fontId="114" fillId="0" borderId="0" xfId="1" applyFont="1" applyFill="1" applyBorder="1"/>
    <xf numFmtId="164" fontId="114" fillId="0" borderId="0" xfId="1" applyNumberFormat="1" applyFont="1" applyFill="1" applyBorder="1"/>
    <xf numFmtId="0" fontId="116" fillId="0" borderId="0" xfId="14" applyFont="1" applyAlignment="1">
      <alignment vertical="center"/>
    </xf>
    <xf numFmtId="0" fontId="115" fillId="0" borderId="0" xfId="0" quotePrefix="1" applyFont="1" applyAlignment="1">
      <alignment horizontal="center"/>
    </xf>
    <xf numFmtId="43" fontId="115" fillId="0" borderId="0" xfId="1" applyFont="1" applyFill="1" applyBorder="1"/>
    <xf numFmtId="169" fontId="115" fillId="0" borderId="0" xfId="1" applyNumberFormat="1" applyFont="1" applyFill="1" applyBorder="1"/>
    <xf numFmtId="170" fontId="115" fillId="0" borderId="0" xfId="1" applyNumberFormat="1" applyFont="1" applyFill="1" applyBorder="1"/>
    <xf numFmtId="0" fontId="115" fillId="0" borderId="0" xfId="1" applyNumberFormat="1" applyFont="1" applyFill="1" applyBorder="1"/>
    <xf numFmtId="0" fontId="115" fillId="0" borderId="0" xfId="0" applyFont="1" applyAlignment="1">
      <alignment horizontal="left"/>
    </xf>
    <xf numFmtId="0" fontId="114" fillId="0" borderId="0" xfId="1" applyNumberFormat="1" applyFont="1" applyFill="1" applyBorder="1"/>
    <xf numFmtId="43" fontId="115" fillId="0" borderId="22" xfId="1" applyFont="1" applyFill="1" applyBorder="1"/>
    <xf numFmtId="170" fontId="115" fillId="0" borderId="22" xfId="1" applyNumberFormat="1" applyFont="1" applyFill="1" applyBorder="1"/>
    <xf numFmtId="167" fontId="114" fillId="0" borderId="0" xfId="1" applyNumberFormat="1" applyFont="1" applyFill="1" applyBorder="1"/>
    <xf numFmtId="167" fontId="114" fillId="0" borderId="0" xfId="1" applyNumberFormat="1" applyFont="1" applyFill="1" applyBorder="1" applyAlignment="1"/>
    <xf numFmtId="43" fontId="114" fillId="0" borderId="3" xfId="1" applyFont="1" applyFill="1" applyBorder="1"/>
    <xf numFmtId="170" fontId="114" fillId="0" borderId="3" xfId="1" applyNumberFormat="1" applyFont="1" applyFill="1" applyBorder="1"/>
    <xf numFmtId="43" fontId="115" fillId="0" borderId="0" xfId="1" applyFont="1" applyFill="1"/>
    <xf numFmtId="43" fontId="115" fillId="0" borderId="0" xfId="1" applyFont="1" applyFill="1" applyAlignment="1">
      <alignment horizontal="center"/>
    </xf>
    <xf numFmtId="171" fontId="115" fillId="0" borderId="1" xfId="1" applyNumberFormat="1" applyFont="1" applyFill="1" applyBorder="1"/>
    <xf numFmtId="43" fontId="115" fillId="0" borderId="1" xfId="0" applyNumberFormat="1" applyFont="1" applyBorder="1"/>
    <xf numFmtId="170" fontId="114" fillId="0" borderId="3" xfId="0" applyNumberFormat="1" applyFont="1" applyBorder="1"/>
    <xf numFmtId="49" fontId="114" fillId="0" borderId="0" xfId="0" applyNumberFormat="1" applyFont="1"/>
    <xf numFmtId="165" fontId="114" fillId="0" borderId="0" xfId="1" applyNumberFormat="1" applyFont="1" applyFill="1" applyBorder="1"/>
    <xf numFmtId="0" fontId="9" fillId="0" borderId="1" xfId="0" applyFont="1" applyBorder="1"/>
    <xf numFmtId="166" fontId="9" fillId="0" borderId="0" xfId="8" applyNumberFormat="1" applyFont="1"/>
    <xf numFmtId="43" fontId="9" fillId="0" borderId="0" xfId="0" applyNumberFormat="1" applyFont="1" applyAlignment="1">
      <alignment horizontal="center"/>
    </xf>
    <xf numFmtId="166" fontId="10" fillId="0" borderId="0" xfId="8" applyNumberFormat="1" applyFont="1" applyAlignment="1">
      <alignment vertical="center"/>
    </xf>
    <xf numFmtId="169" fontId="10" fillId="0" borderId="0" xfId="1" applyNumberFormat="1" applyFont="1" applyFill="1"/>
    <xf numFmtId="170" fontId="10" fillId="0" borderId="2" xfId="1" applyNumberFormat="1" applyFont="1" applyFill="1" applyBorder="1" applyAlignment="1"/>
    <xf numFmtId="170" fontId="10" fillId="0" borderId="0" xfId="1" applyNumberFormat="1" applyFont="1" applyFill="1" applyAlignment="1"/>
    <xf numFmtId="167" fontId="10" fillId="0" borderId="0" xfId="1" applyNumberFormat="1" applyFont="1" applyFill="1" applyBorder="1" applyAlignment="1"/>
    <xf numFmtId="170" fontId="9" fillId="0" borderId="4" xfId="1" applyNumberFormat="1" applyFont="1" applyFill="1" applyBorder="1" applyAlignment="1"/>
    <xf numFmtId="43" fontId="9" fillId="0" borderId="0" xfId="1" applyFont="1" applyFill="1" applyAlignment="1">
      <alignment horizontal="right"/>
    </xf>
    <xf numFmtId="43" fontId="10" fillId="0" borderId="0" xfId="1" applyFont="1" applyFill="1" applyAlignment="1">
      <alignment horizontal="left"/>
    </xf>
    <xf numFmtId="43" fontId="10" fillId="0" borderId="1" xfId="1" applyFont="1" applyFill="1" applyBorder="1" applyAlignment="1">
      <alignment horizontal="right"/>
    </xf>
    <xf numFmtId="43" fontId="9" fillId="0" borderId="3" xfId="1" applyFont="1" applyFill="1" applyBorder="1" applyAlignment="1"/>
    <xf numFmtId="43" fontId="9" fillId="0" borderId="0" xfId="1" applyFont="1" applyFill="1" applyAlignment="1">
      <alignment horizontal="left"/>
    </xf>
    <xf numFmtId="170" fontId="115" fillId="0" borderId="0" xfId="1" applyNumberFormat="1" applyFont="1" applyFill="1" applyAlignment="1">
      <alignment horizontal="right"/>
    </xf>
    <xf numFmtId="170" fontId="115" fillId="0" borderId="0" xfId="1" applyNumberFormat="1" applyFont="1" applyFill="1"/>
    <xf numFmtId="43" fontId="115" fillId="0" borderId="1" xfId="1" applyFont="1" applyFill="1" applyBorder="1" applyAlignment="1"/>
    <xf numFmtId="43" fontId="115" fillId="0" borderId="1" xfId="1" applyFont="1" applyFill="1" applyBorder="1"/>
    <xf numFmtId="170" fontId="115" fillId="0" borderId="1" xfId="1" applyNumberFormat="1" applyFont="1" applyFill="1" applyBorder="1" applyAlignment="1"/>
    <xf numFmtId="170" fontId="115" fillId="0" borderId="1" xfId="1" applyNumberFormat="1" applyFont="1" applyFill="1" applyBorder="1"/>
    <xf numFmtId="170" fontId="10" fillId="0" borderId="0" xfId="1" applyNumberFormat="1" applyFont="1" applyFill="1" applyAlignment="1">
      <alignment horizontal="right"/>
    </xf>
    <xf numFmtId="43" fontId="10" fillId="0" borderId="1" xfId="1" applyFont="1" applyFill="1" applyBorder="1" applyAlignment="1"/>
    <xf numFmtId="170" fontId="10" fillId="0" borderId="1" xfId="1" applyNumberFormat="1" applyFont="1" applyFill="1" applyBorder="1" applyAlignment="1"/>
    <xf numFmtId="169" fontId="10" fillId="0" borderId="22" xfId="1" applyNumberFormat="1" applyFont="1" applyFill="1" applyBorder="1"/>
    <xf numFmtId="169" fontId="10" fillId="0" borderId="0" xfId="0" applyNumberFormat="1" applyFont="1"/>
    <xf numFmtId="37" fontId="113" fillId="0" borderId="0" xfId="13" quotePrefix="1" applyNumberFormat="1" applyFont="1" applyAlignment="1">
      <alignment horizontal="center"/>
    </xf>
    <xf numFmtId="37" fontId="13" fillId="0" borderId="0" xfId="1015" applyNumberFormat="1" applyFont="1" applyAlignment="1">
      <alignment horizontal="left"/>
    </xf>
    <xf numFmtId="49" fontId="118" fillId="0" borderId="0" xfId="0" applyNumberFormat="1" applyFont="1" applyAlignment="1">
      <alignment horizontal="center"/>
    </xf>
    <xf numFmtId="37" fontId="119" fillId="0" borderId="0" xfId="13" quotePrefix="1" applyNumberFormat="1" applyFont="1" applyAlignment="1">
      <alignment horizontal="center"/>
    </xf>
    <xf numFmtId="170" fontId="9" fillId="0" borderId="23" xfId="1" applyNumberFormat="1" applyFont="1" applyFill="1" applyBorder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14" fillId="0" borderId="0" xfId="0" applyFont="1" applyAlignment="1">
      <alignment horizontal="center"/>
    </xf>
    <xf numFmtId="0" fontId="114" fillId="0" borderId="1" xfId="0" applyFont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10" fillId="0" borderId="0" xfId="1" quotePrefix="1" applyFont="1" applyFill="1" applyAlignment="1">
      <alignment horizontal="center"/>
    </xf>
  </cellXfs>
  <cellStyles count="1016">
    <cellStyle name="0,0_x000d__x000a_NA_x000d__x000a_" xfId="41" xr:uid="{E365BC98-5605-49F6-9713-458E126F6969}"/>
    <cellStyle name="0,0_x000d__x000a_NA_x000d__x000a_ 2" xfId="42" xr:uid="{1AFD8DAE-D197-4B33-AE5F-671087C99D8A}"/>
    <cellStyle name="0,0_x000d__x000a_NA_x000d__x000a_ 2 2" xfId="755" xr:uid="{8796FB2E-8495-49E8-911E-326C8542AFB9}"/>
    <cellStyle name="0,0_x000d__x000a_NA_x000d__x000a_ 3" xfId="528" xr:uid="{EB8C40C9-0C87-433E-8D9F-E29FE3E46AD6}"/>
    <cellStyle name="20% - Accent1 2" xfId="43" xr:uid="{6A1EA51D-411F-42F4-9E4D-F0CBBFD8AD94}"/>
    <cellStyle name="20% - Accent1 2 2" xfId="529" xr:uid="{C916474C-FC56-4FA8-AB4D-E7B71D4303A7}"/>
    <cellStyle name="20% - Accent1 3" xfId="44" xr:uid="{6D2EA878-B5FB-4CDA-8791-89D41BCA7E88}"/>
    <cellStyle name="20% - Accent1 3 2" xfId="530" xr:uid="{3B363CFE-3FF3-4FE4-9615-E72663BB431D}"/>
    <cellStyle name="20% - Accent2 2" xfId="45" xr:uid="{76ABA283-8C3C-46BD-AE21-4763833B5020}"/>
    <cellStyle name="20% - Accent2 2 2" xfId="531" xr:uid="{F16D05C0-D145-488C-AA76-6085C333D142}"/>
    <cellStyle name="20% - Accent2 3" xfId="46" xr:uid="{63585C82-0A21-43E7-AA12-2A1C52001AB6}"/>
    <cellStyle name="20% - Accent2 3 2" xfId="532" xr:uid="{354365CD-65DF-475D-80EA-8156D1BD756F}"/>
    <cellStyle name="20% - Accent3 2" xfId="47" xr:uid="{AE740DA7-CDC3-4341-9E4B-B374E206B9FE}"/>
    <cellStyle name="20% - Accent3 2 2" xfId="533" xr:uid="{5DB8CD50-16F7-4BAC-A62B-9EF8F60D4D59}"/>
    <cellStyle name="20% - Accent3 3" xfId="48" xr:uid="{CBE3B6C2-F347-4FC8-BEBC-030560E0CCAB}"/>
    <cellStyle name="20% - Accent3 3 2" xfId="534" xr:uid="{7625D59B-6232-4964-9746-F5486AFCC051}"/>
    <cellStyle name="20% - Accent4 2" xfId="49" xr:uid="{4438C990-772B-48AD-845F-D44EE0DF480C}"/>
    <cellStyle name="20% - Accent4 2 2" xfId="535" xr:uid="{44985F6D-191E-4169-B967-A8E9A66DCA44}"/>
    <cellStyle name="20% - Accent4 3" xfId="50" xr:uid="{CD33F53A-4D79-407E-AB49-7C73C2432423}"/>
    <cellStyle name="20% - Accent4 3 2" xfId="536" xr:uid="{F4C1F5AC-EFBF-438D-91E2-E646AA01DAE6}"/>
    <cellStyle name="20% - Accent5 2" xfId="51" xr:uid="{172B4396-048E-401B-B549-D2622FCD0FBB}"/>
    <cellStyle name="20% - Accent5 2 2" xfId="537" xr:uid="{986933B7-7B33-4E08-81D7-27F0AF1F01F3}"/>
    <cellStyle name="20% - Accent5 3" xfId="538" xr:uid="{8FD1D214-8F4E-4B43-A0B3-BD8C39B8A781}"/>
    <cellStyle name="20% - Accent6 2" xfId="52" xr:uid="{70CDEF5F-1010-4F46-B539-750E51827A72}"/>
    <cellStyle name="20% - Accent6 2 2" xfId="539" xr:uid="{479C78EB-D8B9-44B0-9073-6DA93CE9BCE8}"/>
    <cellStyle name="20% - Accent6 3" xfId="53" xr:uid="{40C52C65-C896-4C97-853D-98C7AFF78E47}"/>
    <cellStyle name="20% - Accent6 3 2" xfId="540" xr:uid="{CCC789FD-934D-444A-B2B5-B06953B47386}"/>
    <cellStyle name="20% - ส่วนที่ถูกเน้น1 2" xfId="54" xr:uid="{C053B945-03F3-4D48-A717-2F35EB4ECCB1}"/>
    <cellStyle name="20% - ส่วนที่ถูกเน้น2 2" xfId="55" xr:uid="{FB4329D7-B1B0-4625-8DBD-376869DE8888}"/>
    <cellStyle name="20% - ส่วนที่ถูกเน้น3 2" xfId="56" xr:uid="{7094BAB8-161B-4E19-91E1-F50EF993AB91}"/>
    <cellStyle name="20% - ส่วนที่ถูกเน้น4 2" xfId="57" xr:uid="{8F3B4B55-8AEE-40C9-B31B-D052128B5879}"/>
    <cellStyle name="20% - ส่วนที่ถูกเน้น5 2" xfId="58" xr:uid="{9DD620B6-B9DB-4214-A3CE-C546FFB70502}"/>
    <cellStyle name="20% - ส่วนที่ถูกเน้น6 2" xfId="59" xr:uid="{F06C7DB4-68CE-454A-B748-2C0C91DF603A}"/>
    <cellStyle name="40% - Accent1 2" xfId="60" xr:uid="{B68D6C4F-0E59-4C13-BF65-A4BEE103CC39}"/>
    <cellStyle name="40% - Accent1 2 2" xfId="541" xr:uid="{D39CAAB3-7ED7-4834-A408-91B75E63F0A6}"/>
    <cellStyle name="40% - Accent1 3" xfId="61" xr:uid="{EBAF22A5-F06B-40A0-B8D8-8B00385FAC50}"/>
    <cellStyle name="40% - Accent1 3 2" xfId="542" xr:uid="{32525328-998A-4783-A24C-6064E3A6A85A}"/>
    <cellStyle name="40% - Accent2 2" xfId="62" xr:uid="{FAD5C330-DD59-4627-9593-7668371198C9}"/>
    <cellStyle name="40% - Accent2 2 2" xfId="543" xr:uid="{93E24365-9201-4326-A53B-3E25048F5F4E}"/>
    <cellStyle name="40% - Accent2 3" xfId="544" xr:uid="{40549FC0-FEDA-4021-AEC1-FCC76414A104}"/>
    <cellStyle name="40% - Accent3 2" xfId="63" xr:uid="{2726250C-BA20-41E2-A757-292DA6610A6E}"/>
    <cellStyle name="40% - Accent3 2 2" xfId="545" xr:uid="{54651F04-4EDB-482F-B8DC-3D624D9DC2F7}"/>
    <cellStyle name="40% - Accent3 3" xfId="64" xr:uid="{26C8A307-BAC8-4722-BCD0-0114072C007C}"/>
    <cellStyle name="40% - Accent3 3 2" xfId="546" xr:uid="{B485B1D0-52EA-41C6-9CE9-CB9E1B8AB1BF}"/>
    <cellStyle name="40% - Accent4 2" xfId="65" xr:uid="{B9A10F25-FAFC-4DE4-A004-E9B52D8A1997}"/>
    <cellStyle name="40% - Accent4 2 2" xfId="547" xr:uid="{F49C04D8-86C5-4616-B3F8-57110F348E44}"/>
    <cellStyle name="40% - Accent4 3" xfId="66" xr:uid="{CD6EFCF6-72F2-451E-AC3C-5F62FC6E0935}"/>
    <cellStyle name="40% - Accent4 3 2" xfId="548" xr:uid="{4F1B79CC-95D6-4725-AD40-B487C7FD8E00}"/>
    <cellStyle name="40% - Accent5 2" xfId="67" xr:uid="{699BDD86-4332-4EB0-AB67-3C81711B1399}"/>
    <cellStyle name="40% - Accent5 2 2" xfId="549" xr:uid="{1F512FFA-EE5A-4B3B-8990-C06F2183A33F}"/>
    <cellStyle name="40% - Accent5 3" xfId="68" xr:uid="{0F7C3CE3-2B58-4093-A541-609E08A84340}"/>
    <cellStyle name="40% - Accent5 3 2" xfId="550" xr:uid="{D2BC14D7-CECC-4662-8146-46B0244C6BC9}"/>
    <cellStyle name="40% - Accent6 2" xfId="69" xr:uid="{488F095C-7F74-4921-B1AF-25798B8CB04C}"/>
    <cellStyle name="40% - Accent6 2 2" xfId="551" xr:uid="{E61DCB89-C834-43F5-BF5E-A2F8B2BAE12C}"/>
    <cellStyle name="40% - Accent6 3" xfId="70" xr:uid="{9165F121-AD5B-414F-BD4E-D52381BA1240}"/>
    <cellStyle name="40% - Accent6 3 2" xfId="552" xr:uid="{C9EA2F90-722E-4FA2-BCD8-CD01DFF6FE5E}"/>
    <cellStyle name="40% - ส่วนที่ถูกเน้น1 2" xfId="71" xr:uid="{2F9B22C3-94C4-4A32-AF1B-3D2E8A983A56}"/>
    <cellStyle name="40% - ส่วนที่ถูกเน้น2 2" xfId="72" xr:uid="{F4FCE668-DB1D-4073-8D00-60A92D2671CA}"/>
    <cellStyle name="40% - ส่วนที่ถูกเน้น3 2" xfId="73" xr:uid="{B67D904E-2A0D-45FF-ADF5-F75D77391BC8}"/>
    <cellStyle name="40% - ส่วนที่ถูกเน้น4 2" xfId="74" xr:uid="{572EBEC1-1EED-4F11-8B43-24118FBBC90A}"/>
    <cellStyle name="40% - ส่วนที่ถูกเน้น5 2" xfId="75" xr:uid="{881D471E-7AA8-418F-BEBE-B46F8CCF109E}"/>
    <cellStyle name="40% - ส่วนที่ถูกเน้น6 2" xfId="76" xr:uid="{982E55BB-529F-4DFC-8A19-6D6308894458}"/>
    <cellStyle name="60% - Accent1 2" xfId="77" xr:uid="{ED26ABB5-94DF-460F-864B-1C55B1AF1F26}"/>
    <cellStyle name="60% - Accent1 2 2" xfId="553" xr:uid="{39C4AEA5-81CD-4CDB-A7C3-0E03DDC2D9A5}"/>
    <cellStyle name="60% - Accent1 3" xfId="78" xr:uid="{FE6B9382-6726-4371-AAE8-E07C18FC2D20}"/>
    <cellStyle name="60% - Accent1 3 2" xfId="554" xr:uid="{16F26FE3-9169-43CF-9A23-67A6AAC9F6EE}"/>
    <cellStyle name="60% - Accent2 2" xfId="79" xr:uid="{0949A3FE-D2AC-4B5A-956E-DDDF4BAE04E6}"/>
    <cellStyle name="60% - Accent2 2 2" xfId="555" xr:uid="{B06E5434-9D54-49B4-A7BC-0131F932DDFB}"/>
    <cellStyle name="60% - Accent2 3" xfId="80" xr:uid="{D12BF53B-B1A6-4550-A58B-A0B37530CEAF}"/>
    <cellStyle name="60% - Accent2 3 2" xfId="556" xr:uid="{AD4D17F7-0424-4502-96B3-E64EBFAC8E20}"/>
    <cellStyle name="60% - Accent3 2" xfId="81" xr:uid="{BF479B02-2312-4ABC-A691-7467E2A79887}"/>
    <cellStyle name="60% - Accent3 2 2" xfId="557" xr:uid="{0B35D21B-13AD-4151-9659-BBB67E57348B}"/>
    <cellStyle name="60% - Accent3 3" xfId="82" xr:uid="{12202AD8-D554-4B3B-92F6-DDC8E674D674}"/>
    <cellStyle name="60% - Accent3 3 2" xfId="558" xr:uid="{D4DE0B38-C004-4A6B-9C32-5F8BA02CFCAE}"/>
    <cellStyle name="60% - Accent4 2" xfId="83" xr:uid="{B9C48A6C-15A2-4167-BBDE-13E45A73DE8E}"/>
    <cellStyle name="60% - Accent4 2 2" xfId="559" xr:uid="{FD4C08DE-6749-4E93-AB0D-60358FE19B18}"/>
    <cellStyle name="60% - Accent4 3" xfId="84" xr:uid="{9B4ADBE2-0A95-4B0C-AD0F-69A0AECEC977}"/>
    <cellStyle name="60% - Accent4 3 2" xfId="560" xr:uid="{6ABC1F7C-88E8-4250-AA9A-6243F7382175}"/>
    <cellStyle name="60% - Accent5 2" xfId="85" xr:uid="{49623ADE-D5B4-4CF3-B359-6B59B9BEB885}"/>
    <cellStyle name="60% - Accent5 2 2" xfId="561" xr:uid="{6D4B874C-6BE9-4431-BBD4-06BAEDF6B731}"/>
    <cellStyle name="60% - Accent5 3" xfId="86" xr:uid="{CE8FAB93-8025-489B-8B78-13F25B732767}"/>
    <cellStyle name="60% - Accent5 3 2" xfId="562" xr:uid="{F65D8251-43D1-47A2-9246-FF0A3EBF3301}"/>
    <cellStyle name="60% - Accent6 2" xfId="87" xr:uid="{0549E524-5FCD-46EA-8494-B5927BD52C7E}"/>
    <cellStyle name="60% - Accent6 2 2" xfId="563" xr:uid="{8ED7C30C-A8A0-4BE9-B56C-5CD6D5618334}"/>
    <cellStyle name="60% - Accent6 3" xfId="88" xr:uid="{28A9E0CE-2DE0-4EB9-BE6A-773B4F4459E5}"/>
    <cellStyle name="60% - Accent6 3 2" xfId="564" xr:uid="{00B3C622-3E33-40D0-9CC6-96856FE729D8}"/>
    <cellStyle name="60% - ส่วนที่ถูกเน้น1 2" xfId="89" xr:uid="{A6670ED3-86C9-43CD-AF7F-A1D9BBF17D23}"/>
    <cellStyle name="60% - ส่วนที่ถูกเน้น2 2" xfId="90" xr:uid="{61754F4F-B1E3-40C2-BFD8-F5ECA6FD03DA}"/>
    <cellStyle name="60% - ส่วนที่ถูกเน้น3 2" xfId="91" xr:uid="{BE775AF0-4354-4224-9D18-B7D6AEB7C282}"/>
    <cellStyle name="60% - ส่วนที่ถูกเน้น4 2" xfId="92" xr:uid="{25805D97-1CF7-45C6-9C6B-A9EFE49EA103}"/>
    <cellStyle name="60% - ส่วนที่ถูกเน้น5 2" xfId="93" xr:uid="{502AFB6A-D11C-4815-8B1E-F9B16A0EC07A}"/>
    <cellStyle name="60% - ส่วนที่ถูกเน้น6 2" xfId="94" xr:uid="{3C82D66E-093C-43F3-B485-B3D413FA404E}"/>
    <cellStyle name="75" xfId="565" xr:uid="{47663938-3FA0-493B-BDC1-FB559DC34DC5}"/>
    <cellStyle name="Accent1 2" xfId="95" xr:uid="{5997C995-293B-4009-9647-042D357AC45F}"/>
    <cellStyle name="Accent1 2 2" xfId="566" xr:uid="{C0236FC8-2034-4E41-9758-43EC6A4F7939}"/>
    <cellStyle name="Accent1 3" xfId="96" xr:uid="{DA0A0478-B568-4DA1-92A2-92C2801721DF}"/>
    <cellStyle name="Accent1 3 2" xfId="567" xr:uid="{2C0E1349-3287-4BB8-9F1E-C38A0C546988}"/>
    <cellStyle name="Accent2 2" xfId="97" xr:uid="{6359435F-CD3E-4D6F-990D-4F70D3EED7F8}"/>
    <cellStyle name="Accent2 2 2" xfId="568" xr:uid="{CE59D1EF-5468-4A10-BC37-7E423015B320}"/>
    <cellStyle name="Accent2 3" xfId="98" xr:uid="{A455B6F3-B4D4-4D60-851A-EB185D5D8C7E}"/>
    <cellStyle name="Accent2 3 2" xfId="569" xr:uid="{C0F017C0-F589-48D2-BE50-62F93FDF9688}"/>
    <cellStyle name="Accent3 2" xfId="99" xr:uid="{FF55F02C-2A50-4A19-98B6-D371F8646227}"/>
    <cellStyle name="Accent3 2 2" xfId="570" xr:uid="{453D8080-F6F4-415C-AF62-C70721425A83}"/>
    <cellStyle name="Accent3 3" xfId="100" xr:uid="{17C6B0AC-492A-4DC0-983C-881ACB7EB518}"/>
    <cellStyle name="Accent3 3 2" xfId="571" xr:uid="{802D640F-A229-46AB-AEA1-7B8E5FBE0298}"/>
    <cellStyle name="Accent4 2" xfId="101" xr:uid="{0305E00C-D7B8-4AE4-BFAF-82D938CB72C6}"/>
    <cellStyle name="Accent4 2 2" xfId="572" xr:uid="{82B9800F-FB1B-4FCD-8F4B-F8648BD468E0}"/>
    <cellStyle name="Accent4 3" xfId="102" xr:uid="{BEA4C303-FF54-4B8B-8497-1B84CFEEB038}"/>
    <cellStyle name="Accent4 3 2" xfId="573" xr:uid="{DD2AD033-C620-4066-B87A-533A4F894D9B}"/>
    <cellStyle name="Accent5 2" xfId="574" xr:uid="{E38A4F30-824F-461A-8FA7-9B3C37C7A606}"/>
    <cellStyle name="Accent5 3" xfId="575" xr:uid="{DBB9B702-A5CA-48F2-8691-922D2CE44D8D}"/>
    <cellStyle name="Accent6 2" xfId="103" xr:uid="{6F5CC122-2137-48AF-8BC9-11B5A8B68E4B}"/>
    <cellStyle name="Accent6 2 2" xfId="576" xr:uid="{912FAD25-8A81-469F-8822-DE96EEBB434D}"/>
    <cellStyle name="Accent6 3" xfId="104" xr:uid="{6ACD753C-9A10-4BD1-B454-6C662D77694E}"/>
    <cellStyle name="Accent6 3 2" xfId="577" xr:uid="{25001F8F-9CD0-422F-B115-DE279C282AFA}"/>
    <cellStyle name="amount" xfId="105" xr:uid="{C121F8D2-A214-4266-8E22-8D33EEF82AD3}"/>
    <cellStyle name="amount 2" xfId="876" xr:uid="{DDA4DD58-497B-4D79-A7C5-55650BD3016C}"/>
    <cellStyle name="Bad 2" xfId="106" xr:uid="{1FC73039-F54B-4333-BCA6-2FEA5937E1CD}"/>
    <cellStyle name="Bad 2 2" xfId="578" xr:uid="{65A3482C-A0A1-480B-AE34-01C866CF46AC}"/>
    <cellStyle name="Bad 3" xfId="107" xr:uid="{99D421BB-D5ED-498F-ABB3-DEEF60174D7A}"/>
    <cellStyle name="Bad 3 2" xfId="579" xr:uid="{17CF2BA0-60E9-493C-B26B-A04E9A09BF3A}"/>
    <cellStyle name="Bad 4" xfId="1014" xr:uid="{C6CAFEDA-76F1-418E-B4FF-4CBCFD25068A}"/>
    <cellStyle name="Best" xfId="580" xr:uid="{7B9F7CD0-BD9F-4F74-B8A8-E28634FC4911}"/>
    <cellStyle name="border" xfId="108" xr:uid="{AFBB222D-96D0-4AC5-B5F8-5A0795651046}"/>
    <cellStyle name="border 2" xfId="109" xr:uid="{4E78F146-C63E-448F-9A34-266A7D3BFBB8}"/>
    <cellStyle name="Calculation 2" xfId="110" xr:uid="{C27CD700-0427-4A21-8C99-86151A30821D}"/>
    <cellStyle name="Calculation 2 2" xfId="720" xr:uid="{854D544C-36B2-479C-9D00-DE4EBC7308CC}"/>
    <cellStyle name="Calculation 2 3" xfId="717" xr:uid="{357DA7C0-8E8B-4589-B3CB-6E94463F6DBE}"/>
    <cellStyle name="Calculation 2 4" xfId="713" xr:uid="{A888BFBB-348E-4C80-A049-D72D75B3BC5C}"/>
    <cellStyle name="Calculation 2 5" xfId="722" xr:uid="{844468DF-2DC2-43EE-8DA6-28C5A6499182}"/>
    <cellStyle name="Calculation 2 6" xfId="581" xr:uid="{2E71863B-9406-49E9-86D1-02ADC075280C}"/>
    <cellStyle name="Calculation 3" xfId="111" xr:uid="{289D17A8-3A7E-4CAD-9C98-C754FEB3F1F6}"/>
    <cellStyle name="Calculation 3 2" xfId="721" xr:uid="{78D8AAB4-455C-436C-A141-8910847B762B}"/>
    <cellStyle name="Calculation 3 3" xfId="869" xr:uid="{F1AE9123-4068-4EF5-8CFC-93F750203F84}"/>
    <cellStyle name="Calculation 3 4" xfId="728" xr:uid="{616EDE28-4FAB-462D-A5A2-5A2549BD3DD8}"/>
    <cellStyle name="Calculation 3 5" xfId="745" xr:uid="{19E98723-D638-42D7-B12D-4C3138541B3E}"/>
    <cellStyle name="Calculation 3 6" xfId="582" xr:uid="{96EAD9CF-3BEC-4A5D-83F9-AD4BE7476638}"/>
    <cellStyle name="Check Cell 2" xfId="583" xr:uid="{BAE0AAAD-C752-45C2-9543-CFBADA51E848}"/>
    <cellStyle name="Check Cell 3" xfId="584" xr:uid="{79E31ED2-7335-4979-9673-5E1E6C6EBE4F}"/>
    <cellStyle name="Comma 10" xfId="113" xr:uid="{CCC321F4-9C4A-440F-B880-DFD5931899F0}"/>
    <cellStyle name="Comma 10 2" xfId="114" xr:uid="{FAC5D4AE-F58B-46F5-BF63-B992DE9D1326}"/>
    <cellStyle name="Comma 10 2 2" xfId="585" xr:uid="{6B3A0232-3F81-48DE-81B3-838465506246}"/>
    <cellStyle name="Comma 10 2 2 3" xfId="115" xr:uid="{002BADAA-90CE-4E5D-B91C-816908C77737}"/>
    <cellStyle name="Comma 10 2 2 3 2" xfId="116" xr:uid="{FAC558E0-2E67-4D20-AA79-F198E7755109}"/>
    <cellStyle name="Comma 10 2 2 3 2 2" xfId="878" xr:uid="{275658A7-655D-4DF6-A02D-A38615349E95}"/>
    <cellStyle name="Comma 10 2 3" xfId="877" xr:uid="{35FB2910-9E90-4AD1-8A77-AD26AFAF8B4F}"/>
    <cellStyle name="Comma 10 3" xfId="117" xr:uid="{05022318-793F-4A02-920A-7B18C37A5C75}"/>
    <cellStyle name="Comma 10 3 2" xfId="118" xr:uid="{B882207C-AEB9-400E-BE33-76F730A2462E}"/>
    <cellStyle name="Comma 10 3 2 2" xfId="119" xr:uid="{FB0D87D7-4651-48F5-BD60-7E0A0B77D0EC}"/>
    <cellStyle name="Comma 10 3 2 2 2" xfId="120" xr:uid="{5A021A31-6F04-4CD6-83FE-6328739B8C56}"/>
    <cellStyle name="Comma 10 3 2 2 2 2" xfId="881" xr:uid="{D0DAD72A-611D-4750-8B0E-82C426E347C3}"/>
    <cellStyle name="Comma 10 3 2 3" xfId="880" xr:uid="{41F2A403-F3B8-4041-A4A7-63E597147546}"/>
    <cellStyle name="Comma 10 3 3" xfId="753" xr:uid="{DBBDBA59-BCEA-42FA-A7F3-D4D4830CF90B}"/>
    <cellStyle name="Comma 10 3 4" xfId="879" xr:uid="{A6D14A56-C6A5-4512-94F6-F6EBD3C5B945}"/>
    <cellStyle name="Comma 10 4" xfId="522" xr:uid="{546F692B-A967-4956-8310-BF1C560BC7A2}"/>
    <cellStyle name="Comma 11" xfId="121" xr:uid="{612389A2-3D97-4744-9A95-91B1251D70B0}"/>
    <cellStyle name="Comma 11 2" xfId="122" xr:uid="{522ABE0E-247F-4ADD-BF91-E4D415986783}"/>
    <cellStyle name="Comma 11 2 2" xfId="839" xr:uid="{EBCD43EC-2EF1-4898-A4C1-490C75FC73E3}"/>
    <cellStyle name="Comma 11 2 3" xfId="882" xr:uid="{5F1E480A-C5F4-4EEE-9296-92B8E5B7DB8F}"/>
    <cellStyle name="Comma 11 3" xfId="586" xr:uid="{2A2D8767-76FB-476C-858C-F422323989A0}"/>
    <cellStyle name="Comma 11 4 3" xfId="123" xr:uid="{5C32F708-0EDE-4E69-AA7B-F9C435131F25}"/>
    <cellStyle name="Comma 11 4 3 2" xfId="883" xr:uid="{ED1A52BB-067E-4536-B09F-F29BAC1FC1E7}"/>
    <cellStyle name="Comma 12" xfId="124" xr:uid="{EC1112D4-03D4-4F6A-98E5-C2026D7468E7}"/>
    <cellStyle name="Comma 12 2" xfId="125" xr:uid="{2CB9EB33-60B9-4D93-A8C0-651A6E5D0438}"/>
    <cellStyle name="Comma 12 2 2" xfId="884" xr:uid="{E75DE2FC-9561-486A-8DDA-0B5548E0D670}"/>
    <cellStyle name="Comma 12 3" xfId="587" xr:uid="{827EBCF5-E933-4751-8DC6-0D3952F5796B}"/>
    <cellStyle name="Comma 13" xfId="126" xr:uid="{8DDA8D41-A26F-42B4-92C6-16C79169D343}"/>
    <cellStyle name="Comma 13 2" xfId="127" xr:uid="{55153B81-2E65-416B-821C-10A7A0F0BFBB}"/>
    <cellStyle name="Comma 13 2 2" xfId="840" xr:uid="{58A4D8FA-F440-4495-B7A8-FF6BF3F538DE}"/>
    <cellStyle name="Comma 13 2 3" xfId="885" xr:uid="{1F7B1684-F853-48A6-B019-FFB7F3AC144A}"/>
    <cellStyle name="Comma 13 3" xfId="588" xr:uid="{1DCA5D90-D380-4196-A18F-8CD1EFB8C90D}"/>
    <cellStyle name="Comma 14" xfId="128" xr:uid="{3D87B3CE-A371-4D83-B427-8928E86C76C4}"/>
    <cellStyle name="Comma 14 2" xfId="129" xr:uid="{008B9BC1-9CC2-4479-B821-88C75246A1F5}"/>
    <cellStyle name="Comma 14 2 2" xfId="130" xr:uid="{80CCB273-E558-433B-8EB7-2F512688F8BE}"/>
    <cellStyle name="Comma 14 2 2 2" xfId="887" xr:uid="{3B396496-5853-4734-80A8-4733EFC53315}"/>
    <cellStyle name="Comma 14 2 3" xfId="886" xr:uid="{96093133-8C8B-4E5E-8FF4-469A6E413827}"/>
    <cellStyle name="Comma 14 3" xfId="131" xr:uid="{227684C6-8266-4641-82EA-9AF49C02D317}"/>
    <cellStyle name="Comma 14 3 2" xfId="888" xr:uid="{03672B15-C03A-4860-AF47-78346F105F33}"/>
    <cellStyle name="Comma 14 4" xfId="589" xr:uid="{A4B461C4-5865-4C3D-988A-7030B5118318}"/>
    <cellStyle name="Comma 15" xfId="132" xr:uid="{BC2985E9-CC75-4E7A-842D-67C1CE00EA0B}"/>
    <cellStyle name="Comma 15 2" xfId="527" xr:uid="{B1B706DF-EC5A-4325-862D-9AE3BB5255CB}"/>
    <cellStyle name="Comma 16" xfId="133" xr:uid="{E32B35B6-A6D8-44FC-A9B0-1C619844D963}"/>
    <cellStyle name="Comma 16 2" xfId="134" xr:uid="{D7CA589B-57A6-4648-A35D-739E97A2F48F}"/>
    <cellStyle name="Comma 16 2 2" xfId="889" xr:uid="{3AD37FFF-D808-47BB-B477-F0DCDD62EE35}"/>
    <cellStyle name="Comma 16 3" xfId="525" xr:uid="{203FCFF4-369A-4A6B-993F-A7B8F734856D}"/>
    <cellStyle name="Comma 17" xfId="135" xr:uid="{CE4E571B-9361-4D75-A147-12A34BF3A4EE}"/>
    <cellStyle name="Comma 17 2" xfId="136" xr:uid="{788A926E-698C-47DE-9915-1626563BC0C2}"/>
    <cellStyle name="Comma 17 2 2" xfId="704" xr:uid="{E3F7DCD8-58C7-491C-A939-9BF737E4929F}"/>
    <cellStyle name="Comma 17 2 3" xfId="890" xr:uid="{01BAA9C7-0916-46FD-9326-2487DFA707AE}"/>
    <cellStyle name="Comma 17 3" xfId="693" xr:uid="{41180FF2-AC38-497F-B17C-3A1ED7E40F7B}"/>
    <cellStyle name="Comma 18" xfId="137" xr:uid="{4CFA7B64-DD53-4998-BC79-26DF80E872EC}"/>
    <cellStyle name="Comma 18 2" xfId="517" xr:uid="{3AA04F50-5C6A-45B7-921E-C89BD165BA89}"/>
    <cellStyle name="Comma 19" xfId="138" xr:uid="{F8322675-1D70-4323-8047-31125F86A57B}"/>
    <cellStyle name="Comma 19 2" xfId="891" xr:uid="{AF33E1D8-7C1D-49CE-8ADD-085A14F9B9E4}"/>
    <cellStyle name="Comma 2" xfId="16" xr:uid="{EF59713B-A9DF-4673-B592-361C05EC07A6}"/>
    <cellStyle name="Comma 2 10" xfId="590" xr:uid="{FF1E7326-F55C-4473-BDD9-62220D43F554}"/>
    <cellStyle name="Comma 2 11" xfId="892" xr:uid="{E0BDC4BD-794D-4779-BBD9-EE2752CA23DC}"/>
    <cellStyle name="Comma 2 12" xfId="139" xr:uid="{A9366787-3DEE-47A0-A2EE-858B8B816B75}"/>
    <cellStyle name="Comma 2 17" xfId="841" xr:uid="{9CFA3A25-7460-4189-9EB5-9A29FD414EE5}"/>
    <cellStyle name="Comma 2 2" xfId="17" xr:uid="{F0999626-3765-49CF-A001-68E3AD268AB9}"/>
    <cellStyle name="Comma 2 2 10" xfId="992" xr:uid="{00A26618-A370-4A0B-8662-2C45874CB7B3}"/>
    <cellStyle name="Comma 2 2 11" xfId="140" xr:uid="{934FA5E3-BF2A-4DC3-8E4A-FB6B1A934398}"/>
    <cellStyle name="Comma 2 2 2" xfId="141" xr:uid="{0BF7A275-A1E8-4F67-AED1-5EAA64DA87B5}"/>
    <cellStyle name="Comma 2 2 2 2" xfId="142" xr:uid="{C94A0AD2-3392-4EF2-BACC-85D390052F86}"/>
    <cellStyle name="Comma 2 2 2 2 2" xfId="757" xr:uid="{A8C5DD0B-9B23-468E-B557-42DC44E656A8}"/>
    <cellStyle name="Comma 2 2 2 2 3" xfId="895" xr:uid="{6BF25BC0-4042-41B0-890E-CC9733399987}"/>
    <cellStyle name="Comma 2 2 2 3" xfId="143" xr:uid="{64929540-D971-412A-874D-95B7A3C07A77}"/>
    <cellStyle name="Comma 2 2 2 3 2" xfId="896" xr:uid="{A7D4EB4C-6140-48DB-9D79-C7A51DE82F99}"/>
    <cellStyle name="Comma 2 2 2 4" xfId="144" xr:uid="{3D6910F8-AC57-4981-AE18-ED912AA6664A}"/>
    <cellStyle name="Comma 2 2 2 4 2" xfId="897" xr:uid="{89639AED-AE3F-4A6D-B508-68B99FBB0C19}"/>
    <cellStyle name="Comma 2 2 2 5" xfId="145" xr:uid="{4A8073F0-D462-4561-99E4-3FB0AE8CF9DF}"/>
    <cellStyle name="Comma 2 2 2 5 2" xfId="898" xr:uid="{91977FA5-FAF7-433C-ADE3-7527605EDCCA}"/>
    <cellStyle name="Comma 2 2 2 6" xfId="592" xr:uid="{AE18DE4F-F21A-4255-8CEC-95CE6F487E54}"/>
    <cellStyle name="Comma 2 2 2 7" xfId="894" xr:uid="{E32ED948-91C5-486C-818F-346511AD829C}"/>
    <cellStyle name="Comma 2 2 2 8" xfId="993" xr:uid="{67B1BF82-49A3-4F7E-B8C4-A62120013E77}"/>
    <cellStyle name="Comma 2 2 3" xfId="146" xr:uid="{980D964B-108E-4420-B706-8DDBC4AC7A46}"/>
    <cellStyle name="Comma 2 2 3 2" xfId="899" xr:uid="{067E1210-B301-46BA-866D-CF03F5C78E54}"/>
    <cellStyle name="Comma 2 2 4" xfId="147" xr:uid="{912CB2C4-C242-4EA7-905A-C7B269287716}"/>
    <cellStyle name="Comma 2 2 4 2" xfId="900" xr:uid="{56792DD0-FAB0-429F-B65D-5EB40D038440}"/>
    <cellStyle name="Comma 2 2 5" xfId="148" xr:uid="{E42E86D6-2F7E-4BDD-90E2-F1FE7FC5E915}"/>
    <cellStyle name="Comma 2 2 5 2" xfId="901" xr:uid="{5524B3AB-6D8C-4800-A3E7-353778532DCA}"/>
    <cellStyle name="Comma 2 2 6" xfId="149" xr:uid="{5450EA90-00AF-4B51-84B4-205FE90E5A32}"/>
    <cellStyle name="Comma 2 2 6 2" xfId="902" xr:uid="{91BBFA53-6273-43FE-9AA8-ED575C789CE3}"/>
    <cellStyle name="Comma 2 2 7" xfId="150" xr:uid="{4C0BAE30-AF64-4649-B5AF-502C5A4D33D6}"/>
    <cellStyle name="Comma 2 2 7 2" xfId="903" xr:uid="{722D6B74-3E8A-467F-B2CE-79AD0BA7FF10}"/>
    <cellStyle name="Comma 2 2 8" xfId="591" xr:uid="{6D9A01CC-8FF8-437F-A179-9DF434CDEDD6}"/>
    <cellStyle name="Comma 2 2 9" xfId="893" xr:uid="{12783719-11C5-4904-953B-340F86B52A14}"/>
    <cellStyle name="Comma 2 3" xfId="151" xr:uid="{E9B08D44-DF9B-489E-999D-3018AC4D0D07}"/>
    <cellStyle name="Comma 2 3 2" xfId="152" xr:uid="{C5847BE1-F7AA-45C1-8CC9-6EDDF718675B}"/>
    <cellStyle name="Comma 2 3 2 2" xfId="758" xr:uid="{3EF14C07-6DFE-4630-9169-2EE723D2642C}"/>
    <cellStyle name="Comma 2 3 2 3" xfId="905" xr:uid="{B85DD1D4-3C42-4434-9BF7-E65F495BB7FC}"/>
    <cellStyle name="Comma 2 3 3" xfId="593" xr:uid="{AE4153AA-B6C1-4887-8DE2-7C01C9C03763}"/>
    <cellStyle name="Comma 2 3 4" xfId="904" xr:uid="{977D0C94-475C-4480-BA57-7C72724B28B8}"/>
    <cellStyle name="Comma 2 4" xfId="153" xr:uid="{CA1577AE-FA21-4426-8199-6CF649BEA6D5}"/>
    <cellStyle name="Comma 2 4 2" xfId="838" xr:uid="{F0730076-3F92-49D4-A71F-F36D6676F502}"/>
    <cellStyle name="Comma 2 4 3" xfId="759" xr:uid="{D63CED28-7D9E-4C08-88DE-23561D14A526}"/>
    <cellStyle name="Comma 2 4 4" xfId="594" xr:uid="{A94CC264-D39E-47DD-9806-91D403BE48A1}"/>
    <cellStyle name="Comma 2 5" xfId="154" xr:uid="{D9DD676F-9654-453F-BC59-8E00B23FF848}"/>
    <cellStyle name="Comma 2 5 2" xfId="756" xr:uid="{D7EB762B-171A-42A6-AA7C-C73478E78186}"/>
    <cellStyle name="Comma 2 5 3" xfId="906" xr:uid="{2CC3A640-8E63-4709-8363-386B19D24475}"/>
    <cellStyle name="Comma 2 6" xfId="155" xr:uid="{13E9FFD4-BD0E-4DB8-BB9A-47AB119C1679}"/>
    <cellStyle name="Comma 2 6 2" xfId="907" xr:uid="{F2D2041B-2DB8-4672-945A-F033E98D589B}"/>
    <cellStyle name="Comma 2 7" xfId="156" xr:uid="{D5F56D30-5ACB-4199-9D1A-03189DCE0FC6}"/>
    <cellStyle name="Comma 2 7 2" xfId="908" xr:uid="{21ED5DA0-FEE5-498D-86ED-F44310C7703C}"/>
    <cellStyle name="Comma 2 8" xfId="157" xr:uid="{981258F3-F6E4-4926-9AA6-C1F4A658DAAE}"/>
    <cellStyle name="Comma 2 8 2" xfId="909" xr:uid="{CD2C9DB8-725F-4ACA-980A-EB95CC66DA8A}"/>
    <cellStyle name="Comma 2 9" xfId="158" xr:uid="{64F282EB-CF33-4C74-B479-6CD03CD68E36}"/>
    <cellStyle name="Comma 2 9 2" xfId="910" xr:uid="{18CBF264-E375-42B4-AFE2-0A5DE3E5D963}"/>
    <cellStyle name="Comma 2_s" xfId="760" xr:uid="{A57D7F1F-DDE7-45F0-829E-4ED1F6F3B1B3}"/>
    <cellStyle name="Comma 20" xfId="159" xr:uid="{3E9AA1D8-43E0-4A78-A167-0926655AA8D4}"/>
    <cellStyle name="Comma 20 2" xfId="160" xr:uid="{10E52DA7-EEED-4D04-93F9-D8ECD6816AED}"/>
    <cellStyle name="Comma 20 3" xfId="911" xr:uid="{E633FB52-0FFE-4D4F-BD9E-E5D9DA12DA58}"/>
    <cellStyle name="Comma 21" xfId="161" xr:uid="{D709D3DC-1000-4525-B27D-C3A4A5BA5E61}"/>
    <cellStyle name="Comma 21 2" xfId="162" xr:uid="{CC8E6C95-9443-408A-B220-21680F87E62A}"/>
    <cellStyle name="Comma 21 3" xfId="912" xr:uid="{C711A0FB-B47F-43C7-B348-02F55124B31F}"/>
    <cellStyle name="Comma 219" xfId="18" xr:uid="{B4151697-1937-40E0-B95C-07248C115396}"/>
    <cellStyle name="Comma 219 2" xfId="19" xr:uid="{E311DDDF-B014-404C-A6D3-8A9297F2D1FC}"/>
    <cellStyle name="Comma 22" xfId="163" xr:uid="{6A0F44D9-BF89-4EEF-B752-AE235A31BA49}"/>
    <cellStyle name="Comma 22 2" xfId="842" xr:uid="{4B88C21C-FEEA-40D4-A41F-79D92B6B7672}"/>
    <cellStyle name="Comma 23" xfId="164" xr:uid="{CD32574D-C43D-48B7-9987-1A108A5A170D}"/>
    <cellStyle name="Comma 23 3" xfId="835" xr:uid="{21EB0915-B5B0-4CDC-9860-E93D651D6A57}"/>
    <cellStyle name="Comma 24" xfId="165" xr:uid="{EE1F378F-800D-4BA2-B26B-A709929397A9}"/>
    <cellStyle name="Comma 24 2" xfId="166" xr:uid="{3F57FE94-B36C-4123-AE2F-28C154FBC800}"/>
    <cellStyle name="Comma 24 2 2" xfId="913" xr:uid="{A54A4F21-38E5-4053-B3C3-477ED82DE938}"/>
    <cellStyle name="Comma 24 3" xfId="595" xr:uid="{117FCCF6-EFD2-4A7D-842C-1EE04815928E}"/>
    <cellStyle name="Comma 25" xfId="167" xr:uid="{5C788AE0-3AB0-40BD-B060-DFCB87261C21}"/>
    <cellStyle name="Comma 26" xfId="168" xr:uid="{6EB2A407-AE11-4F2C-8AF8-234523C39269}"/>
    <cellStyle name="Comma 26 2" xfId="914" xr:uid="{BE15A25C-92F2-41A2-9BFC-17622BE38E2C}"/>
    <cellStyle name="Comma 27" xfId="169" xr:uid="{97FE257E-0098-4669-8B3A-0AFBBA674805}"/>
    <cellStyle name="Comma 27 2" xfId="170" xr:uid="{D4840983-4715-4037-BACA-4993B3B66DB6}"/>
    <cellStyle name="Comma 27 2 2" xfId="916" xr:uid="{CF1940F1-327E-438A-A27E-0BCDC99EF178}"/>
    <cellStyle name="Comma 27 3" xfId="915" xr:uid="{97C2EDEC-582E-4483-9671-81930CB94D1B}"/>
    <cellStyle name="Comma 28" xfId="171" xr:uid="{C8B59494-111D-49C5-944E-B489E226B25B}"/>
    <cellStyle name="Comma 28 2" xfId="761" xr:uid="{54E15E4D-20BC-438D-BBB5-FE37361AB54D}"/>
    <cellStyle name="Comma 28 3" xfId="917" xr:uid="{EE8903C6-87DB-4CF5-B224-8DCBBD780EDA}"/>
    <cellStyle name="Comma 29" xfId="172" xr:uid="{07EDEC60-F88E-48EA-AA9F-06207D9A6A53}"/>
    <cellStyle name="Comma 29 2" xfId="918" xr:uid="{C7BD8B99-4947-4AB4-AD2F-06C59900AAF5}"/>
    <cellStyle name="Comma 3" xfId="20" xr:uid="{385801A5-E98F-4818-84C8-AD4A4A0EB844}"/>
    <cellStyle name="Comma 3 10" xfId="173" xr:uid="{EF42C9FB-A5A2-405D-90E5-B9CD8245CE0C}"/>
    <cellStyle name="Comma 3 2" xfId="21" xr:uid="{3F45003A-45D5-4646-B7F0-F191B096ED25}"/>
    <cellStyle name="Comma 3 2 2" xfId="175" xr:uid="{08BEFE60-C5EC-495F-BFED-E39606ECB9F8}"/>
    <cellStyle name="Comma 3 2 2 2" xfId="863" xr:uid="{6DAAF744-FA19-404D-8C89-0E937B2F3209}"/>
    <cellStyle name="Comma 3 2 2 3" xfId="763" xr:uid="{BBCC0E57-6155-4212-A9FB-27BB6A595480}"/>
    <cellStyle name="Comma 3 2 2 4" xfId="921" xr:uid="{C3A6ACB9-1C49-445B-97E7-F1AE7483E0A4}"/>
    <cellStyle name="Comma 3 2 3" xfId="176" xr:uid="{E24CCF0E-6C4C-4BDE-A089-7B1E48546853}"/>
    <cellStyle name="Comma 3 2 3 2" xfId="922" xr:uid="{80848B73-8230-486B-9214-AD474C0D091D}"/>
    <cellStyle name="Comma 3 2 4" xfId="177" xr:uid="{178FFA4E-DE3A-4E70-B512-220F688DD914}"/>
    <cellStyle name="Comma 3 2 4 2" xfId="923" xr:uid="{910FD838-CD32-4B7F-A316-238852AFDC27}"/>
    <cellStyle name="Comma 3 2 5" xfId="178" xr:uid="{E01D4BC5-B9C5-4D58-990E-F33346BB766C}"/>
    <cellStyle name="Comma 3 2 5 2" xfId="924" xr:uid="{65A38C62-8306-4EB5-BA65-7D8820F02E3F}"/>
    <cellStyle name="Comma 3 2 6" xfId="597" xr:uid="{72A2E8B6-EF3B-4B17-8724-E836DA57353A}"/>
    <cellStyle name="Comma 3 2 7" xfId="920" xr:uid="{D1E47F4C-4ADA-4CE1-8B90-9C0F91E35148}"/>
    <cellStyle name="Comma 3 2 8" xfId="174" xr:uid="{0E17A5F2-79AC-4BB9-BB65-18B5E98A0874}"/>
    <cellStyle name="Comma 3 3" xfId="179" xr:uid="{92F3F011-CB1A-4566-BBD6-332E0FB17994}"/>
    <cellStyle name="Comma 3 3 2" xfId="180" xr:uid="{D566A742-DBC5-4052-A08D-212C475234C2}"/>
    <cellStyle name="Comma 3 3 2 2" xfId="926" xr:uid="{0EB04E62-E3D7-49FF-A7C4-A3D6A5F35284}"/>
    <cellStyle name="Comma 3 3 3" xfId="762" xr:uid="{A59892F2-493A-4628-960C-97BCF2118CC6}"/>
    <cellStyle name="Comma 3 3 4" xfId="925" xr:uid="{CD42AD49-C67E-4BC9-82E1-A90E1B7825C6}"/>
    <cellStyle name="Comma 3 4" xfId="181" xr:uid="{1009E70A-4296-4938-A918-CE32CF815E80}"/>
    <cellStyle name="Comma 3 4 2" xfId="927" xr:uid="{6668135F-902F-42C2-826D-6F8DB81CA68B}"/>
    <cellStyle name="Comma 3 5" xfId="182" xr:uid="{91EE98B1-BA3E-487F-829B-F603C73CBC34}"/>
    <cellStyle name="Comma 3 5 2" xfId="928" xr:uid="{C5C0E66A-F0C2-4909-B640-42F4FA4DA8C4}"/>
    <cellStyle name="Comma 3 6" xfId="183" xr:uid="{A7B88E57-4025-41B9-8873-CE4E58CA46FE}"/>
    <cellStyle name="Comma 3 6 2" xfId="929" xr:uid="{814BB37A-64DF-4B85-993B-5AD0251E5E40}"/>
    <cellStyle name="Comma 3 7" xfId="596" xr:uid="{55E095DF-3B7A-429D-96E7-55AA56E4E52E}"/>
    <cellStyle name="Comma 3 8" xfId="919" xr:uid="{28BB8BF7-D528-4002-98CE-AE06394C3634}"/>
    <cellStyle name="Comma 3 9" xfId="864" xr:uid="{822C6F4D-3AF3-4A7E-9CB0-FF9EB919DF1F}"/>
    <cellStyle name="Comma 30" xfId="184" xr:uid="{EA8975ED-1BAD-48EA-B5F6-599B5057D00E}"/>
    <cellStyle name="Comma 31" xfId="185" xr:uid="{4FAC41B9-4916-49A1-B096-811943BBC44A}"/>
    <cellStyle name="Comma 31 2" xfId="930" xr:uid="{1E776514-9320-4948-B002-A0F24162B3F7}"/>
    <cellStyle name="Comma 32" xfId="186" xr:uid="{811C386B-6C95-4A70-84A4-55BD3CCDBE59}"/>
    <cellStyle name="Comma 32 2" xfId="931" xr:uid="{3CED04C4-F3B8-47CE-9B31-24ED6F0A8587}"/>
    <cellStyle name="Comma 33" xfId="112" xr:uid="{016554EE-185E-4D28-B681-A4CA872D6134}"/>
    <cellStyle name="Comma 34" xfId="38" xr:uid="{BD41DC36-1E3C-4C81-ACC1-B16CB657B455}"/>
    <cellStyle name="Comma 4" xfId="22" xr:uid="{5994E90B-2133-47BB-A26C-1C8A4826D1C4}"/>
    <cellStyle name="Comma 4 2" xfId="188" xr:uid="{17B53B47-E08F-409D-AC87-1B651BEE1AFA}"/>
    <cellStyle name="Comma 4 2 2" xfId="189" xr:uid="{8599B5EF-85B2-4442-86C0-E14062D762F5}"/>
    <cellStyle name="Comma 4 2 2 2" xfId="766" xr:uid="{B186B8E0-4626-47FE-8F86-70D766A0BD2C}"/>
    <cellStyle name="Comma 4 2 2 3" xfId="934" xr:uid="{843B42D3-1F45-4E21-BDC0-93801AF00604}"/>
    <cellStyle name="Comma 4 2 3" xfId="765" xr:uid="{13825CE9-4D10-42F6-9B50-DF4DA7C52CBA}"/>
    <cellStyle name="Comma 4 2 4" xfId="599" xr:uid="{FCF6EC5D-281F-42A0-B7A9-16AA30B02345}"/>
    <cellStyle name="Comma 4 2 5" xfId="933" xr:uid="{42D5E472-53B3-475C-9FFC-DEAFC5B979E9}"/>
    <cellStyle name="Comma 4 3" xfId="190" xr:uid="{0AA11F37-BB76-42D8-A23E-D3EBD844C3C0}"/>
    <cellStyle name="Comma 4 3 2" xfId="767" xr:uid="{FE9DFC2D-24A5-4E9F-8047-2BAF474B3AF7}"/>
    <cellStyle name="Comma 4 3 3" xfId="935" xr:uid="{E3EBEAB0-6D9A-4045-A1DB-6B9697C7211B}"/>
    <cellStyle name="Comma 4 4" xfId="764" xr:uid="{E1BE020F-A1D4-41A2-9A64-473B4248867D}"/>
    <cellStyle name="Comma 4 5" xfId="860" xr:uid="{91806C6A-900B-41C5-89B0-7E5443787850}"/>
    <cellStyle name="Comma 4 6" xfId="598" xr:uid="{6921EF8E-B443-4A33-9AE5-EFD971B820E4}"/>
    <cellStyle name="Comma 4 7" xfId="932" xr:uid="{DE1AB1D9-5997-4192-BEB6-87CE3CB8F2A5}"/>
    <cellStyle name="Comma 4 8" xfId="994" xr:uid="{61A77682-1FEE-4601-8D22-8D551CF99821}"/>
    <cellStyle name="Comma 4 9" xfId="187" xr:uid="{9D044143-7211-45FC-AB71-8924E4082E5E}"/>
    <cellStyle name="Comma 41" xfId="191" xr:uid="{930C536F-D1FC-41C5-A854-ACE49CA64793}"/>
    <cellStyle name="Comma 41 2" xfId="936" xr:uid="{A83CA538-227E-44B9-852F-11F55DA858E9}"/>
    <cellStyle name="Comma 5" xfId="23" xr:uid="{50BC58C4-67CC-4071-8F37-8286D52DB256}"/>
    <cellStyle name="Comma 5 2" xfId="193" xr:uid="{2DC1EB84-BCEE-4915-B670-B9FBE6C75B14}"/>
    <cellStyle name="Comma 5 2 2" xfId="768" xr:uid="{52DFB266-D8ED-41F1-B104-9F20B406729F}"/>
    <cellStyle name="Comma 5 2 3" xfId="937" xr:uid="{19132124-EF4C-4E79-9E38-2F63BE04495E}"/>
    <cellStyle name="Comma 5 3" xfId="194" xr:uid="{4FE6A558-AE04-4B0C-919C-B016E875E1BB}"/>
    <cellStyle name="Comma 5 3 2" xfId="938" xr:uid="{99FFCAF4-9CE6-4EF7-92A0-77E779F57679}"/>
    <cellStyle name="Comma 5 4" xfId="195" xr:uid="{1A78442B-0E70-4C9B-9925-5A86D7ABD956}"/>
    <cellStyle name="Comma 5 5" xfId="600" xr:uid="{E31B55A1-C78A-43CD-B227-CAD5469C52C8}"/>
    <cellStyle name="Comma 5 6" xfId="192" xr:uid="{1C619831-D6FF-4DFC-829A-9FF7B870DE7C}"/>
    <cellStyle name="Comma 6" xfId="24" xr:uid="{273DEB19-E8FE-48EF-AB66-F4DBA7ED989F}"/>
    <cellStyle name="Comma 6 2" xfId="197" xr:uid="{E93375F4-313E-4203-9041-6AFD654B2AEC}"/>
    <cellStyle name="Comma 6 2 2" xfId="769" xr:uid="{3A366925-930F-4A9B-AC7C-B52C55523CD4}"/>
    <cellStyle name="Comma 6 2 3" xfId="602" xr:uid="{618784C1-24C2-4A93-BE6D-A0B6E6B6D95E}"/>
    <cellStyle name="Comma 6 2 4" xfId="940" xr:uid="{AA810B61-2E36-4736-8387-F96D24C436CF}"/>
    <cellStyle name="Comma 6 3" xfId="198" xr:uid="{07C290FD-2C3D-4FF7-9E07-FDEE76ECEDC1}"/>
    <cellStyle name="Comma 6 3 2" xfId="770" xr:uid="{A67ED5EA-6B05-47A5-AF06-F52FCA281F82}"/>
    <cellStyle name="Comma 6 3 3" xfId="941" xr:uid="{9A6BAB9D-C47C-4BF4-957E-07E67CA417B7}"/>
    <cellStyle name="Comma 6 4" xfId="199" xr:uid="{D41878A0-9E31-452F-8786-907B3661DE43}"/>
    <cellStyle name="Comma 6 4 2" xfId="754" xr:uid="{58D9B556-5D00-4BD7-B773-3271E0801731}"/>
    <cellStyle name="Comma 6 5" xfId="601" xr:uid="{AA491B02-F043-48EE-B316-6C291B6DEAF0}"/>
    <cellStyle name="Comma 6 6" xfId="939" xr:uid="{3587C9ED-7BD2-4CCE-96B9-2A83221AB27A}"/>
    <cellStyle name="Comma 6 7" xfId="196" xr:uid="{F9498BD7-D055-43FE-9009-24A4491D2232}"/>
    <cellStyle name="Comma 7" xfId="15" xr:uid="{23D0CE25-A143-4AAD-8AD3-F877066474BE}"/>
    <cellStyle name="Comma 7 2" xfId="201" xr:uid="{480806B7-889E-4868-9342-4F53ED153D1B}"/>
    <cellStyle name="Comma 7 2 2" xfId="771" xr:uid="{D97CF773-CD4D-4E14-A15D-C08D18991C16}"/>
    <cellStyle name="Comma 7 2 3" xfId="943" xr:uid="{4E8AD9BD-E337-4E79-96A2-F99E6A7F6E59}"/>
    <cellStyle name="Comma 7 3" xfId="603" xr:uid="{1EA00751-645A-4B51-9A1C-0103CA54F970}"/>
    <cellStyle name="Comma 7 4" xfId="942" xr:uid="{96B4C821-1A33-4245-9C92-3068E09CB711}"/>
    <cellStyle name="Comma 7 5" xfId="200" xr:uid="{5035E81C-72E0-40F7-AF28-C817C561A4B1}"/>
    <cellStyle name="Comma 8" xfId="202" xr:uid="{B250223E-A2E9-42E0-896F-61514C711835}"/>
    <cellStyle name="Comma 8 2" xfId="203" xr:uid="{757808EB-F9DF-4383-8420-38284F8F6D48}"/>
    <cellStyle name="Comma 8 2 2" xfId="772" xr:uid="{94F7A3B2-B1C3-4053-9F56-58102F6AD3F8}"/>
    <cellStyle name="Comma 8 2 3" xfId="945" xr:uid="{C7300A01-9307-458B-90D4-6F0D1F56982D}"/>
    <cellStyle name="Comma 8 3" xfId="604" xr:uid="{4E8C714C-61B0-45FF-BBCA-D72BF833E1A4}"/>
    <cellStyle name="Comma 8 4" xfId="944" xr:uid="{CC251C99-E21F-4B21-8F40-D3C182BD032B}"/>
    <cellStyle name="Comma 80" xfId="843" xr:uid="{075434BD-0C2A-4B96-B92F-A1DA6529BF1C}"/>
    <cellStyle name="Comma 9" xfId="2" xr:uid="{00000000-0005-0000-0000-000001000000}"/>
    <cellStyle name="Comma 9 2" xfId="205" xr:uid="{6AE07169-F488-453B-BCB9-6AFA7BDA67FA}"/>
    <cellStyle name="Comma 9 2 2" xfId="774" xr:uid="{2C9D9F03-28B7-4B43-A9C9-5D1F2B8E2B23}"/>
    <cellStyle name="Comma 9 2 3" xfId="946" xr:uid="{C6F813ED-7C27-4583-BE39-4C086B780158}"/>
    <cellStyle name="Comma 9 3" xfId="204" xr:uid="{431E30F5-BF78-4805-B59A-238C66DE4A4A}"/>
    <cellStyle name="Comma 9 3 2" xfId="773" xr:uid="{5A073804-31DE-4C04-96E0-E646C91902F3}"/>
    <cellStyle name="Comma 9 4" xfId="605" xr:uid="{C614EACA-4445-4F25-B4E2-B5B7FC9A30F1}"/>
    <cellStyle name="Comma 9 5" xfId="39" xr:uid="{CDAC00CA-AA5E-48DB-97D5-AE63CB27EDF1}"/>
    <cellStyle name="comma zerodec" xfId="206" xr:uid="{9190992E-8B5B-4869-9647-4E1AFFFEF67C}"/>
    <cellStyle name="comma zerodec 2" xfId="207" xr:uid="{1954A4C5-7C2B-411D-A686-AF0A10F545CF}"/>
    <cellStyle name="comma zerodec 3" xfId="208" xr:uid="{AC01061C-9C6D-4878-A887-EBEBBD9FF7D2}"/>
    <cellStyle name="comma zerodec 4" xfId="209" xr:uid="{0AA3FF4D-7D79-4120-B598-127B1A49140D}"/>
    <cellStyle name="comma zerodec 5" xfId="210" xr:uid="{B91DB9B6-1CDF-402C-BB57-4C721D6822EF}"/>
    <cellStyle name="comma zerodec 6" xfId="995" xr:uid="{CF984C33-CB44-44FC-A1C7-A1DCBA6039CB}"/>
    <cellStyle name="Currency 2" xfId="211" xr:uid="{7A3DEBD0-4040-434C-8F70-077B7260BADC}"/>
    <cellStyle name="Currency 2 2" xfId="212" xr:uid="{2305275B-F465-4950-91CF-C8D60CFA79A7}"/>
    <cellStyle name="Currency 2 2 2" xfId="775" xr:uid="{7E2AADF0-6A51-4027-9AAC-20E858930173}"/>
    <cellStyle name="Currency 2 2 3" xfId="948" xr:uid="{D1897163-2254-46EF-8097-E38E48D789D8}"/>
    <cellStyle name="Currency 2 3" xfId="606" xr:uid="{965B2E3D-8F33-4A5A-A86E-CEAB223EA87D}"/>
    <cellStyle name="Currency 2 4" xfId="947" xr:uid="{092178CE-DB2D-4514-A711-67D8B1CC6208}"/>
    <cellStyle name="Currency 3" xfId="213" xr:uid="{34B78EB2-D5A6-4F0C-A12E-EEB40ADC964F}"/>
    <cellStyle name="Currency 3 2" xfId="214" xr:uid="{A096B930-0027-49E0-BAA2-F781626B245C}"/>
    <cellStyle name="Currency1" xfId="215" xr:uid="{96C66C7B-F0AD-4CA1-BE53-EDADFBFE63E9}"/>
    <cellStyle name="Currency1 2" xfId="216" xr:uid="{BA76C219-2B94-4C41-BAA9-7203E9D04535}"/>
    <cellStyle name="Currency1 28" xfId="217" xr:uid="{787DBFB3-993B-42DE-ACE6-216CFB46A523}"/>
    <cellStyle name="Currency1 3" xfId="218" xr:uid="{58CF6880-A87C-42BE-9C83-B9D1F515BB16}"/>
    <cellStyle name="Currency1 4" xfId="219" xr:uid="{573E8608-57DB-4333-8505-E2164718FA18}"/>
    <cellStyle name="Currency1 5" xfId="220" xr:uid="{4A4456D8-41CD-48FE-A15E-E99AECFE4890}"/>
    <cellStyle name="Currency1 6" xfId="996" xr:uid="{FF7B3CC0-F541-4D9A-9FCB-3E7143221CCC}"/>
    <cellStyle name="Date" xfId="607" xr:uid="{3BA3274C-639A-4EFD-AF0D-BF49716538A4}"/>
    <cellStyle name="Date [mmm-yyyy]" xfId="776" xr:uid="{910F263D-608A-426F-9454-EC0BC222EA24}"/>
    <cellStyle name="Dezimal [0]_35ERI8T2gbIEMixb4v26icuOo" xfId="608" xr:uid="{0AA73850-7C1D-49CB-B76C-1CECD6DFEBC3}"/>
    <cellStyle name="Dezimal_35ERI8T2gbIEMixb4v26icuOo" xfId="609" xr:uid="{E0A78902-C942-4BF0-9417-B4E657C16C7A}"/>
    <cellStyle name="Dollar (zero dec)" xfId="221" xr:uid="{CAD3A7DE-7550-40C7-9E63-C7FE0D6731E2}"/>
    <cellStyle name="Dollar (zero dec) 2" xfId="222" xr:uid="{58DD3B95-2C6D-47A4-9701-3B703AE68494}"/>
    <cellStyle name="Dollar (zero dec) 3" xfId="223" xr:uid="{403D8631-9E72-430A-A963-667D4C7195ED}"/>
    <cellStyle name="Dollar (zero dec) 4" xfId="224" xr:uid="{853263B4-1B15-4E82-A513-BD078B2F22B2}"/>
    <cellStyle name="Dollar (zero dec) 5" xfId="225" xr:uid="{25FF875B-5858-4AC9-9AE3-3EE49FBA7C0C}"/>
    <cellStyle name="DRAFT" xfId="226" xr:uid="{8429E628-BA9F-4056-AC99-4957A9A31D40}"/>
    <cellStyle name="DRAFT 2" xfId="997" xr:uid="{1F63C868-0966-47E6-922F-146C331303B9}"/>
    <cellStyle name="E&amp;Y House" xfId="227" xr:uid="{1F287874-6D38-447E-BA18-7916042E090D}"/>
    <cellStyle name="Euro" xfId="25" xr:uid="{EDBE7784-7DA1-4A92-B351-112B1F1951D7}"/>
    <cellStyle name="Excel Built-in Normal" xfId="777" xr:uid="{DCBCF5C5-F3E3-43D4-8830-F05ECD5BF6A0}"/>
    <cellStyle name="Excel_BuiltIn_Comma" xfId="778" xr:uid="{F2A88D2F-142B-406B-8791-81D1A8A222BD}"/>
    <cellStyle name="Explanatory Text 2" xfId="610" xr:uid="{D3ED15E4-7B09-479B-8652-B2CE9D16A484}"/>
    <cellStyle name="Explanatory Text 3" xfId="611" xr:uid="{91169F38-53E4-4ACB-B294-20913BF2BEE6}"/>
    <cellStyle name="Good 2" xfId="228" xr:uid="{856BB446-A924-4C28-B6DE-82D79F50E67D}"/>
    <cellStyle name="Good 2 2" xfId="612" xr:uid="{1938CB6E-5DC6-40A9-9C4F-EA5E2953632D}"/>
    <cellStyle name="Good 3" xfId="229" xr:uid="{3F2BB32C-44C1-4B6D-96AC-A9E444898802}"/>
    <cellStyle name="Good 3 2" xfId="613" xr:uid="{0F43B12E-B6CC-4BCD-92B2-21576D070B4E}"/>
    <cellStyle name="Good 4" xfId="1008" xr:uid="{C95AD991-14C0-422A-B097-ECE1A44EEAE4}"/>
    <cellStyle name="Grey" xfId="230" xr:uid="{052B68A0-DD53-43C9-A1E5-A6D3EC77C928}"/>
    <cellStyle name="Grey 2" xfId="231" xr:uid="{98AE1B67-4332-4C90-98EC-47FFC9427E02}"/>
    <cellStyle name="Header1" xfId="614" xr:uid="{694A9543-DA9F-4D02-8292-C33B9A900A29}"/>
    <cellStyle name="Header2" xfId="615" xr:uid="{3B7BF621-008A-4CF2-81AB-8A17DAB33FA9}"/>
    <cellStyle name="Header2 2" xfId="729" xr:uid="{079A5E6A-0C9A-4E79-A25C-C993F54289B1}"/>
    <cellStyle name="Header2 3" xfId="751" xr:uid="{B2A53499-1E3E-42F5-9840-4B66E6B20F82}"/>
    <cellStyle name="Heading" xfId="232" xr:uid="{68406C92-5B91-4AA5-8EA6-024CA84065A4}"/>
    <cellStyle name="Heading 1 2" xfId="233" xr:uid="{29A3296E-5D7E-4CCD-81F1-4B7F2BF46F3E}"/>
    <cellStyle name="Heading 1 2 2" xfId="616" xr:uid="{B21FC649-76D9-4DA6-A5FB-80218DCBE7B8}"/>
    <cellStyle name="Heading 1 3" xfId="234" xr:uid="{E8B0FA79-2787-4916-A477-E4E3A86DB540}"/>
    <cellStyle name="Heading 1 3 2" xfId="617" xr:uid="{C8F47C99-43E3-41C3-95AF-7A5E0AFC8CF1}"/>
    <cellStyle name="Heading 2 2" xfId="235" xr:uid="{8DCCD3C9-B042-4F2B-8595-32CCC1C9E81E}"/>
    <cellStyle name="Heading 2 2 2" xfId="618" xr:uid="{B531D7DD-75DA-4F83-9D2A-29D638D674B8}"/>
    <cellStyle name="Heading 2 3" xfId="236" xr:uid="{8170FE7F-441F-46F6-8A91-01DE07E67A39}"/>
    <cellStyle name="Heading 2 3 2" xfId="619" xr:uid="{5006D4C0-7E77-428F-B2D5-F9A379C6B863}"/>
    <cellStyle name="Heading 2 4" xfId="779" xr:uid="{F68C802F-4403-4856-99B3-BCC4C136B7A1}"/>
    <cellStyle name="Heading 3 2" xfId="237" xr:uid="{CAC5AB28-10FD-466E-91B2-9581C1D8221F}"/>
    <cellStyle name="Heading 3 2 2" xfId="620" xr:uid="{6F7B1CFA-12BE-4D15-A7D9-AA97F3706AE1}"/>
    <cellStyle name="Heading 3 3" xfId="238" xr:uid="{B47BCDF7-048C-4CD7-92E1-E06E1DF7381A}"/>
    <cellStyle name="Heading 3 3 2" xfId="621" xr:uid="{8A216B19-1B69-495F-BC2E-49794EDF83A4}"/>
    <cellStyle name="Heading 4 2" xfId="239" xr:uid="{9C0798DC-7669-45A4-AD06-3FDD840EACC3}"/>
    <cellStyle name="Heading 4 2 2" xfId="622" xr:uid="{C276ABE0-C671-4954-835D-4E620A796A38}"/>
    <cellStyle name="Heading 4 3" xfId="240" xr:uid="{24D86B70-74EC-45A7-9D72-F3CE713D71BE}"/>
    <cellStyle name="Heading 4 3 2" xfId="623" xr:uid="{1BFE6BB3-E687-4E1A-BF9B-3FACE2BE27D1}"/>
    <cellStyle name="Hyperlink 2" xfId="241" xr:uid="{9C17A071-F215-47AF-9588-30422EA079A8}"/>
    <cellStyle name="Hyperlink 2 2" xfId="780" xr:uid="{58DBFFCA-C44A-44A6-8C38-BD94D290066F}"/>
    <cellStyle name="Input [yellow]" xfId="242" xr:uid="{A25903FC-8822-49C5-9A6A-BF859B78163B}"/>
    <cellStyle name="Input [yellow] 2" xfId="243" xr:uid="{CDAEDC8B-090E-4878-B0FE-53A3BF8C1106}"/>
    <cellStyle name="Input [yellow] 2 2" xfId="866" xr:uid="{79BF415E-5839-4880-B95D-F863D932FF31}"/>
    <cellStyle name="Input [yellow] 2 3" xfId="750" xr:uid="{A4BDD1A6-20A9-4B1D-8CEA-F4ED248DB680}"/>
    <cellStyle name="Input [yellow] 2 4" xfId="868" xr:uid="{24547E51-3973-4369-9004-8F579FDDC8FA}"/>
    <cellStyle name="Input [yellow] 2 5" xfId="719" xr:uid="{FDC7685C-01DA-4F2E-B2E9-8BA1E7FD5E28}"/>
    <cellStyle name="Input [yellow] 2 6" xfId="781" xr:uid="{AEB3E182-26E1-403C-AC47-E3CA581D0263}"/>
    <cellStyle name="Input [yellow] 3" xfId="730" xr:uid="{5A70C8A4-0889-45A7-8EF8-ABEA030AA575}"/>
    <cellStyle name="Input [yellow] 4" xfId="727" xr:uid="{28ED378E-B2A5-409E-AF8D-252985CA310C}"/>
    <cellStyle name="Input 2" xfId="244" xr:uid="{53629A6C-288A-40B0-81EE-B7F21FE8997F}"/>
    <cellStyle name="Input 2 2" xfId="731" xr:uid="{80470EFE-5658-44F6-AF44-D66A0D90536C}"/>
    <cellStyle name="Input 2 3" xfId="749" xr:uid="{FE092229-07C4-48A6-8F4A-413B9C5E2859}"/>
    <cellStyle name="Input 2 4" xfId="735" xr:uid="{E410091F-8CB3-4AED-9C9A-388E90519375}"/>
    <cellStyle name="Input 2 5" xfId="740" xr:uid="{4D7410AB-AAA9-41F4-8A2E-7A0D2075C3DE}"/>
    <cellStyle name="Input 2 6" xfId="624" xr:uid="{DDEB5320-19E7-4B26-A143-6829C6072A93}"/>
    <cellStyle name="Input 3" xfId="245" xr:uid="{0BDF3D96-FA99-41BE-A2C0-34B0D38AE91B}"/>
    <cellStyle name="Input 3 2" xfId="732" xr:uid="{7612328F-3A25-44EE-A4B3-2C4436CB760D}"/>
    <cellStyle name="Input 3 3" xfId="712" xr:uid="{8F8226A7-CD7F-436A-B086-818646C20B15}"/>
    <cellStyle name="Input 3 4" xfId="870" xr:uid="{094B78FD-0B8B-4461-8779-1B0B7F9332E5}"/>
    <cellStyle name="Input 3 5" xfId="865" xr:uid="{177B7D97-C564-4709-B38D-BF5086D7C756}"/>
    <cellStyle name="Input 3 6" xfId="625" xr:uid="{B0758EB1-6A6D-41A2-BD7E-F86B0744C640}"/>
    <cellStyle name="Linked Cell 2" xfId="246" xr:uid="{98623C51-A100-4AC8-A866-1DBC9F3D94BE}"/>
    <cellStyle name="Linked Cell 2 2" xfId="626" xr:uid="{C6DF7AC4-6883-4F07-B534-805C6A8089E1}"/>
    <cellStyle name="Linked Cell 3" xfId="247" xr:uid="{20DE9E09-9C99-47F6-B88E-BFFB31BCA3CA}"/>
    <cellStyle name="Linked Cell 3 2" xfId="627" xr:uid="{0C8C7D60-FD33-473E-8F81-8076CFF9C9A3}"/>
    <cellStyle name="Neutral 2" xfId="248" xr:uid="{4E32B174-379B-4524-B056-377430F78B2B}"/>
    <cellStyle name="Neutral 2 2" xfId="628" xr:uid="{00516725-91DB-46CE-B10A-EA2C8A579D76}"/>
    <cellStyle name="Neutral 3" xfId="249" xr:uid="{A33F1533-FA55-48AD-85F1-0D77F5BEED11}"/>
    <cellStyle name="Neutral 3 2" xfId="629" xr:uid="{A136E933-E900-4045-90DE-7534040C5151}"/>
    <cellStyle name="Neutral 4" xfId="1012" xr:uid="{85E5D6AA-D742-434E-82D5-AE3FCB2068E7}"/>
    <cellStyle name="no dec" xfId="250" xr:uid="{AF9C3B0E-46A3-452F-8EFA-5E7F712F582D}"/>
    <cellStyle name="no dec 2" xfId="630" xr:uid="{C9B78968-70BC-431D-AB1E-FA0D46053907}"/>
    <cellStyle name="Normal - Style1" xfId="251" xr:uid="{75134024-3C45-4DC0-B972-8D2C42B5D505}"/>
    <cellStyle name="Normal - Style1 2" xfId="252" xr:uid="{C12D8FB3-4722-44F5-BF63-035EA693925D}"/>
    <cellStyle name="Normal - Style1 3" xfId="631" xr:uid="{DCCE64E0-5BEF-450D-861B-13562F4DF57D}"/>
    <cellStyle name="Normal 10" xfId="253" xr:uid="{F1D4BBC0-53E0-4DC4-86C4-7A8576A1E91D}"/>
    <cellStyle name="Normal 10 2" xfId="254" xr:uid="{8424FDDA-B950-4B8D-AFCB-83516741F85C}"/>
    <cellStyle name="Normal 10 2 2" xfId="3" xr:uid="{00000000-0005-0000-0000-000003000000}"/>
    <cellStyle name="Normal 10 2 3" xfId="782" xr:uid="{F1265A9D-5E04-4A8C-A1E6-E65871E951D2}"/>
    <cellStyle name="Normal 10 3" xfId="632" xr:uid="{7A678E28-4701-4123-9AEE-3FA1D1E1D60B}"/>
    <cellStyle name="Normal 11" xfId="255" xr:uid="{36323E75-68FE-455C-91EC-2E2FF88A3A2E}"/>
    <cellStyle name="Normal 11 2" xfId="256" xr:uid="{BB2286CA-2AC2-42B6-B6AC-F54484BB6C7E}"/>
    <cellStyle name="Normal 11 2 2" xfId="752" xr:uid="{D3122339-F049-462D-8094-C39CA20AD6E6}"/>
    <cellStyle name="Normal 11 3" xfId="524" xr:uid="{1FF0C2EE-17CB-4329-8D47-FB0D98980ECF}"/>
    <cellStyle name="Normal 114" xfId="257" xr:uid="{CB1F1411-69FE-4992-BC6D-FE1F7911E826}"/>
    <cellStyle name="Normal 12" xfId="258" xr:uid="{0F6C75E0-6D37-4BFC-98EA-8C9248B05121}"/>
    <cellStyle name="Normal 12 2" xfId="259" xr:uid="{5E9258F7-FE16-4726-A181-2C0BE40D7661}"/>
    <cellStyle name="Normal 12 2 2" xfId="260" xr:uid="{DB6378AD-31C0-4C8C-B80D-57FFEC9AFB33}"/>
    <cellStyle name="Normal 12 2 3" xfId="700" xr:uid="{43740896-FEC2-4A9F-856A-56FBD9768389}"/>
    <cellStyle name="Normal 12 3" xfId="836" xr:uid="{9F942A1E-A66A-4687-A607-F9882363B88C}"/>
    <cellStyle name="Normal 12 4" xfId="633" xr:uid="{6130228B-49A1-445E-B7E5-0A03E20CAA72}"/>
    <cellStyle name="Normal 13" xfId="261" xr:uid="{44AA1A32-7A00-430B-BE2A-1C72710B5FA4}"/>
    <cellStyle name="Normal 13 2" xfId="856" xr:uid="{02901D5D-9BB7-4DFE-B005-E920C7FDE205}"/>
    <cellStyle name="Normal 13 3" xfId="694" xr:uid="{00A35393-2D8D-4D06-AF77-03577ED46915}"/>
    <cellStyle name="Normal 14" xfId="262" xr:uid="{17AE63A0-F9DB-43A8-A6AF-8D7BEEBA7A65}"/>
    <cellStyle name="Normal 14 2" xfId="702" xr:uid="{8C445217-58C3-42F3-B275-DFD4BFD9A82A}"/>
    <cellStyle name="Normal 15" xfId="263" xr:uid="{B468D83E-7F01-42EB-B06E-593FE6D2A947}"/>
    <cellStyle name="Normal 15 2" xfId="516" xr:uid="{A56C716C-9F9E-44CE-8217-106A12D05DEC}"/>
    <cellStyle name="Normal 16" xfId="264" xr:uid="{DA75288F-8A92-4697-9EB5-A5F721AD87AE}"/>
    <cellStyle name="Normal 16 2" xfId="844" xr:uid="{4C7889F0-94C7-46BC-8C28-531207CD8F4F}"/>
    <cellStyle name="Normal 16 3" xfId="709" xr:uid="{579E3E73-A843-4C35-A70F-66A1E7521712}"/>
    <cellStyle name="Normal 17" xfId="265" xr:uid="{80789C74-8E36-4AFC-BD0E-6CA05561AB5E}"/>
    <cellStyle name="Normal 17 2" xfId="266" xr:uid="{0FEF3954-8CED-4CD3-90EF-CC18BAF5634F}"/>
    <cellStyle name="Normal 17 3" xfId="711" xr:uid="{68A8294E-9BBB-49BB-AC3B-4B6CCAAEFD77}"/>
    <cellStyle name="Normal 18" xfId="267" xr:uid="{8CAD1DFF-7CB5-421F-BA7E-9BAD96733116}"/>
    <cellStyle name="Normal 18 2" xfId="268" xr:uid="{DC1EEC67-FC60-49C3-AD9E-B3972FC9D9F4}"/>
    <cellStyle name="Normal 18 2 2" xfId="950" xr:uid="{635B3ADE-0F57-4469-B780-C1B467AD0B87}"/>
    <cellStyle name="Normal 18 3" xfId="949" xr:uid="{72D39E24-73DF-441C-BDD3-8F5EC9651A49}"/>
    <cellStyle name="Normal 188 5" xfId="26" xr:uid="{C260BC85-4511-486C-9F23-EEE0D2D37821}"/>
    <cellStyle name="Normal 19" xfId="269" xr:uid="{A52AC175-39BE-4B88-A98B-82F68EFC8693}"/>
    <cellStyle name="Normal 19 2" xfId="951" xr:uid="{36084149-7F25-4A62-9C25-3ADDAD98A9F9}"/>
    <cellStyle name="Normal 191" xfId="27" xr:uid="{3A63C2DB-503A-4297-A2F5-0494BA9D6F34}"/>
    <cellStyle name="Normal 2" xfId="4" xr:uid="{00000000-0005-0000-0000-000004000000}"/>
    <cellStyle name="Normal 2 10" xfId="271" xr:uid="{BBBBCD2F-E5B9-4C65-A675-EE2C7CA82316}"/>
    <cellStyle name="Normal 2 10 2" xfId="272" xr:uid="{AA6913A4-CABE-403A-9F0C-EC819F2F6C07}"/>
    <cellStyle name="Normal 2 10 2 2" xfId="273" xr:uid="{192CB605-5FE9-444E-BB27-E23624EFD45C}"/>
    <cellStyle name="Normal 2 10 2_กระดาษทำการงบการเงิน Q4-56" xfId="274" xr:uid="{B0F9650A-9BD8-4C1E-B507-B262F45D5CA4}"/>
    <cellStyle name="Normal 2 11" xfId="270" xr:uid="{6423CAB1-E581-4F1D-A086-A79CB232A605}"/>
    <cellStyle name="Normal 2 12" xfId="634" xr:uid="{4213078A-32D0-423A-8ACE-0622A9DB8A2E}"/>
    <cellStyle name="Normal 2 13" xfId="998" xr:uid="{0F0FED94-8521-4F11-A026-28735B33284B}"/>
    <cellStyle name="Normal 2 14" xfId="29" xr:uid="{0E521118-EE70-4CD1-8FDA-DE9F21800364}"/>
    <cellStyle name="Normal 2 17" xfId="692" xr:uid="{4DEECEA9-F462-4029-BE54-38DA1A0B6020}"/>
    <cellStyle name="Normal 2 17 2 2" xfId="845" xr:uid="{63C85EE4-6818-4525-B794-AC1E5BEDAAD3}"/>
    <cellStyle name="Normal 2 19 2" xfId="846" xr:uid="{53B43CD8-836F-4C95-A2ED-D4E8BFBC8988}"/>
    <cellStyle name="Normal 2 2" xfId="30" xr:uid="{82B9347C-BEFC-4406-ABDD-05261BDE92D6}"/>
    <cellStyle name="Normal 2 2 2" xfId="276" xr:uid="{F416F910-3FD2-43CC-B16B-3BFF75BB4B35}"/>
    <cellStyle name="Normal 2 2 2 2" xfId="277" xr:uid="{BBA57F82-DBE0-472A-BF28-54FC30F2D74D}"/>
    <cellStyle name="Normal 2 2 2 2 2" xfId="847" xr:uid="{89B64F8F-06C3-45A6-A094-3FF4681C6870}"/>
    <cellStyle name="Normal 2 2 2 3" xfId="278" xr:uid="{8237371A-7B22-481B-BE69-AE3E0E9B91AF}"/>
    <cellStyle name="Normal 2 2 2 4" xfId="279" xr:uid="{333A3140-B91E-4D03-B753-B9889EB7590F}"/>
    <cellStyle name="Normal 2 2 2 5" xfId="280" xr:uid="{F7ABF41E-9827-4095-BFBB-918A94AD1C61}"/>
    <cellStyle name="Normal 2 2 2 6" xfId="699" xr:uid="{E8754925-5BCA-4761-97A2-65E965CE3323}"/>
    <cellStyle name="Normal 2 2 3" xfId="281" xr:uid="{B90B5CC2-4FC5-461F-ACB9-A588CA655C47}"/>
    <cellStyle name="Normal 2 2 3 2" xfId="282" xr:uid="{F393DBDD-74BA-44B7-BC19-4EC8BC5FB031}"/>
    <cellStyle name="Normal 2 2 3 3" xfId="784" xr:uid="{A32DAFFF-8F89-40AF-8126-47340DC603B9}"/>
    <cellStyle name="Normal 2 2 4" xfId="283" xr:uid="{1FFE197D-18C6-4068-9DDC-FBE593E58947}"/>
    <cellStyle name="Normal 2 2 4 2" xfId="783" xr:uid="{78B6B174-D220-445B-B62C-5EDA12E211F7}"/>
    <cellStyle name="Normal 2 2 5" xfId="284" xr:uid="{C96075EA-15C4-41C2-8332-38093A7860C9}"/>
    <cellStyle name="Normal 2 2 6" xfId="635" xr:uid="{4B042EA3-0DFF-42BA-A812-E7BB225CD856}"/>
    <cellStyle name="Normal 2 2 7" xfId="275" xr:uid="{71F898B2-2123-442E-90FE-D44F8528D452}"/>
    <cellStyle name="Normal 2 2_NL" xfId="785" xr:uid="{330DED77-1C5E-4A17-A605-97998144BAAD}"/>
    <cellStyle name="Normal 2 3" xfId="28" xr:uid="{868D22C6-7A48-4924-9CC3-959CE0B4F398}"/>
    <cellStyle name="Normal 2 3 2" xfId="286" xr:uid="{91B058EB-6B19-4E1E-8856-69A0DD64F19F}"/>
    <cellStyle name="Normal 2 3 2 2" xfId="637" xr:uid="{984720AD-4E6B-4BA6-A0F4-E14C55B80C9E}"/>
    <cellStyle name="Normal 2 3 3" xfId="786" xr:uid="{DAEA2C27-2157-4562-9305-7E3E44A186DE}"/>
    <cellStyle name="Normal 2 3 4" xfId="636" xr:uid="{5236A0C1-0863-40A2-A319-B9FCAB3E556A}"/>
    <cellStyle name="Normal 2 3 5" xfId="285" xr:uid="{E0E41D8A-C8C7-4E5C-BC90-AC1CA50EB3EC}"/>
    <cellStyle name="Normal 2 3 8" xfId="10" xr:uid="{00000000-0005-0000-0000-000005000000}"/>
    <cellStyle name="Normal 2 4" xfId="287" xr:uid="{0C550695-ECA6-41C5-BB29-CEC20F0382D2}"/>
    <cellStyle name="Normal 2 4 2" xfId="837" xr:uid="{8239E3A6-4335-4877-95C8-24E2678F8922}"/>
    <cellStyle name="Normal 2 4 3" xfId="787" xr:uid="{A142CD69-6DA7-4D65-9982-9DE1741F4593}"/>
    <cellStyle name="Normal 2 4 4" xfId="638" xr:uid="{5076EC69-AD7A-43EA-87C3-82D5A88DCA9A}"/>
    <cellStyle name="Normal 2 5" xfId="288" xr:uid="{9B2053FE-11CA-4065-920C-5CDF896B23B6}"/>
    <cellStyle name="Normal 2 5 2" xfId="289" xr:uid="{2AA6431E-F157-4415-A87E-779D2295F0A3}"/>
    <cellStyle name="Normal 2 5 3" xfId="788" xr:uid="{818549A4-6A0F-4173-980F-ED7D803A77E0}"/>
    <cellStyle name="Normal 2 6" xfId="290" xr:uid="{6A8AB2E4-A2B8-4310-BFE9-BCC4A7FD9434}"/>
    <cellStyle name="Normal 2 6 2" xfId="291" xr:uid="{3675D91F-E6A2-4985-AFB1-D53A64042520}"/>
    <cellStyle name="Normal 2 7" xfId="292" xr:uid="{14A74541-8ABC-4A73-8F81-050A4A59A20E}"/>
    <cellStyle name="Normal 2 8" xfId="293" xr:uid="{ADD0F36D-7B0D-4C0A-8E8D-4EA9AC3E4B1A}"/>
    <cellStyle name="Normal 2 9" xfId="294" xr:uid="{D4112E39-C6DE-4CB9-AB00-6B61AA78154A}"/>
    <cellStyle name="Normal 2_AA" xfId="789" xr:uid="{93A38C2E-DCBB-4CF6-B002-9B2D2835A67A}"/>
    <cellStyle name="Normal 20" xfId="295" xr:uid="{0763BEE6-CFBC-4F57-AC82-967C6F9DA6B2}"/>
    <cellStyle name="Normal 20 2" xfId="952" xr:uid="{ADFBD22B-4EF2-4452-A1BB-3A4C93E8064F}"/>
    <cellStyle name="Normal 21" xfId="296" xr:uid="{4F34CB4C-4D24-4F6C-909F-678BD8D47EF9}"/>
    <cellStyle name="Normal 21 2" xfId="953" xr:uid="{66E56CDC-3720-4999-9070-095CC81C2227}"/>
    <cellStyle name="Normal 22" xfId="297" xr:uid="{E26000E1-5361-47A2-9399-9DE4D8852646}"/>
    <cellStyle name="Normal 23" xfId="298" xr:uid="{3BC40229-D98B-454C-AE78-AADA77652CF6}"/>
    <cellStyle name="Normal 24" xfId="40" xr:uid="{3D4017D9-A901-485D-9A2A-A42768418F60}"/>
    <cellStyle name="Normal 25" xfId="508" xr:uid="{0733B84D-8D59-4626-9817-FF3EF9522D17}"/>
    <cellStyle name="Normal 25 2" xfId="848" xr:uid="{32D9D86D-C28B-4790-9A04-4675B0A0EA91}"/>
    <cellStyle name="Normal 26" xfId="512" xr:uid="{FCB21171-08F9-4E86-9101-ABE131777C22}"/>
    <cellStyle name="Normal 27" xfId="12" xr:uid="{44DE8539-84FC-0F42-99F9-3BB8BCBBFFEB}"/>
    <cellStyle name="Normal 27 2" xfId="513" xr:uid="{669D08C9-C408-4834-8841-F541A5494B01}"/>
    <cellStyle name="Normal 28" xfId="991" xr:uid="{16370155-D21E-444D-A3BC-68D42D13D42F}"/>
    <cellStyle name="Normal 3" xfId="5" xr:uid="{00000000-0005-0000-0000-000006000000}"/>
    <cellStyle name="Normal 3 10 12 2" xfId="32" xr:uid="{C0CDD599-2408-4DB9-8952-01D5E57731F3}"/>
    <cellStyle name="Normal 3 2" xfId="31" xr:uid="{214DD073-82EE-400A-A88B-93C803D3911A}"/>
    <cellStyle name="Normal 3 2 2" xfId="300" xr:uid="{DD50F600-9364-4B3D-8DBF-61BB546F1E36}"/>
    <cellStyle name="Normal 3 2 2 2" xfId="791" xr:uid="{8F1FE313-C9A5-43FA-A1E5-A11AB78A1828}"/>
    <cellStyle name="Normal 3 2 3" xfId="301" xr:uid="{935852E1-DB2D-443F-B5D0-03A2806E325B}"/>
    <cellStyle name="Normal 3 2 4" xfId="302" xr:uid="{EA5FEDDA-192B-4434-B055-1A3D2C054EFB}"/>
    <cellStyle name="Normal 3 2 5" xfId="303" xr:uid="{39267120-B44E-4642-9ACF-4E18D53827E7}"/>
    <cellStyle name="Normal 3 2 6" xfId="999" xr:uid="{1AA799C9-E7DA-478B-9C4B-A5D91487512F}"/>
    <cellStyle name="Normal 3 3" xfId="304" xr:uid="{8DE2A9E6-0E2F-44AF-9170-5B7497988858}"/>
    <cellStyle name="Normal 3 3 2" xfId="305" xr:uid="{33673498-5E50-44FA-8287-BBEFB01ACBAA}"/>
    <cellStyle name="Normal 3 3 2 2" xfId="701" xr:uid="{140B47A9-49D8-4ACD-872D-DDA571CB67E1}"/>
    <cellStyle name="Normal 3 3 3" xfId="792" xr:uid="{DB936484-15BE-42A2-AB38-98EECAFEB718}"/>
    <cellStyle name="Normal 3 4" xfId="306" xr:uid="{1EA8DCAB-86F9-4124-BE73-B5B33A26367B}"/>
    <cellStyle name="Normal 3 4 2" xfId="640" xr:uid="{0F2F889D-6821-45ED-BA64-D28EF8C2C63C}"/>
    <cellStyle name="Normal 3 5" xfId="307" xr:uid="{DF89C485-EA46-4044-BC87-96E53FA665DA}"/>
    <cellStyle name="Normal 3 6" xfId="308" xr:uid="{0B109743-C8A2-422E-8612-86F5EB3EB57C}"/>
    <cellStyle name="Normal 3 6 2" xfId="790" xr:uid="{526B19B6-C511-4238-91D1-EBF6E7154282}"/>
    <cellStyle name="Normal 3 7" xfId="309" xr:uid="{8A87148E-DA91-416E-BF20-501B95322732}"/>
    <cellStyle name="Normal 3 8" xfId="299" xr:uid="{71ED9B16-122D-4299-82FB-651FA91BF6F1}"/>
    <cellStyle name="Normal 3 9" xfId="639" xr:uid="{AC1D37C6-6985-4875-8512-A32FACAEDEF4}"/>
    <cellStyle name="Normal 3_AA" xfId="793" xr:uid="{53C32540-89D4-4178-B08B-B02E06FA77D8}"/>
    <cellStyle name="Normal 31" xfId="310" xr:uid="{783B1328-1D64-4238-884D-35327BF39A50}"/>
    <cellStyle name="Normal 37 3 2" xfId="849" xr:uid="{8A792D94-3024-4BEA-9257-86061AFA41F8}"/>
    <cellStyle name="Normal 4" xfId="33" xr:uid="{68BDCAD9-0507-47D6-8FCF-910835FA9AFD}"/>
    <cellStyle name="Normal 4 2" xfId="312" xr:uid="{EDB53B36-0D28-4038-918B-3721F2EE9EE8}"/>
    <cellStyle name="Normal 4 2 10" xfId="6" xr:uid="{00000000-0005-0000-0000-000007000000}"/>
    <cellStyle name="Normal 4 2 2" xfId="313" xr:uid="{7723A7FC-4696-4BF8-B2A1-6BCB688659F3}"/>
    <cellStyle name="Normal 4 2 3" xfId="314" xr:uid="{271CE8A2-350C-433A-9FA9-70E5D91948B1}"/>
    <cellStyle name="Normal 4 2 3 2" xfId="794" xr:uid="{93128C5E-E25D-445E-82D4-9C8765507693}"/>
    <cellStyle name="Normal 4 2 4" xfId="315" xr:uid="{F65224D0-F434-492B-9F21-93E1F4103EC9}"/>
    <cellStyle name="Normal 4 2 5" xfId="316" xr:uid="{349DAB8F-DE6B-4903-BD0B-673040012DB5}"/>
    <cellStyle name="Normal 4 2 6" xfId="641" xr:uid="{77DD24B7-A3B1-4285-BDBD-BBEE85714A35}"/>
    <cellStyle name="Normal 4 3" xfId="317" xr:uid="{1C5D4A34-C04C-414F-B727-BA62F0E38374}"/>
    <cellStyle name="Normal 4 3 2" xfId="795" xr:uid="{134AA419-99E3-401D-9FA3-2100A09A59A8}"/>
    <cellStyle name="Normal 4 3 3" xfId="642" xr:uid="{91959873-F6E0-4BEA-A71E-05FBEEB9D2A9}"/>
    <cellStyle name="Normal 4 4" xfId="318" xr:uid="{22686979-F086-4A45-BE51-C7E8FE8D75CB}"/>
    <cellStyle name="Normal 4 4 2" xfId="748" xr:uid="{DDDAEF26-BCB5-4358-8A40-D020B0B5DBE8}"/>
    <cellStyle name="Normal 4 4 3" xfId="703" xr:uid="{6528A0EF-BA78-4FBF-ACC6-091C2DCDCBF0}"/>
    <cellStyle name="Normal 4 5" xfId="319" xr:uid="{83512150-D71D-4F02-B101-854722A9686D}"/>
    <cellStyle name="Normal 4 5 2" xfId="862" xr:uid="{EA957C5C-7834-4145-B25A-DBB77884536A}"/>
    <cellStyle name="Normal 4 6" xfId="311" xr:uid="{F2C49CF2-CA44-4F00-A40C-80A116084CD5}"/>
    <cellStyle name="Normal 45" xfId="320" xr:uid="{52AA7220-78BF-4836-AD47-F5C9807671E7}"/>
    <cellStyle name="Normal 45 2" xfId="321" xr:uid="{F6F92EB8-9A20-4235-AC38-D7B059E880FF}"/>
    <cellStyle name="Normal 5" xfId="34" xr:uid="{FC4BCE99-8EB6-46AF-BCC6-34A4547049E8}"/>
    <cellStyle name="Normal 5 2" xfId="323" xr:uid="{818BAD03-1863-47BE-964F-0ECD904A14EC}"/>
    <cellStyle name="Normal 5 2 2" xfId="324" xr:uid="{BC052DBC-3DBB-4E82-9B5D-AC1B45CC2963}"/>
    <cellStyle name="Normal 5 2 3" xfId="797" xr:uid="{FFED0F04-30E2-439E-9003-00450625746C}"/>
    <cellStyle name="Normal 5 3" xfId="325" xr:uid="{5FAAA933-C554-4BC2-A156-59C024358410}"/>
    <cellStyle name="Normal 5 3 2" xfId="850" xr:uid="{A0B573FF-AA16-4ED7-958B-1D2F9FED9619}"/>
    <cellStyle name="Normal 5 3 3" xfId="798" xr:uid="{CBD21591-E5F9-4329-813E-929E9C85EB49}"/>
    <cellStyle name="Normal 5 4" xfId="326" xr:uid="{2E2AE18E-9955-4911-B5D4-B36BFACFD327}"/>
    <cellStyle name="Normal 5 4 2" xfId="796" xr:uid="{ABA46045-4688-4D09-B7BB-C66E1BB1BC17}"/>
    <cellStyle name="Normal 5 5" xfId="643" xr:uid="{E01F3874-5431-4C6D-ABC4-54C977A9B6E7}"/>
    <cellStyle name="Normal 5 6" xfId="322" xr:uid="{A6CB9B3B-B0BE-43AE-A913-6DA4FB5B20C1}"/>
    <cellStyle name="Normal 51 2" xfId="644" xr:uid="{12702665-E9C2-429E-B825-9CE31D35AFED}"/>
    <cellStyle name="Normal 55" xfId="35" xr:uid="{1FEE8B35-37D6-4B38-9B4D-1D4461E76C9B}"/>
    <cellStyle name="Normal 6" xfId="11" xr:uid="{00000000-0005-0000-0000-000008000000}"/>
    <cellStyle name="Normal 6 2" xfId="328" xr:uid="{B9942B9D-63D6-41B5-99E9-E45BC0B7B682}"/>
    <cellStyle name="Normal 6 2 2" xfId="800" xr:uid="{1BDCCE32-8713-4F5E-8E22-59C93570E221}"/>
    <cellStyle name="Normal 6 3" xfId="799" xr:uid="{9BAC9DB0-B6CC-4142-B058-24F005DEE6D8}"/>
    <cellStyle name="Normal 6 4" xfId="645" xr:uid="{7FAFF840-B812-43FB-A64C-ABCD99B87657}"/>
    <cellStyle name="Normal 6 5" xfId="327" xr:uid="{FF28905C-D88F-4019-9F0E-4E2F6E1BB8DD}"/>
    <cellStyle name="Normal 63" xfId="329" xr:uid="{A0CFC877-124A-4E88-B556-5DB7A29C7B74}"/>
    <cellStyle name="Normal 7" xfId="14" xr:uid="{D734E5E8-47DD-4A74-976F-C8C5FC3A11A4}"/>
    <cellStyle name="Normal 7 2" xfId="331" xr:uid="{5F8A0F06-55BE-418E-BC73-DA37E8D60B57}"/>
    <cellStyle name="Normal 7 2 2" xfId="801" xr:uid="{5003F397-9C7F-44FE-A69F-DB254BF374DA}"/>
    <cellStyle name="Normal 7 3" xfId="332" xr:uid="{5604CB04-7583-4036-A8DC-F5A120D69F6C}"/>
    <cellStyle name="Normal 7 4" xfId="646" xr:uid="{92F8E1B2-6E2D-47DB-A491-900D2F6E0479}"/>
    <cellStyle name="Normal 7 5" xfId="330" xr:uid="{BF709DB2-79DB-40BB-B355-D5F364D877EB}"/>
    <cellStyle name="Normal 7_กระดาษทำการงบการเงิน Q4-56" xfId="333" xr:uid="{9D63D51F-6489-4F14-BAFD-D1865F4DA0A5}"/>
    <cellStyle name="Normal 75" xfId="7" xr:uid="{00000000-0005-0000-0000-000009000000}"/>
    <cellStyle name="Normal 8" xfId="334" xr:uid="{8F45FD1F-68E8-4557-9E73-16A90FDF0903}"/>
    <cellStyle name="Normal 8 2" xfId="335" xr:uid="{873C79FD-5257-4EA1-A026-F369A7181651}"/>
    <cellStyle name="Normal 8 2 2" xfId="802" xr:uid="{78A7EFCA-7F7B-4B20-AD00-F8727E711052}"/>
    <cellStyle name="Normal 8 3" xfId="336" xr:uid="{599DE0B1-03FF-4725-8702-4064482BF11A}"/>
    <cellStyle name="Normal 8_กระดาษทำการงบการเงิน Q4-56" xfId="337" xr:uid="{D4B8455A-E3B3-40CF-8DAF-A36929B42AD4}"/>
    <cellStyle name="Normal 9" xfId="338" xr:uid="{E367A054-2515-4875-81BF-9FDE2831A403}"/>
    <cellStyle name="Normal 9 2" xfId="339" xr:uid="{A15F86BC-E7E8-4F01-B4F2-0DD5E828A5C2}"/>
    <cellStyle name="Normal 9 2 2" xfId="803" xr:uid="{A90B8D94-5089-4737-9671-32AAE0E1696D}"/>
    <cellStyle name="Normal 9 3" xfId="647" xr:uid="{5C7903FD-7D2C-4499-8E4F-75D9A121F181}"/>
    <cellStyle name="Normal 9 4" xfId="1000" xr:uid="{75C3E9D8-0B18-4D4A-B291-940689D41F13}"/>
    <cellStyle name="Normal 9_กระดาษทำการงบการเงิน Q4-56" xfId="340" xr:uid="{1A46644D-C0B7-44A9-9E2A-6EE204211B08}"/>
    <cellStyle name="Normal_Millcon Steel Plc._March2553_update" xfId="8" xr:uid="{00000000-0005-0000-0000-00000A000000}"/>
    <cellStyle name="Note 2" xfId="341" xr:uid="{7C6E48D6-AEA3-4EC4-A9CB-A895506C7474}"/>
    <cellStyle name="Note 2 2" xfId="342" xr:uid="{C05BA4AB-E5B4-4142-B7C6-33316914E236}"/>
    <cellStyle name="Note 2 2 2" xfId="736" xr:uid="{2B7B14C2-0721-4E11-97B9-FAEB52B7B5BF}"/>
    <cellStyle name="Note 2 3" xfId="343" xr:uid="{9DEDD1AE-2F2D-479F-BE75-72D96351DBD4}"/>
    <cellStyle name="Note 2 3 2" xfId="723" xr:uid="{373CD63F-3DD5-463B-92A6-093A904B0922}"/>
    <cellStyle name="Note 2 4" xfId="344" xr:uid="{AFE577DD-AAF1-4995-9A9E-4EF0127DBFE8}"/>
    <cellStyle name="Note 2 4 2" xfId="741" xr:uid="{CDAEE0B7-0B43-48D8-A2A7-C8DF1351FE12}"/>
    <cellStyle name="Note 2 5" xfId="345" xr:uid="{C9473DDE-0C28-466B-A676-36378C59A982}"/>
    <cellStyle name="Note 2 5 2" xfId="871" xr:uid="{9DD78698-708A-4939-900C-07D3CEBDD93D}"/>
    <cellStyle name="Note 2 6" xfId="648" xr:uid="{669DB22C-7D05-4C5F-8C02-FD9B96F6C081}"/>
    <cellStyle name="Note 2 7" xfId="954" xr:uid="{5E89A561-4FD1-4EFE-BBBE-B9041B3962AB}"/>
    <cellStyle name="Note 3" xfId="346" xr:uid="{B0D8F86E-1D6A-448E-91ED-2F6A61DF3995}"/>
    <cellStyle name="Note 3 2" xfId="347" xr:uid="{6D610C46-FFDF-4814-9006-06340F822382}"/>
    <cellStyle name="Note 3 2 2" xfId="737" xr:uid="{875FB81D-D36A-479E-BAAF-425F2DADED19}"/>
    <cellStyle name="Note 3 3" xfId="348" xr:uid="{F51401BA-7CCD-447E-B312-58D913E650C3}"/>
    <cellStyle name="Note 3 3 2" xfId="874" xr:uid="{38858723-25B4-446D-80A0-C7B3310D23AD}"/>
    <cellStyle name="Note 3 4" xfId="349" xr:uid="{CB17148C-B6E9-458A-9368-C1D6BBEBDFF0}"/>
    <cellStyle name="Note 3 4 2" xfId="716" xr:uid="{A9933889-E59E-4AFA-908C-3864D7676414}"/>
    <cellStyle name="Note 3 5" xfId="350" xr:uid="{0C1F5233-D6CC-4305-A0B9-78F6DAA65264}"/>
    <cellStyle name="Note 3 5 2" xfId="742" xr:uid="{9AFC9E98-0535-43AC-ADAE-4E0842CC53DE}"/>
    <cellStyle name="Note 3 6" xfId="649" xr:uid="{514CAE47-40E3-41C3-87AF-48BE06E4AE60}"/>
    <cellStyle name="Output 2" xfId="351" xr:uid="{8561F4C6-BB4F-4027-BDDC-FB5A2333837E}"/>
    <cellStyle name="Output 2 2" xfId="738" xr:uid="{D9D35094-846C-4311-8302-129D30195F99}"/>
    <cellStyle name="Output 2 3" xfId="873" xr:uid="{DCFCF50E-5DA1-4326-8A54-49817A024F77}"/>
    <cellStyle name="Output 2 4" xfId="724" xr:uid="{F6D30458-CC54-49BB-88C6-47E0069F1A40}"/>
    <cellStyle name="Output 2 5" xfId="714" xr:uid="{4CC8BA61-13EF-4F2E-802D-6D94DAB3FC75}"/>
    <cellStyle name="Output 2 6" xfId="650" xr:uid="{A0D45915-0072-4825-AB76-570E18BF70D8}"/>
    <cellStyle name="Output 3" xfId="352" xr:uid="{223BAD39-B3CB-464C-A09F-FDFA0F39058C}"/>
    <cellStyle name="Output 3 2" xfId="739" xr:uid="{57D67AC0-413B-417C-AD1A-D4C62F7C1EF3}"/>
    <cellStyle name="Output 3 3" xfId="715" xr:uid="{9B3C0F2A-2510-4F8D-97DD-CDD07F6880E8}"/>
    <cellStyle name="Output 3 4" xfId="718" xr:uid="{AB75428D-FF30-4D81-8CD0-140B6B9037AF}"/>
    <cellStyle name="Output 3 5" xfId="875" xr:uid="{72C4CCF7-80F8-4169-BF3B-234A5BCFFE77}"/>
    <cellStyle name="Output 3 6" xfId="651" xr:uid="{F57057CB-63E3-4A22-8A14-BAD06EBE0AF6}"/>
    <cellStyle name="Percent [2]" xfId="354" xr:uid="{08472961-13FA-4CCA-B682-06AEDE3BF3BE}"/>
    <cellStyle name="Percent [2] 2" xfId="355" xr:uid="{B7DD11AC-1C93-4677-B702-7C6C8A5D3112}"/>
    <cellStyle name="Percent [2] 3" xfId="356" xr:uid="{7AF9D75F-128C-4220-AA1E-CB7B53D1CBFA}"/>
    <cellStyle name="Percent [2] 4" xfId="357" xr:uid="{AE9C5F8F-AFB6-4E20-9EC5-06EB96B969F4}"/>
    <cellStyle name="Percent 10" xfId="358" xr:uid="{9CB6BB34-436A-422F-9B05-95FF0B9A850D}"/>
    <cellStyle name="Percent 10 2" xfId="359" xr:uid="{60FAE53C-AA9B-4DE9-AB50-F647639AEDDF}"/>
    <cellStyle name="Percent 10 3" xfId="518" xr:uid="{A7020CEF-E32A-411D-B93B-123874F7A0B2}"/>
    <cellStyle name="Percent 11" xfId="360" xr:uid="{ACC544EF-935B-4B14-AC50-F43F7509E15C}"/>
    <cellStyle name="Percent 12" xfId="361" xr:uid="{BC4E1C51-E5E0-4ABF-AB02-1E6CFD47958E}"/>
    <cellStyle name="Percent 13" xfId="362" xr:uid="{29CDD863-340F-4D33-B045-A0E316475AFD}"/>
    <cellStyle name="Percent 14" xfId="363" xr:uid="{4F3C1B42-FBD1-4D99-9BCA-955B6FF1D15C}"/>
    <cellStyle name="Percent 14 2" xfId="955" xr:uid="{907A51E9-30F7-4A6B-B90C-EA08179DAD04}"/>
    <cellStyle name="Percent 15" xfId="353" xr:uid="{13677FEF-FFC6-492F-8EF7-C75F09797A1C}"/>
    <cellStyle name="Percent 16" xfId="511" xr:uid="{39E5BDCB-1617-4C82-96B1-CF2F216BF903}"/>
    <cellStyle name="Percent 17" xfId="509" xr:uid="{EFA1EE99-088A-461B-A53A-0E6750655DB2}"/>
    <cellStyle name="Percent 18" xfId="510" xr:uid="{357DCB8A-805C-4EAE-A397-372326666F1B}"/>
    <cellStyle name="Percent 19" xfId="1001" xr:uid="{88FBFB41-56A7-4916-B297-6831B63B2C04}"/>
    <cellStyle name="Percent 2" xfId="364" xr:uid="{69EE42F7-1D8B-4862-B299-798273D4B971}"/>
    <cellStyle name="Percent 2 2" xfId="365" xr:uid="{C9017B11-3C4F-428E-936B-5DE480CF6715}"/>
    <cellStyle name="Percent 2 2 2" xfId="804" xr:uid="{6971317E-5D66-46A0-94F4-85CED9EEE152}"/>
    <cellStyle name="Percent 2 2 3" xfId="652" xr:uid="{640A3F1B-7884-4807-85BF-F31613E7B211}"/>
    <cellStyle name="Percent 2 2 4" xfId="1003" xr:uid="{2977FF64-6D76-4D81-B46D-FCAA5E49025F}"/>
    <cellStyle name="Percent 2 3" xfId="366" xr:uid="{897F01E7-56FB-4250-A0D0-EA630B1430F4}"/>
    <cellStyle name="Percent 2 3 2" xfId="851" xr:uid="{88735F9C-273A-4119-A801-CBC47E1655A2}"/>
    <cellStyle name="Percent 2 4" xfId="367" xr:uid="{DA773EAB-3497-4CD6-BB62-0105F775EA7F}"/>
    <cellStyle name="Percent 2 5" xfId="368" xr:uid="{17345C69-8AE1-471E-91DB-332DA76B8C07}"/>
    <cellStyle name="Percent 2 6" xfId="1002" xr:uid="{1666F155-1821-48CE-B314-CDE7717A1D0B}"/>
    <cellStyle name="Percent 22 4" xfId="369" xr:uid="{1200BD4E-1616-4E3E-8710-AE74D4051800}"/>
    <cellStyle name="Percent 3" xfId="370" xr:uid="{04586E4E-94A2-4FFB-8ED2-7019847A5738}"/>
    <cellStyle name="Percent 3 2" xfId="371" xr:uid="{2DBEDB2F-80FC-4AD9-B1FA-CF9A41206EBF}"/>
    <cellStyle name="Percent 3 2 2" xfId="372" xr:uid="{67E42B24-7931-4631-A9D4-CFC3CB1A1DEE}"/>
    <cellStyle name="Percent 3 2 3" xfId="805" xr:uid="{79C35781-D174-47AE-AB94-DBB6EE3384F2}"/>
    <cellStyle name="Percent 3 2 4" xfId="1004" xr:uid="{B62B653E-DD96-4587-B34B-54A26269C7A4}"/>
    <cellStyle name="Percent 3 3" xfId="373" xr:uid="{39803C59-B4A6-4CB5-A337-900328E3BB59}"/>
    <cellStyle name="Percent 3 4" xfId="653" xr:uid="{D39262E9-E772-4F40-8B98-6337E6049018}"/>
    <cellStyle name="Percent 4" xfId="374" xr:uid="{59ED7BD7-7922-47AE-A551-85988E64063F}"/>
    <cellStyle name="Percent 4 2" xfId="375" xr:uid="{6592FC32-599C-4C60-902A-52DD8ECECE32}"/>
    <cellStyle name="Percent 4 2 2" xfId="806" xr:uid="{4B162E2B-370A-4616-A1EB-0B7E26CA1298}"/>
    <cellStyle name="Percent 4 3" xfId="654" xr:uid="{B2D3836C-49B9-4C23-A3D4-E9834A11675D}"/>
    <cellStyle name="Percent 5" xfId="376" xr:uid="{BFF14F88-6BD4-4CC5-BA01-58FAF0404F9D}"/>
    <cellStyle name="Percent 5 2" xfId="807" xr:uid="{681CC874-D49E-4CF5-86EA-5E0FA0B11D4A}"/>
    <cellStyle name="Percent 5 3" xfId="859" xr:uid="{1C30DC21-05C6-466E-9E1E-AD0210B382E0}"/>
    <cellStyle name="Percent 5 4" xfId="655" xr:uid="{2C669B5B-C2CA-4CF6-9C83-0908A542D977}"/>
    <cellStyle name="Percent 6" xfId="377" xr:uid="{126C678C-AB6E-4909-9AE1-05D0D60B0C31}"/>
    <cellStyle name="Percent 6 2" xfId="808" xr:uid="{754ECF82-925A-404E-93AF-B760A53D9341}"/>
    <cellStyle name="Percent 6 3" xfId="656" xr:uid="{1210F84E-14F8-449D-9C76-BC595654EEC1}"/>
    <cellStyle name="Percent 7" xfId="378" xr:uid="{210738F3-A5FC-4BAB-9A16-750E103144C2}"/>
    <cellStyle name="Percent 7 2" xfId="809" xr:uid="{E34F5F32-F010-4837-BAC8-43118668D9DD}"/>
    <cellStyle name="Percent 7 3" xfId="657" xr:uid="{8662AD71-278A-486B-B110-F183AE28CBB2}"/>
    <cellStyle name="Percent 8" xfId="379" xr:uid="{9E4F4868-A9DF-4F4F-A4C1-6863C606EBFF}"/>
    <cellStyle name="Percent 8 2" xfId="810" xr:uid="{9B81CD3E-21D0-482C-8B5B-62F5D792CFF2}"/>
    <cellStyle name="Percent 8 3" xfId="658" xr:uid="{E0EC603A-3E5C-477E-A835-535ACC29DB6A}"/>
    <cellStyle name="Percent 9" xfId="380" xr:uid="{D88BE636-10D2-44D9-B799-F6377BAC9996}"/>
    <cellStyle name="Percent 9 2" xfId="811" xr:uid="{358054C7-10D9-4B8B-A5FF-7960A8ACAE31}"/>
    <cellStyle name="Percent 9 3" xfId="659" xr:uid="{D5FEECCC-DCAA-4CEC-A030-B26483240514}"/>
    <cellStyle name="Quantity" xfId="381" xr:uid="{81B82E92-FAFA-4DE1-A1C0-8682E26158C6}"/>
    <cellStyle name="Quantity 2" xfId="382" xr:uid="{43C8FC47-6D76-45F7-B59D-6ECD619EEDF3}"/>
    <cellStyle name="Quantity 3" xfId="383" xr:uid="{960113C2-4497-41DA-BD91-84BC7CA862B9}"/>
    <cellStyle name="Quantity 4" xfId="384" xr:uid="{C4B9032C-3C9F-418E-840F-C75A19B1BE17}"/>
    <cellStyle name="Quantity_กระดาษทำการงบการเงิน Q4-56" xfId="385" xr:uid="{22E193D8-8957-4538-B4EE-2D15D71C934F}"/>
    <cellStyle name="Red Font" xfId="812" xr:uid="{34CDBA23-E590-494C-9C6A-E20BED6C0391}"/>
    <cellStyle name="Standard_Anpassen der Amortisation" xfId="386" xr:uid="{21181AED-A3F1-450D-9BFC-EE6E59B4F62A}"/>
    <cellStyle name="Style 1" xfId="660" xr:uid="{D26EA5D3-82E7-45DE-9964-20579A264986}"/>
    <cellStyle name="Style 1 2" xfId="813" xr:uid="{1F34DDB2-F883-4EAA-9EBD-72142FBA5D6E}"/>
    <cellStyle name="Tag" xfId="814" xr:uid="{541E0D42-7198-47BC-A7C1-82A1625FE2C6}"/>
    <cellStyle name="Title 2" xfId="387" xr:uid="{BCE4FCB4-7DDD-4B6E-85E6-01CF2122E60A}"/>
    <cellStyle name="Title 2 2" xfId="661" xr:uid="{3E7E28F8-9D2D-41EF-BF92-F947912CFCE0}"/>
    <cellStyle name="Title 3" xfId="388" xr:uid="{465DF8E1-6AE9-4960-9523-770D506EC46A}"/>
    <cellStyle name="Title 3 2" xfId="662" xr:uid="{765214A3-56AD-445C-9CF0-DE2C0B232753}"/>
    <cellStyle name="Title 4" xfId="389" xr:uid="{92B33A3E-D008-45D4-AFAE-E009EECE3DDF}"/>
    <cellStyle name="Total 2" xfId="390" xr:uid="{00C23C41-6617-4A83-B87E-972E80E29B0E}"/>
    <cellStyle name="Total 2 2" xfId="743" xr:uid="{316057ED-E8ED-4CCA-9F41-201A790EF84B}"/>
    <cellStyle name="Total 2 3" xfId="725" xr:uid="{4E96B184-C643-475E-A66E-AA7AF13685D6}"/>
    <cellStyle name="Total 2 4" xfId="872" xr:uid="{6DBD3C06-303D-41B6-9A0D-A9257E3CCF35}"/>
    <cellStyle name="Total 2 5" xfId="867" xr:uid="{94507B88-3784-4E1D-A41D-EF64D03C8877}"/>
    <cellStyle name="Total 2 6" xfId="663" xr:uid="{B56AD1E1-A19D-43D8-9EC3-D9910735C866}"/>
    <cellStyle name="Total 2 7" xfId="956" xr:uid="{6C805770-BEF1-48B0-BAB3-3825793BB1B8}"/>
    <cellStyle name="Total 3" xfId="391" xr:uid="{8D4977E1-147B-4BCF-8C91-84E9265CA18C}"/>
    <cellStyle name="Total 3 2" xfId="744" xr:uid="{5CCF4446-3689-4CD9-A8E6-B16469A878C9}"/>
    <cellStyle name="Total 3 3" xfId="726" xr:uid="{CEF7A9E4-73CD-4F63-ACB2-D742E091804B}"/>
    <cellStyle name="Total 3 4" xfId="733" xr:uid="{389473F3-5186-4FA2-ABE4-5FFCC69BDBBF}"/>
    <cellStyle name="Total 3 5" xfId="734" xr:uid="{C3F4D09B-D650-4E10-B374-0B96D0630143}"/>
    <cellStyle name="Total 3 6" xfId="664" xr:uid="{B353C4A6-1664-43D0-81F8-0B50721AC433}"/>
    <cellStyle name="Total 3 7" xfId="957" xr:uid="{B07C0778-934F-4A92-A9F0-BEA6E030D4D0}"/>
    <cellStyle name="Währung [0]_Compiling Utility Macros" xfId="392" xr:uid="{1DEF5367-57B2-452B-BB35-3AC9173CFEB9}"/>
    <cellStyle name="Währung_Compiling Utility Macros" xfId="393" xr:uid="{E7D0F2ED-8B0E-4224-9371-0E96BD6DF704}"/>
    <cellStyle name="Warning Text 2" xfId="665" xr:uid="{D3F7F9A8-37E4-4CD2-AD74-E97181EDAB30}"/>
    <cellStyle name="Warning Text 3" xfId="666" xr:uid="{92E49749-4F1E-4B93-94D9-06C9779FE67E}"/>
    <cellStyle name="Wไhrung [0]_35ERI8T2gbIEMixb4v26icuOo" xfId="667" xr:uid="{06B98583-0B8E-49D5-94FA-D6BC1F0BBED9}"/>
    <cellStyle name="Wไhrung_35ERI8T2gbIEMixb4v26icuOo" xfId="668" xr:uid="{80789D27-CDA0-4C7A-9A84-B54C7F17ACC9}"/>
    <cellStyle name="การคำนวณ 2" xfId="394" xr:uid="{071873E1-1399-46B8-8870-E8A14FB39446}"/>
    <cellStyle name="การคำนวณ 2 2" xfId="958" xr:uid="{02C061FC-C6FA-4B17-97D0-3474FEE7C109}"/>
    <cellStyle name="ข้อความเตือน 2" xfId="395" xr:uid="{9B62666C-3C25-426A-84FE-130521C2D8BA}"/>
    <cellStyle name="ข้อความอธิบาย 2" xfId="396" xr:uid="{D7FBF8F4-FC14-42F0-BEF6-52F7BA1DDCD6}"/>
    <cellStyle name="เครื่องหมายจุลภาค [0]_Excel_MD97DL" xfId="36" xr:uid="{FB994B07-8187-4287-9745-2842A0D8C6EE}"/>
    <cellStyle name="เครื่องหมายจุลภาค 10" xfId="397" xr:uid="{9E110419-05ED-4D5D-AD19-15DE15941DE5}"/>
    <cellStyle name="เครื่องหมายจุลภาค 10 2" xfId="815" xr:uid="{44AD56AB-58DD-416F-8FBC-9E1BB0DD6464}"/>
    <cellStyle name="เครื่องหมายจุลภาค 11" xfId="398" xr:uid="{AEDA5340-2950-4766-815E-5207E6D782A0}"/>
    <cellStyle name="เครื่องหมายจุลภาค 11 2" xfId="816" xr:uid="{FF65529E-13D0-4483-B8CE-1C8E1B77FB12}"/>
    <cellStyle name="เครื่องหมายจุลภาค 12" xfId="399" xr:uid="{2851F811-C31D-445A-B137-F3364494060C}"/>
    <cellStyle name="เครื่องหมายจุลภาค 13 2" xfId="400" xr:uid="{D9884902-8065-40C1-8C07-9B3B262A97D7}"/>
    <cellStyle name="เครื่องหมายจุลภาค 13 2 2" xfId="959" xr:uid="{F9CACB2A-3AD8-4F3E-B8AB-B71398F75F5C}"/>
    <cellStyle name="เครื่องหมายจุลภาค 14 2" xfId="401" xr:uid="{B85E52B6-D6B7-499B-9154-5C6840B1FCDF}"/>
    <cellStyle name="เครื่องหมายจุลภาค 14 2 2" xfId="960" xr:uid="{5A80C270-3F16-4D7F-9633-D452A6729DF0}"/>
    <cellStyle name="เครื่องหมายจุลภาค 15" xfId="852" xr:uid="{E1522E6E-A741-43E9-AC5D-AB10753EE63B}"/>
    <cellStyle name="เครื่องหมายจุลภาค 17 2" xfId="402" xr:uid="{276806C4-BCE5-48F3-8BCE-EACC300E2A70}"/>
    <cellStyle name="เครื่องหมายจุลภาค 17 2 2" xfId="961" xr:uid="{0B4A680F-4C1D-44C5-87CD-6456E4C6822A}"/>
    <cellStyle name="เครื่องหมายจุลภาค 2" xfId="403" xr:uid="{FF2007D2-0630-417E-8F83-6BFEC76307EA}"/>
    <cellStyle name="เครื่องหมายจุลภาค 2 2" xfId="404" xr:uid="{1A354C75-C2C5-432C-B0CA-6BEFCBE4CBE2}"/>
    <cellStyle name="เครื่องหมายจุลภาค 2 2 2" xfId="405" xr:uid="{5FDAA686-03BF-47AB-942F-DFD1BC9D0D8F}"/>
    <cellStyle name="เครื่องหมายจุลภาค 2 2 2 2" xfId="705" xr:uid="{2F3BA02A-4A57-4EE3-BB74-3B13D9EAC8D1}"/>
    <cellStyle name="เครื่องหมายจุลภาค 2 2 2 3" xfId="964" xr:uid="{CCA127D1-E9DF-46E4-BA79-D9D44408F381}"/>
    <cellStyle name="เครื่องหมายจุลภาค 2 2 3" xfId="817" xr:uid="{E135764F-4A5A-4AAC-B07C-58766BBE1717}"/>
    <cellStyle name="เครื่องหมายจุลภาค 2 2 3 2" xfId="669" xr:uid="{9F63B1BD-198B-43B8-8344-6A5290BCDD3D}"/>
    <cellStyle name="เครื่องหมายจุลภาค 2 2 4" xfId="963" xr:uid="{2AA40E79-99A6-4FEF-91FF-6525060F8B45}"/>
    <cellStyle name="เครื่องหมายจุลภาค 2 2 5" xfId="1005" xr:uid="{0ECC3FFF-D2F1-4FB7-9374-60A120903206}"/>
    <cellStyle name="เครื่องหมายจุลภาค 2 3" xfId="406" xr:uid="{E2647BCC-F1E7-4782-A4EE-4886E14333B0}"/>
    <cellStyle name="เครื่องหมายจุลภาค 2 3 2" xfId="965" xr:uid="{742FAA96-C935-429E-9C69-F04D908CEE82}"/>
    <cellStyle name="เครื่องหมายจุลภาค 2 4" xfId="407" xr:uid="{B3FC545F-2EE2-4060-B7C7-28F81D24BC6B}"/>
    <cellStyle name="เครื่องหมายจุลภาค 2 4 2" xfId="966" xr:uid="{067016E7-69EB-44DE-B512-FDC8AE56E12A}"/>
    <cellStyle name="เครื่องหมายจุลภาค 2 5" xfId="408" xr:uid="{601947D9-D45C-49E3-9E95-3873355047C6}"/>
    <cellStyle name="เครื่องหมายจุลภาค 2 5 2" xfId="967" xr:uid="{197F43FE-C6CC-4DA2-9052-7D96B6BF9CD8}"/>
    <cellStyle name="เครื่องหมายจุลภาค 2 6" xfId="526" xr:uid="{63DA5757-77F3-46E9-877E-0442BE98022C}"/>
    <cellStyle name="เครื่องหมายจุลภาค 2 7" xfId="962" xr:uid="{29A2D67E-3D35-4CD1-BCAC-ABC04830DEA7}"/>
    <cellStyle name="เครื่องหมายจุลภาค 20 2" xfId="409" xr:uid="{E06D14B8-22F3-4A3A-941B-C0544C19AE37}"/>
    <cellStyle name="เครื่องหมายจุลภาค 20 2 2" xfId="968" xr:uid="{35E06D14-5313-4080-BEB0-D15A9DEA98EC}"/>
    <cellStyle name="เครื่องหมายจุลภาค 21 2" xfId="410" xr:uid="{1874DF2C-207D-4714-93AC-CAED04F9D6BC}"/>
    <cellStyle name="เครื่องหมายจุลภาค 21 2 2" xfId="969" xr:uid="{F3B0F8EE-2E3A-43A6-80C0-A907E83EC97F}"/>
    <cellStyle name="เครื่องหมายจุลภาค 22 2" xfId="411" xr:uid="{5696F935-228C-4C43-BC14-F6E75B61E3BE}"/>
    <cellStyle name="เครื่องหมายจุลภาค 22 2 2" xfId="970" xr:uid="{F4135E1C-1188-43AF-9FE7-E166DD1DF09E}"/>
    <cellStyle name="เครื่องหมายจุลภาค 24 2" xfId="412" xr:uid="{CB3D6BF3-857E-4C1A-BAFB-2B12C6D31612}"/>
    <cellStyle name="เครื่องหมายจุลภาค 24 2 2" xfId="971" xr:uid="{A501B10F-408E-4CDD-9204-8276611B1934}"/>
    <cellStyle name="เครื่องหมายจุลภาค 25 2" xfId="413" xr:uid="{804F64E0-5991-4FA7-8C80-6824CAA567DF}"/>
    <cellStyle name="เครื่องหมายจุลภาค 25 2 2" xfId="972" xr:uid="{1DFA11D5-2912-440D-A1B6-F4D695341125}"/>
    <cellStyle name="เครื่องหมายจุลภาค 3" xfId="414" xr:uid="{2D78A0EA-F793-45F1-997B-C7CADA122AD4}"/>
    <cellStyle name="เครื่องหมายจุลภาค 3 2" xfId="415" xr:uid="{15BF2FCD-CB7E-4EC2-8483-0EF4D3AAD679}"/>
    <cellStyle name="เครื่องหมายจุลภาค 3 2 2" xfId="818" xr:uid="{8CA13A07-4512-48C0-B39A-E498A916FA89}"/>
    <cellStyle name="เครื่องหมายจุลภาค 3 3" xfId="416" xr:uid="{56D7E3E7-06AF-447F-B9D1-562557DB46C2}"/>
    <cellStyle name="เครื่องหมายจุลภาค 3 3 2" xfId="973" xr:uid="{5166D33D-FEE5-4E0A-8CB4-C25990DD7E84}"/>
    <cellStyle name="เครื่องหมายจุลภาค 3 4" xfId="417" xr:uid="{B5B17EC4-72F8-4532-B127-C641D14018EE}"/>
    <cellStyle name="เครื่องหมายจุลภาค 3 4 2" xfId="974" xr:uid="{8D8EF86B-FDEE-4596-B0D4-7E950589E278}"/>
    <cellStyle name="เครื่องหมายจุลภาค 3 5" xfId="418" xr:uid="{2633B87A-0241-4EF1-B8B1-B39B478A6390}"/>
    <cellStyle name="เครื่องหมายจุลภาค 3 6" xfId="419" xr:uid="{760909CF-5C30-4795-950F-517B81D58F8E}"/>
    <cellStyle name="เครื่องหมายจุลภาค 3 6 2" xfId="975" xr:uid="{BE6E05E3-89CB-4417-A14E-65A43DCFA99B}"/>
    <cellStyle name="เครื่องหมายจุลภาค 3 7" xfId="696" xr:uid="{B6511D21-E986-4075-8585-45BB48FF1E19}"/>
    <cellStyle name="เครื่องหมายจุลภาค 3 8" xfId="1006" xr:uid="{FAD1135F-4CB0-44BD-AB7C-D759B63C8E6D}"/>
    <cellStyle name="เครื่องหมายจุลภาค 4" xfId="420" xr:uid="{E9520C51-AA6E-4C7A-92A4-37CB1D6D3C90}"/>
    <cellStyle name="เครื่องหมายจุลภาค 4 2" xfId="421" xr:uid="{001A24BF-21B4-497E-AB35-F0A1685A454D}"/>
    <cellStyle name="เครื่องหมายจุลภาค 4 2 2" xfId="671" xr:uid="{535E1953-6C34-4B57-A03C-7E8826588D1F}"/>
    <cellStyle name="เครื่องหมายจุลภาค 4 2 3" xfId="976" xr:uid="{3953A68C-C240-4D56-8710-78C005DB1E25}"/>
    <cellStyle name="เครื่องหมายจุลภาค 4 3" xfId="422" xr:uid="{B39BFD79-A42A-439E-B684-E351D7D13B68}"/>
    <cellStyle name="เครื่องหมายจุลภาค 4 3 2" xfId="672" xr:uid="{E9953781-1804-47EA-A335-5741BC8F2467}"/>
    <cellStyle name="เครื่องหมายจุลภาค 4 3 3" xfId="977" xr:uid="{9EBC7700-4ACA-4D00-AC56-0787FEEDFBF3}"/>
    <cellStyle name="เครื่องหมายจุลภาค 4 4" xfId="819" xr:uid="{77922AE2-EED0-4FDB-B64C-D2E21C9BABCB}"/>
    <cellStyle name="เครื่องหมายจุลภาค 4 5" xfId="670" xr:uid="{A2F9DB2B-6908-47C7-8614-D530B4D0AFE6}"/>
    <cellStyle name="เครื่องหมายจุลภาค 4 6" xfId="1007" xr:uid="{153BCA82-B6C2-4823-B044-67804FA620F9}"/>
    <cellStyle name="เครื่องหมายจุลภาค 5" xfId="423" xr:uid="{AFB5EAF8-5C35-4953-9C9F-64C60354586A}"/>
    <cellStyle name="เครื่องหมายจุลภาค 5 2" xfId="424" xr:uid="{5409240B-83A9-4FEB-A92D-6A9C4919EDCE}"/>
    <cellStyle name="เครื่องหมายจุลภาค 5 2 2" xfId="747" xr:uid="{BA0966A5-6E06-474E-88AA-CBD87A0C3B84}"/>
    <cellStyle name="เครื่องหมายจุลภาค 5 2 3" xfId="697" xr:uid="{DDC8D2FF-5460-4847-9652-5E6290CCCAAD}"/>
    <cellStyle name="เครื่องหมายจุลภาค 5 3" xfId="425" xr:uid="{32257415-712D-4850-A07F-74CB5921A552}"/>
    <cellStyle name="เครื่องหมายจุลภาค 5 3 2" xfId="820" xr:uid="{AFC06D41-E0F6-4398-95FB-6FFB51998CF5}"/>
    <cellStyle name="เครื่องหมายจุลภาค 5 4" xfId="520" xr:uid="{C60E9786-A0EC-4B36-B8B8-C1E83269DEC2}"/>
    <cellStyle name="เครื่องหมายจุลภาค 6" xfId="426" xr:uid="{DBD226D3-CD18-47AE-916B-40E331073E1A}"/>
    <cellStyle name="เครื่องหมายจุลภาค 6 2" xfId="427" xr:uid="{D7F8DD61-680B-4444-9F0A-8B03B3202BA8}"/>
    <cellStyle name="เครื่องหมายจุลภาค 6 2 2" xfId="821" xr:uid="{93846E53-1B7C-4B16-8527-60AFF372DB9B}"/>
    <cellStyle name="เครื่องหมายจุลภาค 6 2 3" xfId="979" xr:uid="{D83F3E5B-EFE7-4ED7-B368-6E7AEC242252}"/>
    <cellStyle name="เครื่องหมายจุลภาค 6 3" xfId="523" xr:uid="{1E705CFF-6098-4AD7-B743-9D3643116847}"/>
    <cellStyle name="เครื่องหมายจุลภาค 6 4" xfId="978" xr:uid="{6E5E8AC9-7A2A-45F4-B6E1-9EF429C1BF8C}"/>
    <cellStyle name="เครื่องหมายจุลภาค 7" xfId="428" xr:uid="{9139E591-C9B3-484E-8CA8-4A055ED68F24}"/>
    <cellStyle name="เครื่องหมายจุลภาค 7 2" xfId="429" xr:uid="{A29B97B3-6863-4CEB-881E-A0FE9A47D0C9}"/>
    <cellStyle name="เครื่องหมายจุลภาค 7 2 2" xfId="822" xr:uid="{222E6FD0-626E-4E05-AEE7-ABE7B7A5CF21}"/>
    <cellStyle name="เครื่องหมายจุลภาค 7 2 3" xfId="981" xr:uid="{AE216CAD-DA48-4D2F-8CD7-B6319326E47B}"/>
    <cellStyle name="เครื่องหมายจุลภาค 7 3" xfId="673" xr:uid="{E4E09435-0157-4C78-9995-0D984D7256A2}"/>
    <cellStyle name="เครื่องหมายจุลภาค 7 4" xfId="980" xr:uid="{5B1CCAD8-97E1-4DB1-9D22-9FEC3515D720}"/>
    <cellStyle name="เครื่องหมายจุลภาค 8" xfId="430" xr:uid="{909A6F4A-384C-4648-B6CE-38640DA983F4}"/>
    <cellStyle name="เครื่องหมายจุลภาค 8 2" xfId="431" xr:uid="{903C613A-9BEF-42FF-9032-5A7453980AEF}"/>
    <cellStyle name="เครื่องหมายจุลภาค 8 2 2" xfId="823" xr:uid="{660BAE35-B398-45AE-B606-0216FC57EE6C}"/>
    <cellStyle name="เครื่องหมายจุลภาค 8 2 3" xfId="983" xr:uid="{D259A40D-6215-4A24-B9A8-A7F2D06A6927}"/>
    <cellStyle name="เครื่องหมายจุลภาค 8 3" xfId="674" xr:uid="{00D1F76B-D4E1-4260-ADB9-31ADE471232F}"/>
    <cellStyle name="เครื่องหมายจุลภาค 8 4" xfId="982" xr:uid="{C3EE0FC2-238B-428F-ABB1-ADA3C1699C9A}"/>
    <cellStyle name="เครื่องหมายจุลภาค 9" xfId="432" xr:uid="{0BDDF4B5-885E-4837-9ED6-D206A714A11B}"/>
    <cellStyle name="เครื่องหมายจุลภาค 9 2" xfId="824" xr:uid="{ACCB2B5F-1AEA-4FDF-97C3-F1AEE0D02060}"/>
    <cellStyle name="เครื่องหมายจุลภาค 9 3" xfId="984" xr:uid="{FD4C7691-C3E8-4BB8-BAD0-9B330B608064}"/>
    <cellStyle name="เครื่องหมายจุลภาค_Excel_MD97DL" xfId="37" xr:uid="{8EEC029C-E3A9-4CFC-AB34-1E8E62949BF9}"/>
    <cellStyle name="เครื่องหมายสกุลเงิน [0]_DATA_pricelist_300952_chaiwat" xfId="825" xr:uid="{DB078A7C-DD64-4D2F-BA7A-88DC187F094E}"/>
    <cellStyle name="เครื่องหมายสกุลเงิน_DATA_pricelist_300952_chaiwat" xfId="826" xr:uid="{233D3527-749C-4C64-B97F-6447B5B7D7E8}"/>
    <cellStyle name="จุลภาค" xfId="1" builtinId="3"/>
    <cellStyle name="จุลภาค 2" xfId="675" xr:uid="{543A3FBA-9168-43DE-B37A-9765FAF3395D}"/>
    <cellStyle name="จุลภาค 3" xfId="708" xr:uid="{DD6027E9-EFA7-4AD4-9B4C-D0025E7DF325}"/>
    <cellStyle name="จุลภาค 4" xfId="858" xr:uid="{51DF4B24-2632-43E9-BDFD-7BD17E55586E}"/>
    <cellStyle name="จุลภาค 5" xfId="515" xr:uid="{DB39A22E-A6BF-48F5-B9A7-0600073790FA}"/>
    <cellStyle name="จุลภาค 6" xfId="985" xr:uid="{18176BA3-D15A-4B95-B5DF-FA8D3A90E2D3}"/>
    <cellStyle name="ชื่อเรื่อง 2" xfId="433" xr:uid="{BF1AD020-F5B6-43CE-9BF8-65821323BFE2}"/>
    <cellStyle name="เชื่อมโยงหลายมิติ__ตัวอย่าง-Pricelist_n (version 1)" xfId="827" xr:uid="{F187D2E2-82B1-40F8-8EBE-341AC2B7C796}"/>
    <cellStyle name="เซลล์ตรวจสอบ 2" xfId="434" xr:uid="{CC5CD1AC-79F2-4B34-8042-149178D751D7}"/>
    <cellStyle name="เซลล์ที่มีการเชื่อมโยง 2" xfId="435" xr:uid="{5454F7C7-1415-421E-9CAD-C72E3B38E85C}"/>
    <cellStyle name="ดี 2" xfId="436" xr:uid="{E4285CBD-F7E9-4663-9ED7-F5D5392F5F87}"/>
    <cellStyle name="ตามการเชื่อมโยงหลายมิติ__ตัวอย่าง-Pricelist_n (version 1)" xfId="828" xr:uid="{460DB9BA-14F8-47A8-826D-AE1CB2D67E8E}"/>
    <cellStyle name="น้บะภฒ_95" xfId="676" xr:uid="{AAC6562D-7995-447E-AD7C-398714499868}"/>
    <cellStyle name="ปกติ" xfId="0" builtinId="0"/>
    <cellStyle name="ปกติ 10" xfId="857" xr:uid="{AD7D7D59-8D2B-4542-8DF1-D5386905B8CB}"/>
    <cellStyle name="ปกติ 11" xfId="677" xr:uid="{8BA6B23F-F9E6-473C-AD6D-A0D7F8AA6624}"/>
    <cellStyle name="ปกติ 11 2" xfId="678" xr:uid="{EBCB9FC2-5527-4730-89B0-EB4FC850D98C}"/>
    <cellStyle name="ปกติ 12" xfId="514" xr:uid="{C4779766-4845-4D92-B27D-C4E1AC5B41F0}"/>
    <cellStyle name="ปกติ 16 56" xfId="853" xr:uid="{996D3D0E-89D3-4659-9444-8CCA39D5E690}"/>
    <cellStyle name="ปกติ 2" xfId="9" xr:uid="{00000000-0005-0000-0000-00000B000000}"/>
    <cellStyle name="ปกติ 2 2" xfId="438" xr:uid="{079E9EC4-BFB7-44B5-96E7-C6C63D730223}"/>
    <cellStyle name="ปกติ 2 2 2" xfId="439" xr:uid="{C1B68459-F096-4919-B9CE-681F951C619A}"/>
    <cellStyle name="ปกติ 2 2 2 2" xfId="1010" xr:uid="{18C1075A-EB7C-407B-BA8F-A6B33B8EEEBD}"/>
    <cellStyle name="ปกติ 2 2 3" xfId="440" xr:uid="{AC4816EB-1F04-44BE-842A-5BC89FFA1E47}"/>
    <cellStyle name="ปกติ 2 2 4" xfId="441" xr:uid="{8BC41595-0258-4EB3-938E-99F8C96CC44F}"/>
    <cellStyle name="ปกติ 2 2 5" xfId="442" xr:uid="{1FF16263-2152-4C8A-8D78-A1EA6ECEC5B1}"/>
    <cellStyle name="ปกติ 2 2 5 2" xfId="986" xr:uid="{6716807A-41ED-4B70-8EC3-412D14303B21}"/>
    <cellStyle name="ปกติ 2 2 6" xfId="830" xr:uid="{2E2D790E-0558-40E3-AE28-7746D9840985}"/>
    <cellStyle name="ปกติ 2 2 7" xfId="1009" xr:uid="{138EC09E-6473-4497-95C6-271ABD6121E0}"/>
    <cellStyle name="ปกติ 2 3" xfId="443" xr:uid="{CB3DE4AF-BA46-4416-AC8D-B5CE5BA3C94F}"/>
    <cellStyle name="ปกติ 2 3 2" xfId="444" xr:uid="{0F5CC755-400D-4084-953B-1BC30022B5E4}"/>
    <cellStyle name="ปกติ 2 3 3" xfId="829" xr:uid="{B9C52B34-E462-4077-831E-F9E5C12E467D}"/>
    <cellStyle name="ปกติ 2 4" xfId="445" xr:uid="{1A3FE3BA-A212-4ABB-B106-0F790C964080}"/>
    <cellStyle name="ปกติ 2 5" xfId="437" xr:uid="{F17CE05A-A37E-47B8-B47D-773CD6772D9A}"/>
    <cellStyle name="ปกติ 2 6" xfId="13" xr:uid="{FEE50E52-08CA-3A4C-8B5A-6EFF59CACD67}"/>
    <cellStyle name="ปกติ 3" xfId="446" xr:uid="{0EFFEC5B-05E8-4555-A676-E35B0C29AE56}"/>
    <cellStyle name="ปกติ 3 10" xfId="680" xr:uid="{5D86E8A7-4B7A-4EC2-85B5-443E1A839D2B}"/>
    <cellStyle name="ปกติ 3 2" xfId="447" xr:uid="{923F0819-40AC-4E7D-AD28-6D64BEC72142}"/>
    <cellStyle name="ปกติ 3 2 2" xfId="448" xr:uid="{8EC23028-B78E-4DF3-90F2-A0FD99293959}"/>
    <cellStyle name="ปกติ 3 3" xfId="449" xr:uid="{B1716D89-AB78-473A-BC8D-A1309C8CE12E}"/>
    <cellStyle name="ปกติ 3 3 2" xfId="710" xr:uid="{ED4401D2-7B7D-4100-9DF3-E8EF93E23572}"/>
    <cellStyle name="ปกติ 3 4" xfId="679" xr:uid="{06037AE9-D1EA-4C0D-8269-7134403CD81C}"/>
    <cellStyle name="ปกติ 3 5" xfId="1011" xr:uid="{4706BD5D-CA93-4DDC-8462-89CCA8DCFE36}"/>
    <cellStyle name="ปกติ 4" xfId="450" xr:uid="{CF657FA2-D162-403E-B17C-81EA209666A1}"/>
    <cellStyle name="ปกติ 4 2" xfId="451" xr:uid="{1AD17371-DD78-4BE1-B119-0569CAF259AF}"/>
    <cellStyle name="ปกติ 4 2 2" xfId="854" xr:uid="{86D67484-DC89-4018-A131-4C0ADDC18F47}"/>
    <cellStyle name="ปกติ 4 2 3" xfId="681" xr:uid="{9F071DBF-B57A-4259-B8CC-B0BA44892344}"/>
    <cellStyle name="ปกติ 4 3" xfId="682" xr:uid="{3AAC2193-92BE-40D4-80E0-76EF5B1E1E86}"/>
    <cellStyle name="ปกติ 4 4" xfId="831" xr:uid="{222A5989-71D6-41DA-9DF2-5522F71D750F}"/>
    <cellStyle name="ปกติ 4 5" xfId="746" xr:uid="{0B674EE4-C160-45AA-8605-2C7C3E8BE9BA}"/>
    <cellStyle name="ปกติ 4 6" xfId="695" xr:uid="{AF93992E-181B-403A-A14F-533615808BDA}"/>
    <cellStyle name="ปกติ 5" xfId="452" xr:uid="{168492D7-7E77-41E6-8CDD-E3164542706E}"/>
    <cellStyle name="ปกติ 5 2" xfId="453" xr:uid="{D592B4FC-0ECF-4A91-A6AA-D8F9C94335B2}"/>
    <cellStyle name="ปกติ 5 2 2" xfId="521" xr:uid="{3938FF86-CBAE-426F-B1EC-C50420271F2A}"/>
    <cellStyle name="ปกติ 5 3" xfId="454" xr:uid="{2BD692F4-E385-4046-A528-D5ED32FD75C2}"/>
    <cellStyle name="ปกติ 5 4" xfId="455" xr:uid="{1C2AEB1C-A6F0-4D70-AA83-B1BA60EFBCFD}"/>
    <cellStyle name="ปกติ 5 5" xfId="456" xr:uid="{A506FB61-4750-4791-A599-15143AF79233}"/>
    <cellStyle name="ปกติ 5 6" xfId="519" xr:uid="{1A69FF69-2472-4AC7-8FBB-76900C4F89B9}"/>
    <cellStyle name="ปกติ 6" xfId="457" xr:uid="{4E20F23E-4DA9-45D3-902F-B97D72E53F0F}"/>
    <cellStyle name="ปกติ 6 2" xfId="458" xr:uid="{71D507EF-FA57-4A88-B093-8BEC68CF5372}"/>
    <cellStyle name="ปกติ 6 2 2" xfId="832" xr:uid="{AFE29A5D-94CC-43B6-8957-45F7BFC7B1E1}"/>
    <cellStyle name="ปกติ 6 3" xfId="683" xr:uid="{0C96AC98-B576-45E3-95F2-90300D4E267B}"/>
    <cellStyle name="ปกติ 7" xfId="459" xr:uid="{FE4B08C4-EA32-4152-AFF6-85685C001E82}"/>
    <cellStyle name="ปกติ 7 2" xfId="460" xr:uid="{7834449E-F3E8-47B2-85E0-10E814BF6166}"/>
    <cellStyle name="ปกติ 7 3" xfId="706" xr:uid="{386A6101-E9F4-407E-8225-3FC62A7FCC9B}"/>
    <cellStyle name="ปกติ 8" xfId="461" xr:uid="{C0C6953E-823D-44BB-9768-6327F6DEF66A}"/>
    <cellStyle name="ปกติ 8 2" xfId="462" xr:uid="{661C4CFF-74A0-4E23-9500-ABECF23E94E2}"/>
    <cellStyle name="ปกติ 8 3" xfId="463" xr:uid="{4DC363B8-06FA-4C60-8131-9A0A55B12566}"/>
    <cellStyle name="ปกติ 8 4" xfId="707" xr:uid="{A36FF5D2-FFB9-4C2F-B922-E2B84DEBD7BC}"/>
    <cellStyle name="ปกติ 9" xfId="464" xr:uid="{CF599247-B089-43F3-B6C8-53DF155BEC82}"/>
    <cellStyle name="ปกติ_Sheet1" xfId="1015" xr:uid="{270D113B-9C03-473F-B2CA-0725BA8387E1}"/>
    <cellStyle name="ป้อนค่า 2" xfId="465" xr:uid="{4557B924-B8F7-4994-8D8B-A5DC1730D553}"/>
    <cellStyle name="ป้อนค่า 2 2" xfId="987" xr:uid="{68D7591D-C04F-4635-8D2E-1FEED90DFBCC}"/>
    <cellStyle name="ปานกลาง 2" xfId="466" xr:uid="{ACDA081C-86E8-482F-8771-832F38D81CF6}"/>
    <cellStyle name="เปอร์เซ็นต์ 2" xfId="467" xr:uid="{141C6F83-48C6-4402-AB88-A68A31543181}"/>
    <cellStyle name="เปอร์เซ็นต์ 2 2" xfId="468" xr:uid="{F59843E6-6417-4193-AEEF-77D27802567A}"/>
    <cellStyle name="เปอร์เซ็นต์ 2 2 2" xfId="833" xr:uid="{0CDCF1F1-C763-43AC-841D-B45B65D8BC6C}"/>
    <cellStyle name="เปอร์เซ็นต์ 2 3" xfId="684" xr:uid="{C9C27AA1-3299-4F21-B6B8-A4A0EF70240C}"/>
    <cellStyle name="เปอร์เซ็นต์ 2 4" xfId="1013" xr:uid="{B8984120-1F47-44AA-B43E-564148E1004A}"/>
    <cellStyle name="เปอร์เซ็นต์ 3" xfId="698" xr:uid="{A110C342-6CE6-4F4C-8891-B7ABD074BAB6}"/>
    <cellStyle name="เปอร์เซ็นต์ 4" xfId="855" xr:uid="{8773438E-A35E-45DA-8A31-F11AAFDEB6BF}"/>
    <cellStyle name="เปอร์เซ็นต์ 5" xfId="861" xr:uid="{0202207B-E4E0-43C6-9FD7-5D0A4E3C36F0}"/>
    <cellStyle name="เปอร์เซ็นต์ 6" xfId="988" xr:uid="{D5964FDB-833D-4937-A90D-EFB00AD86E2F}"/>
    <cellStyle name="ผลรวม 2" xfId="469" xr:uid="{BD60442C-A32C-4138-AEA5-3209A191F39A}"/>
    <cellStyle name="ผลรวม 2 2" xfId="989" xr:uid="{E2ABAAC5-93DD-4157-A943-168F99180094}"/>
    <cellStyle name="แย่ 2" xfId="470" xr:uid="{53AE3173-7394-433A-86AE-BBDC7E4F05B5}"/>
    <cellStyle name="ฤธถ [0]_95" xfId="685" xr:uid="{606F8E6A-D973-4BCA-8E3A-F516DDE921F3}"/>
    <cellStyle name="ฤธถ_95" xfId="686" xr:uid="{B2631D45-6FED-4BE9-A565-EE19F6C41861}"/>
    <cellStyle name="ล๋ศญ [0]_95" xfId="687" xr:uid="{2B3A79C5-330F-4FB4-86A4-AFB669EDDC64}"/>
    <cellStyle name="ล๋ศญ_95" xfId="688" xr:uid="{05D4BBCE-78E0-47F0-B119-343C840A52D7}"/>
    <cellStyle name="ลักษณะ 1" xfId="471" xr:uid="{14C8EBB7-B471-436B-B128-124CA51B2A53}"/>
    <cellStyle name="ลักษณะ 1 2" xfId="834" xr:uid="{A86057A9-27DC-4405-B444-D38E30F7FD82}"/>
    <cellStyle name="ลักษณะ 1 3" xfId="689" xr:uid="{C675CC9C-3992-4243-88E5-D44F6DE0F2EE}"/>
    <cellStyle name="วฅมุ_4ฟ๙ฝวภ๛" xfId="690" xr:uid="{03DBAEDA-8BBC-4A59-B1EF-0DEAC74B56F7}"/>
    <cellStyle name="ส่วนที่ถูกเน้น1 2" xfId="472" xr:uid="{363F85DB-806A-4B2F-8596-FE649FE31AAE}"/>
    <cellStyle name="ส่วนที่ถูกเน้น2 2" xfId="473" xr:uid="{E601F7E4-E012-4DD1-84BD-D9B037477E0E}"/>
    <cellStyle name="ส่วนที่ถูกเน้น3 2" xfId="474" xr:uid="{892A1DAD-560C-482E-87FD-92296271C566}"/>
    <cellStyle name="ส่วนที่ถูกเน้น4 2" xfId="475" xr:uid="{D212D612-E97A-4F3C-A609-EA8C925EC3F4}"/>
    <cellStyle name="ส่วนที่ถูกเน้น5 2" xfId="476" xr:uid="{CF1421EE-C178-4279-B8A2-82AB531587ED}"/>
    <cellStyle name="ส่วนที่ถูกเน้น6 2" xfId="477" xr:uid="{1E3CDC8C-6BC3-4B83-9696-EF9E702A46D2}"/>
    <cellStyle name="แสดงผล 2" xfId="478" xr:uid="{C85C22C1-1C05-47DE-86A3-4F34FD54CD36}"/>
    <cellStyle name="แสดงผล 2 2" xfId="990" xr:uid="{863735A8-AC86-4C10-BEAF-AF171DA9F629}"/>
    <cellStyle name="หมายเหตุ 2" xfId="479" xr:uid="{ECDF0C76-621C-47F0-A112-BEC6DE715B7A}"/>
    <cellStyle name="หมายเหตุ 2 2" xfId="480" xr:uid="{8813C4B4-CF61-429B-A794-167696F9AEEA}"/>
    <cellStyle name="หมายเหตุ 2 2 2" xfId="481" xr:uid="{B46CB21E-7B7B-4E1D-95EE-7933A1011C8B}"/>
    <cellStyle name="หมายเหตุ 2 3" xfId="482" xr:uid="{D518827C-4E95-4A28-BB99-2631FF7CB74D}"/>
    <cellStyle name="หมายเหตุ 2 3 2" xfId="483" xr:uid="{C014DC5C-A144-420B-B8B9-793AE78FC8BC}"/>
    <cellStyle name="หมายเหตุ 2 4" xfId="484" xr:uid="{5935E218-E233-465C-A543-5B76117E2085}"/>
    <cellStyle name="หมายเหตุ 2 4 2" xfId="485" xr:uid="{02E5C139-FAD9-4EB5-B43F-A7C3A267F143}"/>
    <cellStyle name="หมายเหตุ 2 5" xfId="486" xr:uid="{B886F56B-F977-4FA0-8893-0F35EAE3533A}"/>
    <cellStyle name="หมายเหตุ 2 6" xfId="487" xr:uid="{91EB3FA7-57C6-41C1-B828-F92ABBF2B923}"/>
    <cellStyle name="หมายเหตุ 2 7" xfId="488" xr:uid="{F3B772A0-E65C-4FF7-AB13-40C2C5EBEAF5}"/>
    <cellStyle name="หมายเหตุ 3" xfId="489" xr:uid="{BD90950D-2C7A-4107-8C76-0D5BB50605CA}"/>
    <cellStyle name="หมายเหตุ 3 2" xfId="490" xr:uid="{B67928F0-34EC-4A13-9A0A-82BF4AD22AEF}"/>
    <cellStyle name="หมายเหตุ 3 2 2" xfId="491" xr:uid="{28C37748-5D41-41FD-8007-E75EE870F55C}"/>
    <cellStyle name="หมายเหตุ 3 3" xfId="492" xr:uid="{09760392-8F8D-448A-BCD1-2ACE57570D31}"/>
    <cellStyle name="หมายเหตุ 3 3 2" xfId="493" xr:uid="{4F5BB366-6ECE-41B9-AE9B-8B60A5E4EB1A}"/>
    <cellStyle name="หมายเหตุ 3 4" xfId="494" xr:uid="{EA350181-8100-4E98-841B-8FD9C60268F8}"/>
    <cellStyle name="หมายเหตุ 3 4 2" xfId="495" xr:uid="{5C1058F9-8E92-488C-BB36-348078EDAFAD}"/>
    <cellStyle name="หมายเหตุ 3 5" xfId="496" xr:uid="{118A5354-D0AC-4CCB-AE2E-9CEA33538232}"/>
    <cellStyle name="หมายเหตุ 4" xfId="497" xr:uid="{24CA72D7-EC6C-4406-B814-D2D2D258F749}"/>
    <cellStyle name="หมายเหตุ 4 2" xfId="498" xr:uid="{2659A2CD-2FAD-4612-A39E-BC818A6BB581}"/>
    <cellStyle name="หมายเหตุ 5" xfId="499" xr:uid="{43170BF6-0A50-4C15-89EA-F1B42B59C33F}"/>
    <cellStyle name="หมายเหตุ 5 2" xfId="500" xr:uid="{9C38B7C2-6DDB-4371-B553-2EB2D23E1740}"/>
    <cellStyle name="หมายเหตุ 6" xfId="501" xr:uid="{3B355CF3-C601-4411-BEB9-B80BB6ED062D}"/>
    <cellStyle name="หมายเหตุ 7" xfId="502" xr:uid="{0DF96D29-8A4A-42D0-9D86-8BA8173115C9}"/>
    <cellStyle name="หมายเหตุ 8" xfId="503" xr:uid="{21BC7BEA-BC5F-49BC-BF02-932C79B290A2}"/>
    <cellStyle name="หัวเรื่อง 1 2" xfId="504" xr:uid="{09AE6D79-0999-41BA-88DD-60763407C6EA}"/>
    <cellStyle name="หัวเรื่อง 2 2" xfId="505" xr:uid="{F8B231BA-F337-4104-9F27-A4DAF7F62F0E}"/>
    <cellStyle name="หัวเรื่อง 3 2" xfId="506" xr:uid="{6A7CAEC1-93AA-49EB-9834-5D897EECCBDB}"/>
    <cellStyle name="หัวเรื่อง 4 2" xfId="507" xr:uid="{B7B759D3-89E3-4EC9-B930-40FCE5B31E26}"/>
    <cellStyle name="標準_FIXED ASSET" xfId="691" xr:uid="{92D5A0C5-DB1A-4106-AE68-AE0E9914AAA0}"/>
  </cellStyles>
  <dxfs count="0"/>
  <tableStyles count="0" defaultTableStyle="TableStyleMedium9" defaultPivotStyle="PivotStyleLight16"/>
  <colors>
    <mruColors>
      <color rgb="FFFF6699"/>
      <color rgb="FF66FFFF"/>
      <color rgb="FF9999FF"/>
      <color rgb="FFFFCCFF"/>
      <color rgb="FF0066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2"/>
  <sheetViews>
    <sheetView view="pageBreakPreview" topLeftCell="A81" zoomScale="82" zoomScaleNormal="70" zoomScaleSheetLayoutView="82" workbookViewId="0">
      <selection activeCell="M102" sqref="M102"/>
    </sheetView>
  </sheetViews>
  <sheetFormatPr defaultColWidth="9.140625" defaultRowHeight="23.25"/>
  <cols>
    <col min="1" max="3" width="3.5703125" style="2" customWidth="1"/>
    <col min="4" max="4" width="6.85546875" style="2" customWidth="1"/>
    <col min="5" max="5" width="44.42578125" style="2" customWidth="1"/>
    <col min="6" max="6" width="6.5703125" style="68" customWidth="1"/>
    <col min="7" max="7" width="17.7109375" style="2" customWidth="1"/>
    <col min="8" max="8" width="1.140625" style="2" customWidth="1"/>
    <col min="9" max="9" width="17.7109375" style="2" customWidth="1"/>
    <col min="10" max="10" width="1.140625" style="2" customWidth="1"/>
    <col min="11" max="11" width="17.7109375" style="2" customWidth="1"/>
    <col min="12" max="12" width="1.140625" style="2" customWidth="1"/>
    <col min="13" max="13" width="17.7109375" style="2" customWidth="1"/>
    <col min="14" max="14" width="1.140625" style="2" customWidth="1"/>
    <col min="15" max="15" width="11" style="2" bestFit="1" customWidth="1"/>
    <col min="16" max="16384" width="9.140625" style="2"/>
  </cols>
  <sheetData>
    <row r="1" spans="1:14" ht="27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0"/>
    </row>
    <row r="2" spans="1:14" ht="27" customHeight="1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0"/>
    </row>
    <row r="3" spans="1:14" ht="27" customHeight="1">
      <c r="A3" s="170" t="s">
        <v>168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0"/>
    </row>
    <row r="4" spans="1:14" ht="27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7" customHeight="1">
      <c r="A5" s="10"/>
      <c r="B5" s="10"/>
      <c r="C5" s="10"/>
      <c r="D5" s="10"/>
      <c r="E5" s="10"/>
      <c r="F5" s="12"/>
      <c r="G5" s="10"/>
      <c r="H5" s="10"/>
      <c r="I5" s="10"/>
      <c r="J5" s="10"/>
      <c r="K5" s="10"/>
      <c r="L5" s="10"/>
      <c r="M5" s="11" t="s">
        <v>2</v>
      </c>
      <c r="N5" s="10"/>
    </row>
    <row r="6" spans="1:14" ht="27" customHeight="1">
      <c r="G6" s="171" t="s">
        <v>3</v>
      </c>
      <c r="H6" s="171"/>
      <c r="I6" s="171"/>
      <c r="J6" s="5"/>
      <c r="K6" s="171" t="s">
        <v>4</v>
      </c>
      <c r="L6" s="171"/>
      <c r="M6" s="171"/>
      <c r="N6" s="5"/>
    </row>
    <row r="7" spans="1:14" ht="27" customHeight="1">
      <c r="F7" s="12" t="s">
        <v>5</v>
      </c>
      <c r="G7" s="76" t="s">
        <v>170</v>
      </c>
      <c r="H7" s="12"/>
      <c r="I7" s="76" t="s">
        <v>165</v>
      </c>
      <c r="J7" s="12"/>
      <c r="K7" s="77" t="s">
        <v>170</v>
      </c>
      <c r="L7" s="12"/>
      <c r="M7" s="76" t="s">
        <v>165</v>
      </c>
      <c r="N7" s="12"/>
    </row>
    <row r="8" spans="1:14" ht="27" customHeight="1">
      <c r="F8" s="12"/>
      <c r="G8" s="167" t="s">
        <v>184</v>
      </c>
      <c r="H8" s="167"/>
      <c r="I8" s="168" t="s">
        <v>185</v>
      </c>
      <c r="J8" s="167"/>
      <c r="K8" s="167" t="s">
        <v>184</v>
      </c>
      <c r="L8" s="167"/>
      <c r="M8" s="168" t="s">
        <v>185</v>
      </c>
      <c r="N8" s="12"/>
    </row>
    <row r="9" spans="1:14" ht="27" customHeight="1">
      <c r="F9" s="12"/>
      <c r="G9" s="167" t="s">
        <v>186</v>
      </c>
      <c r="H9" s="167"/>
      <c r="I9" s="168"/>
      <c r="J9" s="167"/>
      <c r="K9" s="167" t="s">
        <v>186</v>
      </c>
      <c r="L9" s="167"/>
      <c r="M9" s="168"/>
      <c r="N9" s="12"/>
    </row>
    <row r="10" spans="1:14" ht="27" customHeight="1">
      <c r="A10" s="170" t="s">
        <v>6</v>
      </c>
      <c r="B10" s="170"/>
      <c r="C10" s="170"/>
      <c r="D10" s="170"/>
      <c r="E10" s="170"/>
      <c r="F10" s="12"/>
      <c r="G10" s="12"/>
      <c r="H10" s="12"/>
      <c r="I10" s="165"/>
      <c r="J10" s="12"/>
      <c r="K10" s="12"/>
      <c r="L10" s="12"/>
      <c r="M10" s="165"/>
      <c r="N10" s="12"/>
    </row>
    <row r="11" spans="1:14" ht="27" customHeight="1">
      <c r="A11" s="5" t="s">
        <v>7</v>
      </c>
      <c r="K11" s="69"/>
      <c r="M11" s="69"/>
    </row>
    <row r="12" spans="1:14" ht="27" customHeight="1">
      <c r="B12" s="2" t="s">
        <v>8</v>
      </c>
      <c r="F12" s="32" t="s">
        <v>9</v>
      </c>
      <c r="G12" s="16">
        <v>26288427.400000002</v>
      </c>
      <c r="H12" s="28"/>
      <c r="I12" s="16">
        <v>13252385.399999999</v>
      </c>
      <c r="J12" s="28"/>
      <c r="K12" s="16">
        <v>7082910.1400000006</v>
      </c>
      <c r="L12" s="28"/>
      <c r="M12" s="28">
        <v>5732970.2599999998</v>
      </c>
      <c r="N12" s="65"/>
    </row>
    <row r="13" spans="1:14" ht="27" customHeight="1">
      <c r="B13" s="2" t="s">
        <v>10</v>
      </c>
      <c r="F13" s="32" t="s">
        <v>11</v>
      </c>
      <c r="G13" s="16">
        <v>3841763.04</v>
      </c>
      <c r="H13" s="28"/>
      <c r="I13" s="16">
        <v>807953.45</v>
      </c>
      <c r="J13" s="28"/>
      <c r="K13" s="16">
        <v>3841763.04</v>
      </c>
      <c r="L13" s="28"/>
      <c r="M13" s="16">
        <v>807953.45</v>
      </c>
      <c r="N13" s="65"/>
    </row>
    <row r="14" spans="1:14" ht="27" customHeight="1">
      <c r="B14" s="2" t="s">
        <v>160</v>
      </c>
      <c r="F14" s="32" t="s">
        <v>12</v>
      </c>
      <c r="G14" s="16">
        <v>0</v>
      </c>
      <c r="H14" s="66"/>
      <c r="I14" s="3">
        <v>0</v>
      </c>
      <c r="J14" s="66"/>
      <c r="K14" s="61">
        <v>0</v>
      </c>
      <c r="L14" s="66"/>
      <c r="M14" s="61">
        <v>0</v>
      </c>
    </row>
    <row r="15" spans="1:14" ht="27" customHeight="1">
      <c r="B15" s="2" t="s">
        <v>13</v>
      </c>
      <c r="F15" s="32" t="s">
        <v>14</v>
      </c>
      <c r="G15" s="16">
        <v>105642536.38999988</v>
      </c>
      <c r="H15" s="28"/>
      <c r="I15" s="16">
        <v>107135746.94000036</v>
      </c>
      <c r="J15" s="28"/>
      <c r="K15" s="16">
        <v>105642536.3899999</v>
      </c>
      <c r="L15" s="28"/>
      <c r="M15" s="16">
        <v>107135746.94000039</v>
      </c>
      <c r="N15" s="65"/>
    </row>
    <row r="16" spans="1:14" ht="27" customHeight="1">
      <c r="B16" s="2" t="s">
        <v>15</v>
      </c>
      <c r="F16" s="32"/>
      <c r="G16" s="61">
        <v>1947402.5299999998</v>
      </c>
      <c r="H16" s="66"/>
      <c r="I16" s="61">
        <v>114334</v>
      </c>
      <c r="J16" s="66"/>
      <c r="K16" s="61">
        <v>1947402.5299999998</v>
      </c>
      <c r="L16" s="66"/>
      <c r="M16" s="61">
        <v>114334</v>
      </c>
      <c r="N16" s="65"/>
    </row>
    <row r="17" spans="1:14" ht="27" customHeight="1">
      <c r="B17" s="2" t="s">
        <v>16</v>
      </c>
      <c r="F17" s="32" t="s">
        <v>17</v>
      </c>
      <c r="G17" s="16">
        <v>257519341.22999999</v>
      </c>
      <c r="H17" s="28"/>
      <c r="I17" s="16">
        <v>257519341.22999999</v>
      </c>
      <c r="J17" s="28"/>
      <c r="K17" s="16">
        <v>257519341.22999999</v>
      </c>
      <c r="L17" s="28"/>
      <c r="M17" s="16">
        <v>257519341.22999999</v>
      </c>
      <c r="N17" s="65"/>
    </row>
    <row r="18" spans="1:14" s="5" customFormat="1" ht="27" customHeight="1">
      <c r="D18" s="5" t="s">
        <v>18</v>
      </c>
      <c r="F18" s="6"/>
      <c r="G18" s="78">
        <f>SUM(G12:G17)</f>
        <v>395239470.58999991</v>
      </c>
      <c r="H18" s="26"/>
      <c r="I18" s="78">
        <f>SUM(I12:I17)</f>
        <v>378829761.02000034</v>
      </c>
      <c r="J18" s="26"/>
      <c r="K18" s="78">
        <f>SUM(K12:K17)</f>
        <v>376033953.32999992</v>
      </c>
      <c r="L18" s="26"/>
      <c r="M18" s="78">
        <f>SUM(M12:M17)</f>
        <v>371310345.88000035</v>
      </c>
      <c r="N18" s="7"/>
    </row>
    <row r="19" spans="1:14" ht="27" customHeight="1">
      <c r="A19" s="5" t="s">
        <v>19</v>
      </c>
      <c r="G19" s="16"/>
      <c r="H19" s="28"/>
      <c r="I19" s="16"/>
      <c r="J19" s="28"/>
      <c r="K19" s="16"/>
      <c r="L19" s="28"/>
      <c r="M19" s="16"/>
      <c r="N19" s="65"/>
    </row>
    <row r="20" spans="1:14" ht="27" customHeight="1">
      <c r="B20" s="2" t="s">
        <v>138</v>
      </c>
      <c r="F20" s="79"/>
      <c r="G20" s="16">
        <v>36524320.439999998</v>
      </c>
      <c r="H20" s="28"/>
      <c r="I20" s="16">
        <v>36500700.880000003</v>
      </c>
      <c r="J20" s="28"/>
      <c r="K20" s="16">
        <v>36524320.439999998</v>
      </c>
      <c r="L20" s="28"/>
      <c r="M20" s="16">
        <v>36500700.880000003</v>
      </c>
      <c r="N20" s="65"/>
    </row>
    <row r="21" spans="1:14" ht="27" customHeight="1">
      <c r="B21" s="2" t="s">
        <v>20</v>
      </c>
      <c r="F21" s="32" t="s">
        <v>21</v>
      </c>
      <c r="G21" s="16">
        <v>0</v>
      </c>
      <c r="H21" s="28"/>
      <c r="I21" s="16">
        <v>0</v>
      </c>
      <c r="J21" s="28"/>
      <c r="K21" s="16">
        <v>29999980</v>
      </c>
      <c r="L21" s="28"/>
      <c r="M21" s="16">
        <v>29999980</v>
      </c>
      <c r="N21" s="65"/>
    </row>
    <row r="22" spans="1:14" ht="27" customHeight="1">
      <c r="B22" s="2" t="s">
        <v>22</v>
      </c>
      <c r="F22" s="32" t="s">
        <v>23</v>
      </c>
      <c r="G22" s="16">
        <v>21752888.149999999</v>
      </c>
      <c r="H22" s="28"/>
      <c r="I22" s="16">
        <v>21752888.149999999</v>
      </c>
      <c r="J22" s="28"/>
      <c r="K22" s="16">
        <v>21752888.149999999</v>
      </c>
      <c r="L22" s="28"/>
      <c r="M22" s="16">
        <v>21752888.149999999</v>
      </c>
      <c r="N22" s="65"/>
    </row>
    <row r="23" spans="1:14" ht="27" customHeight="1">
      <c r="B23" s="2" t="s">
        <v>24</v>
      </c>
      <c r="F23" s="32" t="s">
        <v>25</v>
      </c>
      <c r="G23" s="16">
        <v>262275987.8900001</v>
      </c>
      <c r="H23" s="28"/>
      <c r="I23" s="16">
        <v>264432918.0200001</v>
      </c>
      <c r="J23" s="28"/>
      <c r="K23" s="16">
        <v>262275987.8900001</v>
      </c>
      <c r="L23" s="28"/>
      <c r="M23" s="16">
        <v>264432918.0200001</v>
      </c>
      <c r="N23" s="65"/>
    </row>
    <row r="24" spans="1:14" ht="27" customHeight="1">
      <c r="B24" s="2" t="s">
        <v>166</v>
      </c>
      <c r="F24" s="32" t="s">
        <v>26</v>
      </c>
      <c r="G24" s="16">
        <v>1791586.3899999969</v>
      </c>
      <c r="H24" s="28"/>
      <c r="I24" s="16">
        <v>2129380.3800000027</v>
      </c>
      <c r="J24" s="28"/>
      <c r="K24" s="16">
        <v>1791586.3899999969</v>
      </c>
      <c r="L24" s="28"/>
      <c r="M24" s="16">
        <v>2129380.3800000027</v>
      </c>
      <c r="N24" s="65"/>
    </row>
    <row r="25" spans="1:14" ht="27" customHeight="1">
      <c r="B25" s="80" t="s">
        <v>29</v>
      </c>
      <c r="F25" s="32" t="s">
        <v>28</v>
      </c>
      <c r="G25" s="16">
        <v>25551966.089999996</v>
      </c>
      <c r="H25" s="28"/>
      <c r="I25" s="16">
        <v>25849081.979999997</v>
      </c>
      <c r="J25" s="28"/>
      <c r="K25" s="16">
        <v>25551966.089999996</v>
      </c>
      <c r="L25" s="28"/>
      <c r="M25" s="16">
        <v>25849081.979999997</v>
      </c>
      <c r="N25" s="65"/>
    </row>
    <row r="26" spans="1:14" ht="27" customHeight="1">
      <c r="B26" s="2" t="s">
        <v>27</v>
      </c>
      <c r="F26" s="32" t="s">
        <v>30</v>
      </c>
      <c r="G26" s="16">
        <v>598563.50999999978</v>
      </c>
      <c r="H26" s="28"/>
      <c r="I26" s="16">
        <v>621102.87000000011</v>
      </c>
      <c r="J26" s="28"/>
      <c r="K26" s="16">
        <v>598563.50999999978</v>
      </c>
      <c r="L26" s="28"/>
      <c r="M26" s="16">
        <v>621102.87000000011</v>
      </c>
      <c r="N26" s="65"/>
    </row>
    <row r="27" spans="1:14" ht="27" customHeight="1">
      <c r="B27" s="2" t="s">
        <v>31</v>
      </c>
      <c r="F27" s="2"/>
      <c r="G27" s="16"/>
      <c r="H27" s="28"/>
      <c r="I27" s="16"/>
      <c r="J27" s="28"/>
      <c r="K27" s="16"/>
      <c r="L27" s="28"/>
      <c r="M27" s="16"/>
      <c r="N27" s="65"/>
    </row>
    <row r="28" spans="1:14" ht="27" customHeight="1">
      <c r="C28" s="2" t="s">
        <v>33</v>
      </c>
      <c r="F28" s="32"/>
      <c r="G28" s="16">
        <v>15876929.559999999</v>
      </c>
      <c r="H28" s="5"/>
      <c r="I28" s="16">
        <v>20208390.210000001</v>
      </c>
      <c r="J28" s="5"/>
      <c r="K28" s="16">
        <v>15876929.559999999</v>
      </c>
      <c r="L28" s="5"/>
      <c r="M28" s="16">
        <v>20208390.210000001</v>
      </c>
      <c r="N28" s="65"/>
    </row>
    <row r="29" spans="1:14" ht="27" customHeight="1">
      <c r="C29" s="2" t="s">
        <v>32</v>
      </c>
      <c r="F29" s="32"/>
      <c r="G29" s="16">
        <v>20348064</v>
      </c>
      <c r="H29" s="66"/>
      <c r="I29" s="16">
        <v>20328864</v>
      </c>
      <c r="J29" s="66"/>
      <c r="K29" s="16">
        <v>20348064</v>
      </c>
      <c r="L29" s="66"/>
      <c r="M29" s="16">
        <v>20328864</v>
      </c>
      <c r="N29" s="65"/>
    </row>
    <row r="30" spans="1:14" ht="27" customHeight="1">
      <c r="C30" s="2" t="s">
        <v>150</v>
      </c>
      <c r="F30" s="32" t="s">
        <v>17</v>
      </c>
      <c r="G30" s="16">
        <v>17240000</v>
      </c>
      <c r="H30" s="5"/>
      <c r="I30" s="16">
        <v>17240000</v>
      </c>
      <c r="J30" s="5"/>
      <c r="K30" s="16">
        <v>17240000</v>
      </c>
      <c r="L30" s="5"/>
      <c r="M30" s="16">
        <v>17240000</v>
      </c>
      <c r="N30" s="65"/>
    </row>
    <row r="31" spans="1:14" ht="27" customHeight="1">
      <c r="C31" s="2" t="s">
        <v>34</v>
      </c>
      <c r="F31" s="32"/>
      <c r="G31" s="16">
        <v>746454.22</v>
      </c>
      <c r="H31" s="5"/>
      <c r="I31" s="16">
        <v>746454.22</v>
      </c>
      <c r="J31" s="5"/>
      <c r="K31" s="16">
        <v>746474.22</v>
      </c>
      <c r="L31" s="5"/>
      <c r="M31" s="16">
        <v>746474.22</v>
      </c>
      <c r="N31" s="65"/>
    </row>
    <row r="32" spans="1:14" s="5" customFormat="1" ht="27" customHeight="1">
      <c r="D32" s="5" t="s">
        <v>35</v>
      </c>
      <c r="F32" s="6"/>
      <c r="G32" s="78">
        <f>SUM(G20:G31)</f>
        <v>402706760.25000006</v>
      </c>
      <c r="H32" s="26"/>
      <c r="I32" s="78">
        <f>SUM(I20:I31)</f>
        <v>409809780.7100001</v>
      </c>
      <c r="J32" s="26"/>
      <c r="K32" s="78">
        <f>SUM(K20:K31)</f>
        <v>432706760.25000012</v>
      </c>
      <c r="L32" s="26"/>
      <c r="M32" s="78">
        <f>SUM(M20:M31)</f>
        <v>439809780.7100001</v>
      </c>
      <c r="N32" s="7"/>
    </row>
    <row r="33" spans="1:14" s="5" customFormat="1" ht="27" customHeight="1" thickBot="1">
      <c r="A33" s="5" t="s">
        <v>36</v>
      </c>
      <c r="F33" s="6"/>
      <c r="G33" s="81">
        <f>+G18+G32</f>
        <v>797946230.83999991</v>
      </c>
      <c r="H33" s="28"/>
      <c r="I33" s="81">
        <f>+I18+I32</f>
        <v>788639541.7300005</v>
      </c>
      <c r="J33" s="28"/>
      <c r="K33" s="81">
        <f>+K18+K32</f>
        <v>808740713.58000004</v>
      </c>
      <c r="L33" s="28"/>
      <c r="M33" s="81">
        <f>+M18+M32</f>
        <v>811120126.59000039</v>
      </c>
      <c r="N33" s="7"/>
    </row>
    <row r="34" spans="1:14" s="5" customFormat="1" ht="27" customHeight="1" thickTop="1">
      <c r="F34" s="6"/>
      <c r="G34" s="7"/>
      <c r="H34" s="65"/>
      <c r="I34" s="7"/>
      <c r="J34" s="65"/>
      <c r="K34" s="7"/>
      <c r="L34" s="65"/>
      <c r="M34" s="7"/>
      <c r="N34" s="7"/>
    </row>
    <row r="35" spans="1:14" s="5" customFormat="1" ht="27" customHeight="1">
      <c r="F35" s="6"/>
      <c r="G35" s="7"/>
      <c r="H35" s="7"/>
      <c r="I35" s="7"/>
      <c r="J35" s="7"/>
      <c r="K35" s="7"/>
      <c r="L35" s="7"/>
      <c r="M35" s="7"/>
      <c r="N35" s="7"/>
    </row>
    <row r="36" spans="1:14" s="5" customFormat="1" ht="27" customHeight="1">
      <c r="A36" s="166" t="s">
        <v>183</v>
      </c>
      <c r="F36" s="6"/>
      <c r="G36" s="7"/>
      <c r="H36" s="7"/>
      <c r="I36" s="7"/>
      <c r="J36" s="7"/>
      <c r="K36" s="7"/>
      <c r="L36" s="7"/>
      <c r="M36" s="7"/>
      <c r="N36" s="7"/>
    </row>
    <row r="37" spans="1:14" s="5" customFormat="1" ht="27" customHeight="1">
      <c r="F37" s="6"/>
      <c r="G37" s="7"/>
      <c r="H37" s="7"/>
      <c r="I37" s="7"/>
      <c r="J37" s="7"/>
      <c r="K37" s="7"/>
      <c r="L37" s="7"/>
      <c r="M37" s="7"/>
      <c r="N37" s="7"/>
    </row>
    <row r="38" spans="1:14" s="5" customFormat="1" ht="27" customHeight="1">
      <c r="F38" s="6"/>
      <c r="G38" s="7"/>
      <c r="H38" s="7"/>
      <c r="I38" s="7"/>
      <c r="J38" s="7"/>
      <c r="K38" s="7"/>
      <c r="L38" s="7"/>
      <c r="M38" s="7"/>
      <c r="N38" s="7"/>
    </row>
    <row r="39" spans="1:14" s="5" customFormat="1" ht="25.5" customHeight="1">
      <c r="F39" s="6"/>
      <c r="G39" s="7"/>
      <c r="H39" s="7"/>
      <c r="I39" s="7"/>
      <c r="J39" s="7"/>
      <c r="K39" s="7"/>
      <c r="L39" s="7"/>
      <c r="M39" s="7"/>
      <c r="N39" s="7"/>
    </row>
    <row r="40" spans="1:14" s="5" customFormat="1" ht="27" customHeight="1">
      <c r="A40" s="173" t="s">
        <v>37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0"/>
    </row>
    <row r="41" spans="1:14" ht="27" customHeight="1">
      <c r="A41" s="170" t="s">
        <v>0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0"/>
    </row>
    <row r="42" spans="1:14" ht="27" customHeight="1">
      <c r="A42" s="170" t="s">
        <v>38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0"/>
    </row>
    <row r="43" spans="1:14" ht="27" customHeight="1">
      <c r="A43" s="170" t="s">
        <v>168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0"/>
    </row>
    <row r="44" spans="1:14" ht="27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27" customHeight="1">
      <c r="A45" s="10"/>
      <c r="B45" s="10"/>
      <c r="C45" s="10"/>
      <c r="D45" s="10"/>
      <c r="E45" s="10"/>
      <c r="F45" s="12"/>
      <c r="G45" s="10"/>
      <c r="H45" s="10"/>
      <c r="I45" s="10"/>
      <c r="J45" s="10"/>
      <c r="K45" s="10"/>
      <c r="L45" s="10"/>
      <c r="M45" s="11" t="s">
        <v>2</v>
      </c>
      <c r="N45" s="10"/>
    </row>
    <row r="46" spans="1:14" ht="27" customHeight="1">
      <c r="G46" s="171" t="s">
        <v>3</v>
      </c>
      <c r="H46" s="171"/>
      <c r="I46" s="171"/>
      <c r="J46" s="5"/>
      <c r="K46" s="171" t="s">
        <v>4</v>
      </c>
      <c r="L46" s="171"/>
      <c r="M46" s="171"/>
      <c r="N46" s="10"/>
    </row>
    <row r="47" spans="1:14" ht="27" customHeight="1">
      <c r="F47" s="12" t="s">
        <v>5</v>
      </c>
      <c r="G47" s="76" t="s">
        <v>170</v>
      </c>
      <c r="H47" s="12"/>
      <c r="I47" s="76" t="s">
        <v>165</v>
      </c>
      <c r="J47" s="12"/>
      <c r="K47" s="77" t="s">
        <v>170</v>
      </c>
      <c r="L47" s="12"/>
      <c r="M47" s="76" t="s">
        <v>165</v>
      </c>
      <c r="N47" s="12"/>
    </row>
    <row r="48" spans="1:14" ht="27" customHeight="1">
      <c r="F48" s="12"/>
      <c r="G48" s="167" t="s">
        <v>184</v>
      </c>
      <c r="H48" s="167"/>
      <c r="I48" s="168" t="s">
        <v>185</v>
      </c>
      <c r="J48" s="167"/>
      <c r="K48" s="167" t="s">
        <v>184</v>
      </c>
      <c r="L48" s="167"/>
      <c r="M48" s="168" t="s">
        <v>185</v>
      </c>
      <c r="N48" s="12"/>
    </row>
    <row r="49" spans="1:14" ht="27" customHeight="1">
      <c r="F49" s="12"/>
      <c r="G49" s="167" t="s">
        <v>186</v>
      </c>
      <c r="H49" s="167"/>
      <c r="I49" s="168"/>
      <c r="J49" s="167"/>
      <c r="K49" s="167" t="s">
        <v>186</v>
      </c>
      <c r="L49" s="167"/>
      <c r="M49" s="168"/>
      <c r="N49" s="12"/>
    </row>
    <row r="50" spans="1:14" ht="27" customHeight="1">
      <c r="A50" s="170" t="s">
        <v>39</v>
      </c>
      <c r="B50" s="170"/>
      <c r="C50" s="170"/>
      <c r="D50" s="170"/>
      <c r="E50" s="170"/>
      <c r="F50" s="12"/>
      <c r="G50" s="12"/>
      <c r="H50" s="12"/>
      <c r="I50" s="165"/>
      <c r="J50" s="12"/>
      <c r="K50" s="12"/>
      <c r="L50" s="12"/>
      <c r="M50" s="165"/>
      <c r="N50" s="12"/>
    </row>
    <row r="51" spans="1:14" ht="27" customHeight="1">
      <c r="A51" s="5" t="s">
        <v>40</v>
      </c>
    </row>
    <row r="52" spans="1:14" ht="27" customHeight="1">
      <c r="B52" s="2" t="s">
        <v>41</v>
      </c>
      <c r="F52" s="32" t="s">
        <v>42</v>
      </c>
      <c r="G52" s="16">
        <v>20625366.370000001</v>
      </c>
      <c r="H52" s="28"/>
      <c r="I52" s="16">
        <v>19139333.530000001</v>
      </c>
      <c r="J52" s="28"/>
      <c r="K52" s="16">
        <v>20545321.370000001</v>
      </c>
      <c r="L52" s="28"/>
      <c r="M52" s="16">
        <v>19099213.530000001</v>
      </c>
      <c r="N52" s="65"/>
    </row>
    <row r="53" spans="1:14" ht="27" customHeight="1">
      <c r="B53" s="2" t="s">
        <v>43</v>
      </c>
      <c r="F53" s="82"/>
      <c r="G53" s="16">
        <v>743522.76</v>
      </c>
      <c r="H53" s="28"/>
      <c r="I53" s="16">
        <v>842848.74</v>
      </c>
      <c r="J53" s="28"/>
      <c r="K53" s="16">
        <v>743522.76000000013</v>
      </c>
      <c r="L53" s="28"/>
      <c r="M53" s="16">
        <v>842848.74</v>
      </c>
      <c r="N53" s="65"/>
    </row>
    <row r="54" spans="1:14" ht="27" customHeight="1">
      <c r="A54" s="5"/>
      <c r="B54" s="2" t="s">
        <v>44</v>
      </c>
      <c r="F54" s="32" t="s">
        <v>149</v>
      </c>
      <c r="G54" s="16">
        <v>563269592.64999998</v>
      </c>
      <c r="H54" s="28"/>
      <c r="I54" s="16">
        <v>555933976.21000004</v>
      </c>
      <c r="J54" s="28"/>
      <c r="K54" s="16">
        <v>563269592.64999998</v>
      </c>
      <c r="L54" s="28"/>
      <c r="M54" s="16">
        <v>555933976.21000004</v>
      </c>
      <c r="N54" s="65"/>
    </row>
    <row r="55" spans="1:14" ht="27" customHeight="1">
      <c r="B55" s="83" t="s">
        <v>45</v>
      </c>
      <c r="F55" s="82" t="s">
        <v>134</v>
      </c>
      <c r="G55" s="16">
        <v>646228.0700000003</v>
      </c>
      <c r="H55" s="28"/>
      <c r="I55" s="16">
        <v>629511.13999999966</v>
      </c>
      <c r="J55" s="28"/>
      <c r="K55" s="16">
        <v>646228.0700000003</v>
      </c>
      <c r="L55" s="28"/>
      <c r="M55" s="16">
        <v>629511.13999999966</v>
      </c>
      <c r="N55" s="65"/>
    </row>
    <row r="56" spans="1:14" ht="27" customHeight="1">
      <c r="B56" s="2" t="s">
        <v>46</v>
      </c>
      <c r="F56" s="82" t="s">
        <v>47</v>
      </c>
      <c r="G56" s="16">
        <v>0</v>
      </c>
      <c r="H56" s="28"/>
      <c r="I56" s="16">
        <v>0</v>
      </c>
      <c r="J56" s="28"/>
      <c r="K56" s="16">
        <v>76013839.459999993</v>
      </c>
      <c r="L56" s="28"/>
      <c r="M56" s="16">
        <v>87450049.329999998</v>
      </c>
      <c r="N56" s="65"/>
    </row>
    <row r="57" spans="1:14" ht="27" customHeight="1">
      <c r="B57" s="2" t="s">
        <v>181</v>
      </c>
      <c r="F57" s="82" t="s">
        <v>179</v>
      </c>
      <c r="G57" s="61">
        <v>25000000</v>
      </c>
      <c r="H57" s="66"/>
      <c r="I57" s="61">
        <v>0</v>
      </c>
      <c r="J57" s="66"/>
      <c r="K57" s="61">
        <v>25000000</v>
      </c>
      <c r="L57" s="66"/>
      <c r="M57" s="61">
        <v>0</v>
      </c>
      <c r="N57" s="65"/>
    </row>
    <row r="58" spans="1:14" ht="27" customHeight="1">
      <c r="B58" s="2" t="s">
        <v>139</v>
      </c>
      <c r="F58" s="82"/>
      <c r="G58" s="16">
        <v>119533.1</v>
      </c>
      <c r="H58" s="28"/>
      <c r="I58" s="16">
        <v>82868.17</v>
      </c>
      <c r="J58" s="28"/>
      <c r="K58" s="16">
        <v>0</v>
      </c>
      <c r="L58" s="28"/>
      <c r="M58" s="16">
        <v>0</v>
      </c>
      <c r="N58" s="65"/>
    </row>
    <row r="59" spans="1:14" ht="27" customHeight="1">
      <c r="B59" s="2" t="s">
        <v>48</v>
      </c>
      <c r="F59" s="82"/>
      <c r="G59" s="61">
        <v>986771.2699999999</v>
      </c>
      <c r="H59" s="66"/>
      <c r="I59" s="61">
        <v>2944469.42</v>
      </c>
      <c r="J59" s="66"/>
      <c r="K59" s="61">
        <v>986771.27</v>
      </c>
      <c r="L59" s="28"/>
      <c r="M59" s="16">
        <v>2943269.42</v>
      </c>
      <c r="N59" s="65"/>
    </row>
    <row r="60" spans="1:14" s="5" customFormat="1" ht="27" customHeight="1">
      <c r="D60" s="5" t="s">
        <v>49</v>
      </c>
      <c r="F60" s="12"/>
      <c r="G60" s="78">
        <f>SUM(G52:G59)</f>
        <v>611391014.22000003</v>
      </c>
      <c r="H60" s="26"/>
      <c r="I60" s="78">
        <f>SUM(I52:I59)</f>
        <v>579573007.20999992</v>
      </c>
      <c r="J60" s="26"/>
      <c r="K60" s="78">
        <f>SUM(K52:K59)</f>
        <v>687205275.58000004</v>
      </c>
      <c r="L60" s="26"/>
      <c r="M60" s="78">
        <f>SUM(M52:M59)</f>
        <v>666898868.37</v>
      </c>
      <c r="N60" s="7"/>
    </row>
    <row r="61" spans="1:14" ht="27" customHeight="1">
      <c r="A61" s="5" t="s">
        <v>50</v>
      </c>
      <c r="F61" s="32"/>
      <c r="G61" s="65"/>
      <c r="H61" s="65"/>
      <c r="I61" s="65"/>
      <c r="J61" s="65"/>
      <c r="K61" s="65"/>
      <c r="L61" s="65"/>
      <c r="M61" s="65"/>
      <c r="N61" s="65"/>
    </row>
    <row r="62" spans="1:14" ht="27" customHeight="1">
      <c r="B62" s="2" t="s">
        <v>51</v>
      </c>
      <c r="F62" s="32" t="s">
        <v>134</v>
      </c>
      <c r="G62" s="16">
        <v>49199806.989999995</v>
      </c>
      <c r="H62" s="28"/>
      <c r="I62" s="16">
        <v>49367769.75</v>
      </c>
      <c r="J62" s="28"/>
      <c r="K62" s="16">
        <v>49199806.989999995</v>
      </c>
      <c r="L62" s="28"/>
      <c r="M62" s="16">
        <v>49367769.75</v>
      </c>
      <c r="N62" s="65"/>
    </row>
    <row r="63" spans="1:14" ht="27" customHeight="1">
      <c r="B63" s="2" t="s">
        <v>52</v>
      </c>
      <c r="F63" s="32" t="s">
        <v>180</v>
      </c>
      <c r="G63" s="16">
        <v>6441007.0700000003</v>
      </c>
      <c r="H63" s="28"/>
      <c r="I63" s="16">
        <v>6102190.7100000009</v>
      </c>
      <c r="J63" s="28"/>
      <c r="K63" s="16">
        <v>6441007.0700000003</v>
      </c>
      <c r="L63" s="28"/>
      <c r="M63" s="16">
        <v>6102190.7100000009</v>
      </c>
      <c r="N63" s="65"/>
    </row>
    <row r="64" spans="1:14" ht="27" customHeight="1">
      <c r="B64" s="2" t="s">
        <v>53</v>
      </c>
      <c r="F64" s="32" t="s">
        <v>187</v>
      </c>
      <c r="G64" s="61">
        <v>46672801.369999997</v>
      </c>
      <c r="H64" s="66"/>
      <c r="I64" s="61">
        <v>46595438.359999999</v>
      </c>
      <c r="J64" s="66"/>
      <c r="K64" s="61">
        <v>46672801.369999997</v>
      </c>
      <c r="L64" s="66"/>
      <c r="M64" s="61">
        <v>46595438.359999999</v>
      </c>
      <c r="N64" s="65"/>
    </row>
    <row r="65" spans="1:14" ht="27" customHeight="1">
      <c r="B65" s="2" t="s">
        <v>54</v>
      </c>
      <c r="F65" s="32"/>
      <c r="G65" s="16">
        <v>11405445.48</v>
      </c>
      <c r="H65" s="65"/>
      <c r="I65" s="61">
        <v>10731584.59</v>
      </c>
      <c r="J65" s="65"/>
      <c r="K65" s="16">
        <v>11405445.48</v>
      </c>
      <c r="L65" s="28"/>
      <c r="M65" s="16">
        <v>10731584.59</v>
      </c>
      <c r="N65" s="65"/>
    </row>
    <row r="66" spans="1:14" s="5" customFormat="1" ht="27" customHeight="1">
      <c r="D66" s="5" t="s">
        <v>55</v>
      </c>
      <c r="F66" s="12"/>
      <c r="G66" s="78">
        <f>SUM(G62:G65)</f>
        <v>113719060.91</v>
      </c>
      <c r="H66" s="26"/>
      <c r="I66" s="78">
        <f>SUM(I62:I65)</f>
        <v>112796983.41</v>
      </c>
      <c r="J66" s="26"/>
      <c r="K66" s="78">
        <f>SUM(K62:K65)</f>
        <v>113719060.91</v>
      </c>
      <c r="L66" s="26"/>
      <c r="M66" s="78">
        <f>SUM(M62:M65)</f>
        <v>112796983.41</v>
      </c>
      <c r="N66" s="7"/>
    </row>
    <row r="67" spans="1:14" s="5" customFormat="1" ht="27" customHeight="1">
      <c r="D67" s="5" t="s">
        <v>56</v>
      </c>
      <c r="F67" s="6"/>
      <c r="G67" s="78">
        <f>+G60+G66</f>
        <v>725110075.13</v>
      </c>
      <c r="H67" s="26"/>
      <c r="I67" s="78">
        <f>+I60+I66</f>
        <v>692369990.61999989</v>
      </c>
      <c r="J67" s="28"/>
      <c r="K67" s="78">
        <f>+K60+K66</f>
        <v>800924336.49000001</v>
      </c>
      <c r="L67" s="28"/>
      <c r="M67" s="78">
        <f>+M60+M66</f>
        <v>779695851.77999997</v>
      </c>
      <c r="N67" s="7"/>
    </row>
    <row r="68" spans="1:14" s="5" customFormat="1" ht="27" customHeight="1">
      <c r="F68" s="6"/>
      <c r="G68" s="7"/>
      <c r="H68" s="7"/>
      <c r="I68" s="7"/>
      <c r="J68" s="7"/>
      <c r="K68" s="7"/>
      <c r="L68" s="7"/>
      <c r="M68" s="7"/>
      <c r="N68" s="7"/>
    </row>
    <row r="69" spans="1:14" s="5" customFormat="1" ht="27" customHeight="1">
      <c r="F69" s="6"/>
      <c r="G69" s="7"/>
      <c r="H69" s="7"/>
      <c r="I69" s="7"/>
      <c r="J69" s="7"/>
      <c r="K69" s="7"/>
      <c r="L69" s="7"/>
      <c r="M69" s="7"/>
      <c r="N69" s="7"/>
    </row>
    <row r="70" spans="1:14" s="5" customFormat="1" ht="27" customHeight="1">
      <c r="F70" s="6"/>
      <c r="G70" s="7"/>
      <c r="H70" s="7"/>
      <c r="I70" s="7"/>
      <c r="J70" s="7"/>
      <c r="K70" s="7"/>
      <c r="L70" s="7"/>
      <c r="M70" s="7"/>
      <c r="N70" s="7"/>
    </row>
    <row r="71" spans="1:14" s="5" customFormat="1" ht="27" customHeight="1">
      <c r="F71" s="6"/>
      <c r="G71" s="7"/>
      <c r="H71" s="7"/>
      <c r="I71" s="7"/>
      <c r="J71" s="7"/>
      <c r="K71" s="7"/>
      <c r="L71" s="7"/>
      <c r="M71" s="7"/>
      <c r="N71" s="7"/>
    </row>
    <row r="72" spans="1:14" s="5" customFormat="1" ht="27" customHeight="1">
      <c r="F72" s="6"/>
      <c r="H72" s="2"/>
      <c r="J72" s="2"/>
      <c r="L72" s="2"/>
      <c r="N72" s="2"/>
    </row>
    <row r="73" spans="1:14" s="5" customFormat="1" ht="27" customHeight="1">
      <c r="F73" s="6"/>
      <c r="G73" s="7"/>
      <c r="H73" s="3"/>
      <c r="I73" s="49"/>
      <c r="J73" s="3"/>
      <c r="K73" s="49"/>
      <c r="L73" s="3"/>
      <c r="M73" s="49"/>
      <c r="N73" s="3"/>
    </row>
    <row r="74" spans="1:14" s="5" customFormat="1" ht="27" customHeight="1">
      <c r="F74" s="6"/>
      <c r="G74" s="7"/>
      <c r="H74" s="3"/>
      <c r="I74" s="49"/>
      <c r="J74" s="3"/>
      <c r="K74" s="49"/>
      <c r="L74" s="3"/>
      <c r="M74" s="49"/>
      <c r="N74" s="3"/>
    </row>
    <row r="75" spans="1:14" s="5" customFormat="1" ht="27" customHeight="1">
      <c r="F75" s="6"/>
      <c r="G75" s="7"/>
      <c r="H75" s="3"/>
      <c r="I75" s="49"/>
      <c r="J75" s="3"/>
      <c r="K75" s="49"/>
      <c r="L75" s="3"/>
      <c r="M75" s="49"/>
      <c r="N75" s="3"/>
    </row>
    <row r="76" spans="1:14" s="5" customFormat="1" ht="27" customHeight="1">
      <c r="A76" s="166" t="s">
        <v>183</v>
      </c>
      <c r="F76" s="6"/>
      <c r="G76" s="7"/>
      <c r="H76" s="7"/>
      <c r="I76" s="7"/>
      <c r="J76" s="7"/>
      <c r="K76" s="7"/>
      <c r="L76" s="3"/>
      <c r="M76" s="49"/>
      <c r="N76" s="3"/>
    </row>
    <row r="77" spans="1:14" s="5" customFormat="1" ht="27" customHeight="1">
      <c r="F77" s="6"/>
      <c r="G77" s="7"/>
      <c r="H77" s="3"/>
      <c r="I77" s="49"/>
      <c r="J77" s="3"/>
      <c r="K77" s="49"/>
      <c r="L77" s="3"/>
      <c r="M77" s="49"/>
      <c r="N77" s="3"/>
    </row>
    <row r="78" spans="1:14" ht="27" customHeight="1">
      <c r="B78" s="4"/>
      <c r="C78" s="4"/>
      <c r="F78" s="2"/>
      <c r="I78" s="4"/>
      <c r="J78" s="19"/>
      <c r="K78" s="19"/>
      <c r="L78" s="19"/>
      <c r="M78" s="19"/>
    </row>
    <row r="79" spans="1:14" ht="25.5" customHeight="1">
      <c r="A79" s="5"/>
      <c r="B79" s="4"/>
      <c r="C79" s="4"/>
      <c r="F79" s="2"/>
      <c r="I79" s="1"/>
      <c r="J79" s="1"/>
      <c r="K79" s="1"/>
      <c r="L79" s="1"/>
      <c r="M79" s="1"/>
    </row>
    <row r="80" spans="1:14" s="5" customFormat="1" ht="27" customHeight="1">
      <c r="A80" s="172" t="s">
        <v>57</v>
      </c>
      <c r="B80" s="172"/>
      <c r="C80" s="172"/>
      <c r="D80" s="172"/>
      <c r="E80" s="172"/>
      <c r="F80" s="172"/>
      <c r="G80" s="172"/>
      <c r="H80" s="172"/>
      <c r="I80" s="172"/>
      <c r="J80" s="172"/>
      <c r="K80" s="172"/>
      <c r="L80" s="172"/>
      <c r="M80" s="172"/>
      <c r="N80" s="10"/>
    </row>
    <row r="81" spans="1:14" s="5" customFormat="1" ht="27" customHeight="1">
      <c r="A81" s="7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ht="27" customHeight="1">
      <c r="A82" s="170" t="s">
        <v>0</v>
      </c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0"/>
    </row>
    <row r="83" spans="1:14" ht="27" customHeight="1">
      <c r="A83" s="170" t="s">
        <v>38</v>
      </c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0"/>
    </row>
    <row r="84" spans="1:14" ht="27" customHeight="1">
      <c r="A84" s="170" t="s">
        <v>168</v>
      </c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0"/>
    </row>
    <row r="85" spans="1:14" ht="27" customHeight="1">
      <c r="A85" s="10"/>
      <c r="B85" s="10"/>
      <c r="C85" s="10"/>
      <c r="D85" s="10"/>
      <c r="E85" s="10"/>
      <c r="F85" s="12"/>
      <c r="G85" s="10"/>
      <c r="H85" s="10"/>
      <c r="I85" s="10"/>
      <c r="J85" s="10"/>
      <c r="K85" s="10"/>
      <c r="L85" s="10"/>
      <c r="M85" s="11" t="s">
        <v>2</v>
      </c>
      <c r="N85" s="10"/>
    </row>
    <row r="86" spans="1:14" ht="27" customHeight="1">
      <c r="G86" s="171" t="s">
        <v>3</v>
      </c>
      <c r="H86" s="171"/>
      <c r="I86" s="171"/>
      <c r="J86" s="5"/>
      <c r="K86" s="171" t="s">
        <v>4</v>
      </c>
      <c r="L86" s="171"/>
      <c r="M86" s="171"/>
      <c r="N86" s="5"/>
    </row>
    <row r="87" spans="1:14" ht="27" customHeight="1">
      <c r="A87" s="170"/>
      <c r="B87" s="170"/>
      <c r="C87" s="170"/>
      <c r="D87" s="170"/>
      <c r="E87" s="170"/>
      <c r="F87" s="12" t="s">
        <v>5</v>
      </c>
      <c r="G87" s="76" t="s">
        <v>170</v>
      </c>
      <c r="H87" s="12"/>
      <c r="I87" s="76" t="s">
        <v>165</v>
      </c>
      <c r="J87" s="12"/>
      <c r="K87" s="76" t="s">
        <v>170</v>
      </c>
      <c r="L87" s="12"/>
      <c r="M87" s="76" t="s">
        <v>165</v>
      </c>
      <c r="N87" s="12"/>
    </row>
    <row r="88" spans="1:14" ht="27" customHeight="1">
      <c r="A88" s="10"/>
      <c r="B88" s="10"/>
      <c r="C88" s="10"/>
      <c r="D88" s="10"/>
      <c r="E88" s="10"/>
      <c r="F88" s="12"/>
      <c r="G88" s="167" t="s">
        <v>184</v>
      </c>
      <c r="H88" s="167"/>
      <c r="I88" s="168" t="s">
        <v>185</v>
      </c>
      <c r="J88" s="167"/>
      <c r="K88" s="167" t="s">
        <v>184</v>
      </c>
      <c r="L88" s="167"/>
      <c r="M88" s="168" t="s">
        <v>185</v>
      </c>
      <c r="N88" s="12"/>
    </row>
    <row r="89" spans="1:14" ht="27" customHeight="1">
      <c r="A89" s="10"/>
      <c r="B89" s="10"/>
      <c r="C89" s="10"/>
      <c r="D89" s="10"/>
      <c r="E89" s="10"/>
      <c r="F89" s="12"/>
      <c r="G89" s="167" t="s">
        <v>186</v>
      </c>
      <c r="H89" s="167"/>
      <c r="I89" s="168"/>
      <c r="J89" s="167"/>
      <c r="K89" s="167" t="s">
        <v>186</v>
      </c>
      <c r="L89" s="167"/>
      <c r="M89" s="168"/>
      <c r="N89" s="12"/>
    </row>
    <row r="90" spans="1:14" ht="27" customHeight="1">
      <c r="A90" s="170" t="s">
        <v>58</v>
      </c>
      <c r="B90" s="170"/>
      <c r="C90" s="170"/>
      <c r="D90" s="170"/>
      <c r="E90" s="170"/>
      <c r="F90" s="12"/>
      <c r="G90" s="12"/>
      <c r="H90" s="12"/>
      <c r="I90" s="12"/>
      <c r="J90" s="12"/>
      <c r="K90" s="12"/>
      <c r="L90" s="12"/>
      <c r="M90" s="12"/>
      <c r="N90" s="12"/>
    </row>
    <row r="91" spans="1:14" ht="27" customHeight="1">
      <c r="A91" s="5" t="s">
        <v>59</v>
      </c>
    </row>
    <row r="92" spans="1:14" ht="27" customHeight="1">
      <c r="B92" s="2" t="s">
        <v>60</v>
      </c>
      <c r="F92" s="32"/>
      <c r="H92" s="65"/>
      <c r="J92" s="65"/>
      <c r="L92" s="65"/>
      <c r="N92" s="65"/>
    </row>
    <row r="93" spans="1:14" ht="27" customHeight="1">
      <c r="B93" s="2" t="s">
        <v>61</v>
      </c>
      <c r="F93" s="32"/>
      <c r="G93" s="3"/>
      <c r="H93" s="65"/>
      <c r="J93" s="65"/>
      <c r="L93" s="65"/>
      <c r="N93" s="65"/>
    </row>
    <row r="94" spans="1:14" ht="27" customHeight="1">
      <c r="C94" s="2" t="s">
        <v>62</v>
      </c>
      <c r="F94" s="79"/>
      <c r="G94" s="28">
        <v>4228881521.1999998</v>
      </c>
      <c r="H94" s="65"/>
      <c r="I94" s="28">
        <v>4228881521.1999998</v>
      </c>
      <c r="J94" s="65"/>
      <c r="K94" s="28">
        <v>4228881521.1999998</v>
      </c>
      <c r="L94" s="65"/>
      <c r="M94" s="28">
        <v>4228881521.1999998</v>
      </c>
      <c r="N94" s="65"/>
    </row>
    <row r="95" spans="1:14" ht="27" customHeight="1">
      <c r="B95" s="2" t="s">
        <v>63</v>
      </c>
      <c r="F95" s="32"/>
      <c r="G95" s="28"/>
      <c r="H95" s="26"/>
      <c r="I95" s="28"/>
      <c r="J95" s="26"/>
      <c r="K95" s="28"/>
      <c r="L95" s="26"/>
      <c r="M95" s="28"/>
      <c r="N95" s="7"/>
    </row>
    <row r="96" spans="1:14" ht="27" customHeight="1">
      <c r="C96" s="2" t="s">
        <v>153</v>
      </c>
      <c r="F96" s="79"/>
      <c r="G96" s="28">
        <v>3622841055.4000001</v>
      </c>
      <c r="H96" s="26"/>
      <c r="I96" s="28">
        <v>3622841055.4000001</v>
      </c>
      <c r="J96" s="26"/>
      <c r="K96" s="28">
        <v>3622841055.4000001</v>
      </c>
      <c r="L96" s="26"/>
      <c r="M96" s="28">
        <v>3622841055.4000001</v>
      </c>
      <c r="N96" s="7"/>
    </row>
    <row r="97" spans="1:14" ht="27" customHeight="1">
      <c r="B97" s="2" t="s">
        <v>64</v>
      </c>
      <c r="F97" s="79"/>
      <c r="G97" s="43">
        <v>-2243987143.8699999</v>
      </c>
      <c r="H97" s="28"/>
      <c r="I97" s="30">
        <v>-2243987143.8699999</v>
      </c>
      <c r="J97" s="28"/>
      <c r="K97" s="43">
        <v>-2243987143.8699999</v>
      </c>
      <c r="L97" s="28"/>
      <c r="M97" s="30">
        <v>-2243987143.8699999</v>
      </c>
      <c r="N97" s="65"/>
    </row>
    <row r="98" spans="1:14" ht="27" customHeight="1">
      <c r="B98" s="2" t="s">
        <v>65</v>
      </c>
      <c r="F98" s="32"/>
      <c r="G98" s="43">
        <f>+CONSO!J24</f>
        <v>-1306017755.8200002</v>
      </c>
      <c r="H98" s="28"/>
      <c r="I98" s="43">
        <v>-1282584360.4200001</v>
      </c>
      <c r="J98" s="28"/>
      <c r="K98" s="43">
        <f>+COMPANY!J24</f>
        <v>-1371037534.4400001</v>
      </c>
      <c r="L98" s="28"/>
      <c r="M98" s="43">
        <v>-1347429636.7199998</v>
      </c>
      <c r="N98" s="65"/>
    </row>
    <row r="99" spans="1:14" s="5" customFormat="1" ht="27" customHeight="1">
      <c r="D99" s="5" t="s">
        <v>66</v>
      </c>
      <c r="F99" s="6"/>
      <c r="G99" s="78">
        <f>SUM(G96:G98)</f>
        <v>72836155.710000038</v>
      </c>
      <c r="H99" s="26"/>
      <c r="I99" s="78">
        <f>SUM(I96:I98)</f>
        <v>96269551.110000134</v>
      </c>
      <c r="J99" s="26"/>
      <c r="K99" s="78">
        <f>SUM(K96:K98)</f>
        <v>7816377.0900001526</v>
      </c>
      <c r="L99" s="26"/>
      <c r="M99" s="78">
        <f>SUM(M96:M98)</f>
        <v>31424274.81000042</v>
      </c>
      <c r="N99" s="7"/>
    </row>
    <row r="100" spans="1:14" s="5" customFormat="1" ht="27" customHeight="1" thickBot="1">
      <c r="A100" s="5" t="s">
        <v>67</v>
      </c>
      <c r="F100" s="6"/>
      <c r="G100" s="81">
        <f>+G67+G99</f>
        <v>797946230.84000003</v>
      </c>
      <c r="H100" s="26"/>
      <c r="I100" s="81">
        <f>+I67+I99</f>
        <v>788639541.73000002</v>
      </c>
      <c r="J100" s="26"/>
      <c r="K100" s="81">
        <f>+K67+K99</f>
        <v>808740713.58000016</v>
      </c>
      <c r="L100" s="26"/>
      <c r="M100" s="81">
        <f>+M67+M99</f>
        <v>811120126.59000039</v>
      </c>
      <c r="N100" s="7"/>
    </row>
    <row r="101" spans="1:14" s="5" customFormat="1" ht="27" customHeight="1" thickTop="1">
      <c r="F101" s="6"/>
      <c r="G101" s="7"/>
      <c r="H101" s="7"/>
      <c r="I101" s="7"/>
      <c r="J101" s="7"/>
      <c r="K101" s="7"/>
      <c r="L101" s="7"/>
      <c r="M101" s="7"/>
      <c r="N101" s="7"/>
    </row>
    <row r="102" spans="1:14" s="5" customFormat="1" ht="27" customHeight="1">
      <c r="F102" s="6"/>
      <c r="G102" s="26"/>
      <c r="H102" s="26"/>
      <c r="I102" s="26"/>
      <c r="J102" s="26"/>
      <c r="K102" s="26"/>
      <c r="L102" s="26"/>
      <c r="M102" s="26"/>
      <c r="N102" s="26"/>
    </row>
    <row r="103" spans="1:14" s="5" customFormat="1" ht="27" customHeight="1">
      <c r="F103" s="6"/>
      <c r="G103" s="67"/>
      <c r="H103" s="67"/>
      <c r="I103" s="67"/>
      <c r="J103" s="67"/>
      <c r="K103" s="67"/>
      <c r="L103" s="67"/>
      <c r="M103" s="67"/>
      <c r="N103" s="2"/>
    </row>
    <row r="104" spans="1:14" s="5" customFormat="1" ht="27" customHeight="1">
      <c r="F104" s="6"/>
      <c r="G104" s="7"/>
      <c r="H104" s="7"/>
      <c r="I104" s="7"/>
      <c r="J104" s="7"/>
      <c r="K104" s="7"/>
      <c r="L104" s="7"/>
      <c r="M104" s="7"/>
      <c r="N104" s="3"/>
    </row>
    <row r="105" spans="1:14" s="5" customFormat="1" ht="27" customHeight="1">
      <c r="F105" s="6"/>
      <c r="G105" s="7"/>
      <c r="H105" s="3"/>
      <c r="I105" s="49"/>
      <c r="J105" s="3"/>
      <c r="K105" s="49"/>
      <c r="L105" s="3"/>
      <c r="M105" s="49"/>
      <c r="N105" s="3"/>
    </row>
    <row r="106" spans="1:14" s="5" customFormat="1" ht="27" customHeight="1">
      <c r="F106" s="6"/>
      <c r="G106" s="7"/>
      <c r="H106" s="3"/>
      <c r="I106" s="49"/>
      <c r="J106" s="3"/>
      <c r="K106" s="49"/>
      <c r="L106" s="3"/>
      <c r="M106" s="49"/>
      <c r="N106" s="3"/>
    </row>
    <row r="107" spans="1:14" s="5" customFormat="1" ht="27" customHeight="1">
      <c r="F107" s="6"/>
      <c r="G107" s="7"/>
      <c r="H107" s="3"/>
      <c r="I107" s="49"/>
      <c r="J107" s="3"/>
      <c r="K107" s="49"/>
      <c r="L107" s="3"/>
      <c r="M107" s="49"/>
      <c r="N107" s="3"/>
    </row>
    <row r="108" spans="1:14" s="5" customFormat="1" ht="27" customHeight="1">
      <c r="A108" s="166" t="s">
        <v>183</v>
      </c>
      <c r="F108" s="6"/>
      <c r="G108" s="7"/>
      <c r="H108" s="7"/>
      <c r="I108" s="7"/>
      <c r="J108" s="7"/>
      <c r="K108" s="7"/>
      <c r="L108" s="3"/>
      <c r="M108" s="49"/>
      <c r="N108" s="3"/>
    </row>
    <row r="109" spans="1:14" s="5" customFormat="1" ht="27" customHeight="1">
      <c r="F109" s="6"/>
      <c r="G109" s="7"/>
      <c r="H109" s="3"/>
      <c r="I109" s="49"/>
      <c r="J109" s="3"/>
      <c r="K109" s="49"/>
      <c r="L109" s="3"/>
      <c r="M109" s="49"/>
      <c r="N109" s="3"/>
    </row>
    <row r="110" spans="1:14" s="5" customFormat="1" ht="27" customHeight="1">
      <c r="B110" s="4"/>
      <c r="C110" s="4"/>
      <c r="D110" s="2"/>
      <c r="E110" s="2"/>
      <c r="F110" s="2"/>
      <c r="G110" s="2"/>
      <c r="H110" s="2"/>
      <c r="I110" s="4"/>
      <c r="J110" s="19"/>
      <c r="K110" s="19"/>
      <c r="L110" s="19"/>
      <c r="M110" s="49"/>
      <c r="N110" s="3"/>
    </row>
    <row r="111" spans="1:14" s="5" customFormat="1" ht="25.5" customHeight="1">
      <c r="B111" s="4"/>
      <c r="C111" s="4"/>
      <c r="D111" s="2"/>
      <c r="E111" s="2"/>
      <c r="F111" s="2"/>
      <c r="G111" s="2"/>
      <c r="H111" s="2"/>
      <c r="I111" s="1"/>
      <c r="J111" s="1"/>
      <c r="K111" s="1"/>
      <c r="L111" s="1"/>
      <c r="M111" s="49"/>
      <c r="N111" s="3"/>
    </row>
    <row r="112" spans="1:14" s="5" customFormat="1" ht="25.5" customHeight="1">
      <c r="F112" s="6"/>
      <c r="G112" s="7"/>
      <c r="H112" s="3"/>
      <c r="I112" s="49"/>
      <c r="J112" s="3"/>
      <c r="K112" s="49"/>
      <c r="L112" s="3"/>
      <c r="M112" s="49"/>
      <c r="N112" s="3"/>
    </row>
    <row r="113" spans="6:14" s="5" customFormat="1" ht="25.5" customHeight="1">
      <c r="F113" s="6"/>
      <c r="G113" s="7"/>
      <c r="H113" s="3"/>
      <c r="I113" s="49"/>
      <c r="J113" s="3"/>
      <c r="K113" s="49"/>
      <c r="L113" s="3"/>
      <c r="M113" s="49"/>
      <c r="N113" s="3"/>
    </row>
    <row r="114" spans="6:14" s="5" customFormat="1" ht="25.5" customHeight="1">
      <c r="F114" s="6"/>
      <c r="G114" s="7"/>
      <c r="H114" s="3"/>
      <c r="I114" s="49"/>
      <c r="J114" s="3"/>
      <c r="K114" s="49"/>
      <c r="L114" s="3"/>
      <c r="M114" s="49"/>
      <c r="N114" s="3"/>
    </row>
    <row r="115" spans="6:14" s="5" customFormat="1" ht="25.5" customHeight="1">
      <c r="F115" s="6"/>
      <c r="G115" s="7"/>
      <c r="H115" s="3"/>
      <c r="I115" s="49"/>
      <c r="J115" s="3"/>
      <c r="K115" s="49"/>
      <c r="L115" s="3"/>
      <c r="M115" s="49"/>
      <c r="N115" s="3"/>
    </row>
    <row r="116" spans="6:14" s="5" customFormat="1" ht="25.5" customHeight="1">
      <c r="F116" s="6"/>
      <c r="G116" s="7"/>
      <c r="H116" s="3"/>
      <c r="I116" s="49"/>
      <c r="J116" s="3"/>
      <c r="K116" s="49"/>
      <c r="L116" s="3"/>
      <c r="M116" s="49"/>
      <c r="N116" s="3"/>
    </row>
    <row r="117" spans="6:14" s="5" customFormat="1" ht="25.5" customHeight="1">
      <c r="F117" s="6"/>
      <c r="G117" s="7"/>
      <c r="H117" s="3"/>
      <c r="I117" s="49"/>
      <c r="J117" s="3"/>
      <c r="K117" s="49"/>
      <c r="L117" s="3"/>
      <c r="M117" s="49"/>
      <c r="N117" s="3"/>
    </row>
    <row r="118" spans="6:14" s="5" customFormat="1" ht="25.5" customHeight="1">
      <c r="F118" s="6"/>
      <c r="G118" s="7"/>
      <c r="H118" s="3"/>
      <c r="I118" s="49"/>
      <c r="J118" s="3"/>
      <c r="K118" s="49"/>
      <c r="L118" s="3"/>
      <c r="M118" s="49"/>
      <c r="N118" s="3"/>
    </row>
    <row r="119" spans="6:14" s="5" customFormat="1" ht="25.5" customHeight="1">
      <c r="F119" s="6"/>
      <c r="G119" s="7"/>
      <c r="H119" s="3"/>
      <c r="I119" s="49"/>
      <c r="J119" s="3"/>
      <c r="K119" s="49"/>
      <c r="L119" s="3"/>
      <c r="M119" s="49"/>
      <c r="N119" s="3"/>
    </row>
    <row r="120" spans="6:14" s="5" customFormat="1" ht="25.5" customHeight="1">
      <c r="F120" s="6"/>
      <c r="G120" s="7"/>
      <c r="H120" s="3"/>
      <c r="I120" s="49"/>
      <c r="J120" s="3"/>
      <c r="K120" s="49"/>
      <c r="L120" s="3"/>
      <c r="M120" s="49"/>
      <c r="N120" s="3"/>
    </row>
    <row r="121" spans="6:14" s="5" customFormat="1">
      <c r="F121" s="6"/>
      <c r="G121" s="7"/>
      <c r="H121" s="3"/>
      <c r="I121" s="49"/>
      <c r="J121" s="3"/>
      <c r="K121" s="49"/>
      <c r="L121" s="3"/>
      <c r="M121" s="49"/>
      <c r="N121" s="3"/>
    </row>
    <row r="122" spans="6:14" s="5" customFormat="1">
      <c r="F122" s="6"/>
      <c r="G122" s="7"/>
      <c r="H122" s="3"/>
      <c r="I122" s="49"/>
      <c r="J122" s="3"/>
      <c r="K122" s="49"/>
      <c r="L122" s="3"/>
      <c r="M122" s="49"/>
      <c r="N122" s="3"/>
    </row>
    <row r="123" spans="6:14" s="5" customFormat="1">
      <c r="F123" s="6"/>
      <c r="G123" s="7"/>
      <c r="H123" s="3"/>
      <c r="I123" s="49"/>
      <c r="J123" s="3"/>
      <c r="K123" s="49"/>
      <c r="L123" s="3"/>
      <c r="M123" s="49"/>
      <c r="N123" s="3"/>
    </row>
    <row r="124" spans="6:14" s="5" customFormat="1">
      <c r="F124" s="6"/>
      <c r="G124" s="7"/>
      <c r="H124" s="3"/>
      <c r="I124" s="49"/>
      <c r="J124" s="3"/>
      <c r="K124" s="49"/>
      <c r="L124" s="3"/>
      <c r="M124" s="49"/>
      <c r="N124" s="3"/>
    </row>
    <row r="125" spans="6:14" ht="24.75" customHeight="1">
      <c r="F125" s="2"/>
      <c r="M125" s="19"/>
    </row>
    <row r="126" spans="6:14" ht="24.75" customHeight="1">
      <c r="F126" s="2"/>
      <c r="M126" s="1"/>
    </row>
    <row r="127" spans="6:14" ht="25.5" customHeight="1">
      <c r="G127" s="3"/>
      <c r="H127" s="3"/>
      <c r="I127" s="3"/>
      <c r="J127" s="3"/>
      <c r="K127" s="3"/>
      <c r="L127" s="3"/>
      <c r="M127" s="3"/>
      <c r="N127" s="3"/>
    </row>
    <row r="128" spans="6:14" ht="25.5" customHeight="1">
      <c r="G128" s="71"/>
      <c r="H128" s="71"/>
      <c r="I128" s="71"/>
      <c r="J128" s="71"/>
      <c r="K128" s="71"/>
      <c r="L128" s="71"/>
      <c r="M128" s="71"/>
      <c r="N128" s="3"/>
    </row>
    <row r="129" spans="6:14" ht="25.5" customHeight="1">
      <c r="G129" s="71"/>
      <c r="H129" s="71"/>
      <c r="I129" s="71"/>
      <c r="J129" s="71"/>
      <c r="K129" s="71"/>
      <c r="L129" s="71"/>
      <c r="M129" s="71"/>
      <c r="N129" s="71"/>
    </row>
    <row r="130" spans="6:14" ht="25.5" customHeight="1">
      <c r="G130" s="71"/>
      <c r="H130" s="71"/>
      <c r="I130" s="71"/>
      <c r="J130" s="71"/>
      <c r="K130" s="71"/>
      <c r="L130" s="71"/>
      <c r="M130" s="71"/>
      <c r="N130" s="71"/>
    </row>
    <row r="131" spans="6:14" ht="25.5" customHeight="1">
      <c r="G131" s="71"/>
      <c r="H131" s="71"/>
      <c r="I131" s="71"/>
      <c r="J131" s="71"/>
      <c r="K131" s="71"/>
      <c r="L131" s="71"/>
      <c r="M131" s="71"/>
      <c r="N131" s="71"/>
    </row>
    <row r="132" spans="6:14" ht="25.5" customHeight="1">
      <c r="G132" s="71"/>
      <c r="H132" s="71"/>
      <c r="I132" s="71"/>
      <c r="J132" s="71"/>
      <c r="K132" s="71"/>
      <c r="L132" s="71"/>
      <c r="M132" s="71"/>
      <c r="N132" s="71"/>
    </row>
    <row r="133" spans="6:14" ht="25.5" customHeight="1">
      <c r="G133" s="71"/>
      <c r="H133" s="71"/>
      <c r="J133" s="71"/>
      <c r="K133" s="71"/>
      <c r="L133" s="71"/>
      <c r="M133" s="71"/>
      <c r="N133" s="71"/>
    </row>
    <row r="134" spans="6:14" ht="25.5" customHeight="1">
      <c r="G134" s="71"/>
      <c r="H134" s="71"/>
      <c r="I134" s="71"/>
      <c r="J134" s="71"/>
      <c r="K134" s="71"/>
      <c r="L134" s="71"/>
      <c r="M134" s="71"/>
      <c r="N134" s="71"/>
    </row>
    <row r="135" spans="6:14" ht="25.5" customHeight="1">
      <c r="G135" s="71"/>
      <c r="H135" s="71"/>
      <c r="I135" s="71"/>
      <c r="J135" s="71"/>
      <c r="K135" s="71"/>
      <c r="L135" s="71"/>
      <c r="M135" s="71"/>
      <c r="N135" s="71"/>
    </row>
    <row r="136" spans="6:14" ht="25.5" customHeight="1">
      <c r="G136" s="71"/>
      <c r="H136" s="71"/>
      <c r="I136" s="71"/>
      <c r="J136" s="71"/>
      <c r="K136" s="71"/>
      <c r="L136" s="71"/>
      <c r="M136" s="71"/>
      <c r="N136" s="71"/>
    </row>
    <row r="137" spans="6:14" ht="25.5" customHeight="1">
      <c r="G137" s="71"/>
      <c r="H137" s="71"/>
      <c r="I137" s="71"/>
      <c r="J137" s="71"/>
      <c r="K137" s="71"/>
      <c r="L137" s="71"/>
      <c r="M137" s="71"/>
      <c r="N137" s="71"/>
    </row>
    <row r="138" spans="6:14" ht="25.5" customHeight="1">
      <c r="G138" s="71"/>
      <c r="H138" s="71"/>
      <c r="I138" s="71"/>
      <c r="J138" s="71"/>
      <c r="K138" s="71"/>
      <c r="L138" s="71"/>
      <c r="M138" s="71"/>
      <c r="N138" s="71"/>
    </row>
    <row r="139" spans="6:14" ht="25.5" customHeight="1">
      <c r="F139" s="2"/>
      <c r="G139" s="71"/>
      <c r="H139" s="71"/>
      <c r="I139" s="71"/>
      <c r="J139" s="71"/>
      <c r="K139" s="71"/>
      <c r="L139" s="71"/>
      <c r="M139" s="71"/>
      <c r="N139" s="71"/>
    </row>
    <row r="140" spans="6:14" ht="25.5" customHeight="1">
      <c r="F140" s="2"/>
      <c r="G140" s="71"/>
      <c r="H140" s="71"/>
      <c r="I140" s="71"/>
      <c r="J140" s="71"/>
      <c r="K140" s="71"/>
      <c r="L140" s="71"/>
      <c r="M140" s="71"/>
      <c r="N140" s="71"/>
    </row>
    <row r="141" spans="6:14" ht="25.5" customHeight="1">
      <c r="F141" s="2"/>
      <c r="G141" s="71"/>
      <c r="H141" s="71"/>
      <c r="I141" s="71"/>
      <c r="J141" s="71"/>
      <c r="K141" s="71"/>
      <c r="L141" s="71"/>
      <c r="M141" s="71"/>
      <c r="N141" s="71"/>
    </row>
    <row r="142" spans="6:14" ht="25.5" customHeight="1">
      <c r="F142" s="2"/>
      <c r="G142" s="71"/>
      <c r="H142" s="71"/>
      <c r="I142" s="71"/>
      <c r="J142" s="71"/>
      <c r="K142" s="71"/>
      <c r="L142" s="71"/>
      <c r="M142" s="71"/>
      <c r="N142" s="71"/>
    </row>
    <row r="143" spans="6:14" ht="25.5" customHeight="1">
      <c r="F143" s="2"/>
      <c r="G143" s="71"/>
      <c r="H143" s="71"/>
      <c r="I143" s="71"/>
      <c r="J143" s="71"/>
      <c r="K143" s="71"/>
      <c r="L143" s="71"/>
      <c r="M143" s="71"/>
      <c r="N143" s="71"/>
    </row>
    <row r="144" spans="6:14" ht="25.5" customHeight="1">
      <c r="F144" s="2"/>
      <c r="G144" s="71"/>
      <c r="H144" s="71"/>
      <c r="I144" s="71"/>
      <c r="J144" s="71"/>
      <c r="K144" s="71"/>
      <c r="L144" s="71"/>
      <c r="M144" s="71"/>
      <c r="N144" s="71"/>
    </row>
    <row r="145" spans="6:14" ht="25.5" customHeight="1">
      <c r="F145" s="2"/>
      <c r="G145" s="71"/>
      <c r="H145" s="71"/>
      <c r="I145" s="71"/>
      <c r="J145" s="71"/>
      <c r="K145" s="71"/>
      <c r="L145" s="71"/>
      <c r="M145" s="71"/>
      <c r="N145" s="71"/>
    </row>
    <row r="146" spans="6:14" ht="25.5" customHeight="1">
      <c r="F146" s="2"/>
      <c r="G146" s="71"/>
      <c r="H146" s="71"/>
      <c r="I146" s="71"/>
      <c r="J146" s="71"/>
      <c r="K146" s="71"/>
      <c r="L146" s="71"/>
      <c r="M146" s="71"/>
      <c r="N146" s="71"/>
    </row>
    <row r="147" spans="6:14" ht="25.5" customHeight="1">
      <c r="F147" s="2"/>
      <c r="G147" s="71"/>
      <c r="H147" s="71"/>
      <c r="I147" s="71"/>
      <c r="J147" s="71"/>
      <c r="K147" s="71"/>
      <c r="L147" s="71"/>
      <c r="M147" s="71"/>
      <c r="N147" s="71"/>
    </row>
    <row r="148" spans="6:14" ht="25.5" customHeight="1">
      <c r="F148" s="2"/>
      <c r="G148" s="71"/>
      <c r="H148" s="71"/>
      <c r="I148" s="71"/>
      <c r="J148" s="71"/>
      <c r="K148" s="71"/>
      <c r="L148" s="71"/>
      <c r="M148" s="71"/>
      <c r="N148" s="71"/>
    </row>
    <row r="149" spans="6:14" ht="25.5" customHeight="1">
      <c r="F149" s="2"/>
      <c r="G149" s="71"/>
      <c r="H149" s="71"/>
      <c r="I149" s="71"/>
      <c r="J149" s="71"/>
      <c r="K149" s="71"/>
      <c r="L149" s="71"/>
      <c r="M149" s="71"/>
      <c r="N149" s="71"/>
    </row>
    <row r="150" spans="6:14" ht="25.5" customHeight="1">
      <c r="F150" s="2"/>
      <c r="G150" s="71"/>
      <c r="H150" s="71"/>
      <c r="I150" s="71"/>
      <c r="J150" s="71"/>
      <c r="K150" s="71"/>
      <c r="L150" s="71"/>
      <c r="M150" s="71"/>
      <c r="N150" s="71"/>
    </row>
    <row r="151" spans="6:14" ht="25.5" customHeight="1">
      <c r="F151" s="2"/>
      <c r="G151" s="71"/>
      <c r="H151" s="71"/>
      <c r="I151" s="71"/>
      <c r="J151" s="71"/>
      <c r="K151" s="71"/>
      <c r="L151" s="71"/>
      <c r="M151" s="71"/>
      <c r="N151" s="71"/>
    </row>
    <row r="152" spans="6:14" ht="25.5" customHeight="1">
      <c r="F152" s="2"/>
      <c r="G152" s="71"/>
      <c r="H152" s="71"/>
      <c r="I152" s="71"/>
      <c r="J152" s="71"/>
      <c r="K152" s="71"/>
      <c r="L152" s="71"/>
      <c r="M152" s="71"/>
      <c r="N152" s="71"/>
    </row>
    <row r="153" spans="6:14" ht="25.5" customHeight="1">
      <c r="F153" s="2"/>
      <c r="G153" s="71"/>
      <c r="H153" s="71"/>
      <c r="I153" s="71"/>
      <c r="J153" s="71"/>
      <c r="K153" s="71"/>
      <c r="L153" s="71"/>
      <c r="M153" s="71"/>
      <c r="N153" s="71"/>
    </row>
    <row r="154" spans="6:14" ht="25.5" customHeight="1">
      <c r="F154" s="2"/>
      <c r="G154" s="71"/>
      <c r="H154" s="71"/>
      <c r="I154" s="71"/>
      <c r="J154" s="71"/>
      <c r="K154" s="71"/>
      <c r="L154" s="71"/>
      <c r="M154" s="71"/>
      <c r="N154" s="71"/>
    </row>
    <row r="155" spans="6:14" ht="25.5" customHeight="1">
      <c r="F155" s="2"/>
      <c r="G155" s="71"/>
      <c r="H155" s="71"/>
      <c r="I155" s="71"/>
      <c r="J155" s="71"/>
      <c r="K155" s="71"/>
      <c r="L155" s="71"/>
      <c r="M155" s="71"/>
      <c r="N155" s="71"/>
    </row>
    <row r="156" spans="6:14" ht="25.5" customHeight="1">
      <c r="F156" s="2"/>
      <c r="G156" s="71"/>
      <c r="H156" s="71"/>
      <c r="I156" s="71"/>
      <c r="J156" s="71"/>
      <c r="K156" s="71"/>
      <c r="L156" s="71"/>
      <c r="M156" s="71"/>
      <c r="N156" s="71"/>
    </row>
    <row r="157" spans="6:14" ht="25.5" customHeight="1">
      <c r="F157" s="2"/>
      <c r="G157" s="71"/>
      <c r="H157" s="71"/>
      <c r="I157" s="71"/>
      <c r="J157" s="71"/>
      <c r="K157" s="71"/>
      <c r="L157" s="71"/>
      <c r="M157" s="71"/>
      <c r="N157" s="71"/>
    </row>
    <row r="158" spans="6:14" ht="25.5" customHeight="1">
      <c r="F158" s="2"/>
      <c r="G158" s="71"/>
      <c r="H158" s="71"/>
      <c r="I158" s="71"/>
      <c r="J158" s="71"/>
      <c r="K158" s="71"/>
      <c r="L158" s="71"/>
      <c r="M158" s="71"/>
      <c r="N158" s="71"/>
    </row>
    <row r="159" spans="6:14" ht="25.5" customHeight="1">
      <c r="F159" s="2"/>
      <c r="G159" s="71"/>
      <c r="H159" s="71"/>
      <c r="I159" s="71"/>
      <c r="J159" s="71"/>
      <c r="K159" s="71"/>
      <c r="L159" s="71"/>
      <c r="M159" s="71"/>
      <c r="N159" s="71"/>
    </row>
    <row r="160" spans="6:14" ht="25.5" customHeight="1">
      <c r="F160" s="2"/>
      <c r="G160" s="71"/>
      <c r="H160" s="71"/>
      <c r="I160" s="71"/>
      <c r="J160" s="71"/>
      <c r="K160" s="71"/>
      <c r="L160" s="71"/>
      <c r="M160" s="71"/>
      <c r="N160" s="71"/>
    </row>
    <row r="161" spans="6:14" ht="25.5" customHeight="1">
      <c r="F161" s="2"/>
      <c r="G161" s="71"/>
      <c r="H161" s="71"/>
      <c r="I161" s="71"/>
      <c r="J161" s="71"/>
      <c r="K161" s="71"/>
      <c r="L161" s="71"/>
      <c r="M161" s="71"/>
      <c r="N161" s="71"/>
    </row>
    <row r="162" spans="6:14" ht="25.5" customHeight="1">
      <c r="F162" s="2"/>
      <c r="G162" s="71"/>
      <c r="H162" s="71"/>
      <c r="I162" s="71"/>
      <c r="J162" s="71"/>
      <c r="K162" s="71"/>
      <c r="L162" s="71"/>
      <c r="M162" s="71"/>
      <c r="N162" s="71"/>
    </row>
  </sheetData>
  <mergeCells count="21">
    <mergeCell ref="A1:M1"/>
    <mergeCell ref="A2:M2"/>
    <mergeCell ref="A3:M3"/>
    <mergeCell ref="A40:M40"/>
    <mergeCell ref="A41:M41"/>
    <mergeCell ref="A90:E90"/>
    <mergeCell ref="K46:M46"/>
    <mergeCell ref="A87:E87"/>
    <mergeCell ref="A50:E50"/>
    <mergeCell ref="K6:M6"/>
    <mergeCell ref="A10:E10"/>
    <mergeCell ref="A42:M42"/>
    <mergeCell ref="A43:M43"/>
    <mergeCell ref="A80:M80"/>
    <mergeCell ref="A82:M82"/>
    <mergeCell ref="A83:M83"/>
    <mergeCell ref="A84:M84"/>
    <mergeCell ref="K86:M86"/>
    <mergeCell ref="G86:I86"/>
    <mergeCell ref="G6:I6"/>
    <mergeCell ref="G46:I46"/>
  </mergeCells>
  <phoneticPr fontId="7" type="noConversion"/>
  <pageMargins left="0.59055118110236227" right="0.19685039370078741" top="0.59055118110236227" bottom="0.39370078740157483" header="0.31496062992125984" footer="0.31496062992125984"/>
  <pageSetup paperSize="9" scale="70" firstPageNumber="5" fitToHeight="0" orientation="portrait" r:id="rId1"/>
  <rowBreaks count="2" manualBreakCount="2">
    <brk id="39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44B32-760A-4D5B-B046-3D06820DCFCE}">
  <dimension ref="A1:R44"/>
  <sheetViews>
    <sheetView zoomScale="95" zoomScaleNormal="95" zoomScaleSheetLayoutView="80" workbookViewId="0">
      <selection activeCell="D45" sqref="D45"/>
    </sheetView>
  </sheetViews>
  <sheetFormatPr defaultColWidth="9.140625" defaultRowHeight="25.5" customHeight="1"/>
  <cols>
    <col min="1" max="2" width="5.85546875" style="2" customWidth="1"/>
    <col min="3" max="3" width="43.5703125" style="2" customWidth="1"/>
    <col min="4" max="4" width="5.85546875" style="2" customWidth="1"/>
    <col min="5" max="5" width="1.85546875" style="2" customWidth="1"/>
    <col min="6" max="6" width="17.5703125" style="2" customWidth="1"/>
    <col min="7" max="7" width="1.85546875" style="2" customWidth="1"/>
    <col min="8" max="8" width="17.5703125" style="2" customWidth="1"/>
    <col min="9" max="9" width="1.85546875" style="2" customWidth="1"/>
    <col min="10" max="10" width="17.5703125" style="2" customWidth="1"/>
    <col min="11" max="11" width="1.85546875" style="2" customWidth="1"/>
    <col min="12" max="12" width="17.5703125" style="2" customWidth="1"/>
    <col min="13" max="13" width="1.85546875" style="2" customWidth="1"/>
    <col min="14" max="16384" width="9.140625" style="2"/>
  </cols>
  <sheetData>
    <row r="1" spans="1:13" ht="25.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3" ht="25.5" customHeight="1">
      <c r="A2" s="170" t="s">
        <v>68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3" ht="25.5" customHeight="1">
      <c r="A3" s="170" t="s">
        <v>145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3" ht="25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3" ht="25.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1" t="s">
        <v>2</v>
      </c>
    </row>
    <row r="6" spans="1:13" ht="25.5" customHeight="1">
      <c r="F6" s="171" t="s">
        <v>3</v>
      </c>
      <c r="G6" s="171"/>
      <c r="H6" s="171"/>
      <c r="I6" s="5"/>
      <c r="J6" s="171" t="s">
        <v>4</v>
      </c>
      <c r="K6" s="171"/>
      <c r="L6" s="171"/>
    </row>
    <row r="7" spans="1:13" ht="25.5" customHeight="1">
      <c r="D7" s="10" t="s">
        <v>5</v>
      </c>
      <c r="E7" s="10"/>
      <c r="F7" s="13" t="s">
        <v>144</v>
      </c>
      <c r="G7" s="12"/>
      <c r="H7" s="13" t="s">
        <v>146</v>
      </c>
      <c r="I7" s="12"/>
      <c r="J7" s="13" t="s">
        <v>144</v>
      </c>
      <c r="K7" s="12"/>
      <c r="L7" s="13" t="s">
        <v>146</v>
      </c>
    </row>
    <row r="8" spans="1:13" s="5" customFormat="1" ht="25.5" customHeight="1">
      <c r="A8" s="2" t="s">
        <v>69</v>
      </c>
      <c r="B8" s="2"/>
      <c r="C8" s="2"/>
      <c r="D8" s="20"/>
      <c r="E8" s="20"/>
      <c r="F8" s="16">
        <v>15730147.189999999</v>
      </c>
      <c r="G8" s="26"/>
      <c r="H8" s="16">
        <v>38976489.040000007</v>
      </c>
      <c r="I8" s="28"/>
      <c r="J8" s="16">
        <v>15730147.189999999</v>
      </c>
      <c r="K8" s="28"/>
      <c r="L8" s="16">
        <v>38976489.040000007</v>
      </c>
    </row>
    <row r="9" spans="1:13" ht="25.5" customHeight="1">
      <c r="A9" s="2" t="s">
        <v>70</v>
      </c>
      <c r="D9" s="21"/>
      <c r="E9" s="21"/>
      <c r="F9" s="22">
        <v>-13480482.289999999</v>
      </c>
      <c r="G9" s="28"/>
      <c r="H9" s="22">
        <v>-29938511.699999999</v>
      </c>
      <c r="I9" s="28"/>
      <c r="J9" s="22">
        <v>-13480482.289999999</v>
      </c>
      <c r="K9" s="28"/>
      <c r="L9" s="22">
        <v>-29938511.700000003</v>
      </c>
    </row>
    <row r="10" spans="1:13" s="5" customFormat="1" ht="25.5" customHeight="1">
      <c r="A10" s="5" t="s">
        <v>71</v>
      </c>
      <c r="D10" s="24"/>
      <c r="E10" s="24"/>
      <c r="F10" s="25">
        <f>SUM(F8:F9)</f>
        <v>2249664.9000000004</v>
      </c>
      <c r="G10" s="26"/>
      <c r="H10" s="25">
        <f>SUM(H8:H9)</f>
        <v>9037977.3400000073</v>
      </c>
      <c r="I10" s="26"/>
      <c r="J10" s="25">
        <f>SUM(J8:J9)</f>
        <v>2249664.9000000004</v>
      </c>
      <c r="K10" s="26"/>
      <c r="L10" s="25">
        <f>SUM(L8:L9)</f>
        <v>9037977.3400000036</v>
      </c>
    </row>
    <row r="11" spans="1:13" s="5" customFormat="1" ht="25.5" customHeight="1">
      <c r="A11" s="2" t="s">
        <v>72</v>
      </c>
      <c r="D11" s="24"/>
      <c r="E11" s="24"/>
      <c r="F11" s="25"/>
      <c r="G11" s="26"/>
      <c r="H11" s="25"/>
      <c r="I11" s="26"/>
      <c r="J11" s="25"/>
      <c r="K11" s="26"/>
      <c r="L11" s="25"/>
    </row>
    <row r="12" spans="1:13" s="5" customFormat="1" ht="25.5" customHeight="1">
      <c r="B12" s="14" t="s">
        <v>73</v>
      </c>
      <c r="D12" s="24"/>
      <c r="E12" s="24"/>
      <c r="F12" s="16">
        <v>0</v>
      </c>
      <c r="G12" s="28"/>
      <c r="H12" s="16">
        <v>548203.68999999994</v>
      </c>
      <c r="I12" s="28"/>
      <c r="J12" s="16">
        <v>0</v>
      </c>
      <c r="K12" s="28"/>
      <c r="L12" s="16">
        <v>548203.68999999994</v>
      </c>
    </row>
    <row r="13" spans="1:13" s="5" customFormat="1" ht="25.5" customHeight="1">
      <c r="B13" s="2" t="s">
        <v>74</v>
      </c>
      <c r="D13" s="24"/>
      <c r="E13" s="24"/>
      <c r="F13" s="16">
        <v>9175198.040000001</v>
      </c>
      <c r="G13" s="28"/>
      <c r="H13" s="28">
        <v>3674295.23</v>
      </c>
      <c r="I13" s="28"/>
      <c r="J13" s="16">
        <v>9149860.0800000001</v>
      </c>
      <c r="K13" s="28"/>
      <c r="L13" s="28">
        <v>3614078.9799999995</v>
      </c>
    </row>
    <row r="14" spans="1:13" s="5" customFormat="1" ht="25.5" customHeight="1">
      <c r="B14" s="2" t="s">
        <v>75</v>
      </c>
      <c r="D14" s="24"/>
      <c r="E14" s="24"/>
      <c r="F14" s="27">
        <f>SUM(F12:F13)</f>
        <v>9175198.040000001</v>
      </c>
      <c r="G14" s="28"/>
      <c r="H14" s="27">
        <f>SUM(H12:H13)</f>
        <v>4222498.92</v>
      </c>
      <c r="I14" s="28"/>
      <c r="J14" s="27">
        <f>SUM(J12:J13)</f>
        <v>9149860.0800000001</v>
      </c>
      <c r="K14" s="28"/>
      <c r="L14" s="27">
        <f>SUM(L12:L13)</f>
        <v>4162282.6699999995</v>
      </c>
    </row>
    <row r="15" spans="1:13" ht="25.5" customHeight="1">
      <c r="A15" s="2" t="s">
        <v>76</v>
      </c>
      <c r="D15" s="29"/>
      <c r="E15" s="29"/>
      <c r="F15" s="30">
        <v>-2663154.4900000002</v>
      </c>
      <c r="G15" s="28"/>
      <c r="H15" s="30">
        <v>-5041513.6500000004</v>
      </c>
      <c r="I15" s="28"/>
      <c r="J15" s="30">
        <v>-2663154.4900000002</v>
      </c>
      <c r="K15" s="28"/>
      <c r="L15" s="30">
        <v>-5041513.6500000004</v>
      </c>
      <c r="M15" s="3"/>
    </row>
    <row r="16" spans="1:13" ht="25.5" customHeight="1">
      <c r="A16" s="2" t="s">
        <v>77</v>
      </c>
      <c r="D16" s="31"/>
      <c r="E16" s="31"/>
      <c r="F16" s="30">
        <v>-33588853.659999996</v>
      </c>
      <c r="G16" s="28"/>
      <c r="H16" s="30">
        <v>-34249006.630000003</v>
      </c>
      <c r="I16" s="28"/>
      <c r="J16" s="30">
        <v>-33502085.909999996</v>
      </c>
      <c r="K16" s="28"/>
      <c r="L16" s="30">
        <v>-34168133.879999995</v>
      </c>
      <c r="M16" s="3"/>
    </row>
    <row r="17" spans="1:16" ht="25.5" customHeight="1">
      <c r="A17" s="2" t="s">
        <v>78</v>
      </c>
      <c r="D17" s="31"/>
      <c r="E17" s="31"/>
      <c r="F17" s="28"/>
      <c r="G17" s="28"/>
      <c r="H17" s="28"/>
      <c r="I17" s="28"/>
      <c r="J17" s="28"/>
      <c r="K17" s="28"/>
      <c r="L17" s="28"/>
      <c r="M17" s="3"/>
    </row>
    <row r="18" spans="1:16" ht="25.5" customHeight="1">
      <c r="B18" s="2" t="s">
        <v>147</v>
      </c>
      <c r="D18" s="31"/>
      <c r="E18" s="31"/>
      <c r="F18" s="28">
        <v>0</v>
      </c>
      <c r="G18" s="28"/>
      <c r="H18" s="28">
        <v>165588.75</v>
      </c>
      <c r="I18" s="28"/>
      <c r="J18" s="28">
        <v>0</v>
      </c>
      <c r="K18" s="28"/>
      <c r="L18" s="28">
        <v>165588.75</v>
      </c>
      <c r="M18" s="3"/>
    </row>
    <row r="19" spans="1:16" ht="25.5" customHeight="1">
      <c r="B19" s="2" t="s">
        <v>79</v>
      </c>
      <c r="D19" s="32"/>
      <c r="E19" s="31"/>
      <c r="F19" s="43">
        <v>-133890.42000000001</v>
      </c>
      <c r="G19" s="17"/>
      <c r="H19" s="41">
        <v>-33544349.32</v>
      </c>
      <c r="I19" s="17"/>
      <c r="J19" s="43">
        <v>-133890.42000000001</v>
      </c>
      <c r="K19" s="17"/>
      <c r="L19" s="41">
        <v>-33544349.32</v>
      </c>
      <c r="M19" s="3"/>
    </row>
    <row r="20" spans="1:16" ht="25.5" customHeight="1">
      <c r="B20" s="50" t="s">
        <v>152</v>
      </c>
      <c r="C20" s="50"/>
      <c r="D20" s="32"/>
      <c r="E20" s="31"/>
      <c r="F20" s="23">
        <v>0</v>
      </c>
      <c r="G20" s="17"/>
      <c r="H20" s="48">
        <v>0</v>
      </c>
      <c r="I20" s="17"/>
      <c r="J20" s="23">
        <v>0</v>
      </c>
      <c r="K20" s="17"/>
      <c r="L20" s="48">
        <v>0</v>
      </c>
      <c r="M20" s="3"/>
    </row>
    <row r="21" spans="1:16" s="5" customFormat="1" ht="25.5" customHeight="1">
      <c r="A21" s="5" t="s">
        <v>80</v>
      </c>
      <c r="D21" s="12"/>
      <c r="E21" s="12"/>
      <c r="F21" s="33">
        <f>F10+SUM(F14:F20)</f>
        <v>-24961035.629999995</v>
      </c>
      <c r="G21" s="33"/>
      <c r="H21" s="33">
        <f>H10+SUM(H14:H20)</f>
        <v>-59408804.590000004</v>
      </c>
      <c r="I21" s="33"/>
      <c r="J21" s="33">
        <f>J10+SUM(J14:J20)</f>
        <v>-24899605.839999996</v>
      </c>
      <c r="K21" s="33"/>
      <c r="L21" s="33">
        <f>L10+SUM(L14:L20)</f>
        <v>-59388148.090000004</v>
      </c>
      <c r="M21" s="34"/>
    </row>
    <row r="22" spans="1:16" s="5" customFormat="1" ht="25.5" customHeight="1">
      <c r="A22" s="2" t="s">
        <v>81</v>
      </c>
      <c r="B22" s="2"/>
      <c r="C22" s="2"/>
      <c r="D22" s="20"/>
      <c r="E22" s="20"/>
      <c r="F22" s="15">
        <v>-10422164.289999999</v>
      </c>
      <c r="G22" s="28"/>
      <c r="H22" s="15">
        <v>-14793715.84</v>
      </c>
      <c r="I22" s="28"/>
      <c r="J22" s="22">
        <v>-10901391.65</v>
      </c>
      <c r="K22" s="28"/>
      <c r="L22" s="15">
        <v>-14906269.26</v>
      </c>
      <c r="M22" s="25"/>
    </row>
    <row r="23" spans="1:16" s="5" customFormat="1" ht="25.5" customHeight="1">
      <c r="A23" s="5" t="s">
        <v>140</v>
      </c>
      <c r="F23" s="35">
        <f>SUM(F21:F22)</f>
        <v>-35383199.919999994</v>
      </c>
      <c r="G23" s="33"/>
      <c r="H23" s="35">
        <f>SUM(H21:H22)</f>
        <v>-74202520.430000007</v>
      </c>
      <c r="I23" s="33"/>
      <c r="J23" s="35">
        <f>SUM(J21:J22)</f>
        <v>-35800997.489999995</v>
      </c>
      <c r="K23" s="33"/>
      <c r="L23" s="35">
        <f>SUM(L21:L22)</f>
        <v>-74294417.350000009</v>
      </c>
      <c r="M23" s="25"/>
    </row>
    <row r="24" spans="1:16" s="5" customFormat="1" ht="25.5" customHeight="1">
      <c r="A24" s="2" t="s">
        <v>82</v>
      </c>
      <c r="B24" s="2"/>
      <c r="D24" s="32" t="s">
        <v>83</v>
      </c>
      <c r="E24" s="32"/>
      <c r="F24" s="15">
        <v>-83559.509999999995</v>
      </c>
      <c r="G24" s="28"/>
      <c r="H24" s="15">
        <v>-6105.13</v>
      </c>
      <c r="I24" s="28"/>
      <c r="J24" s="16">
        <v>0</v>
      </c>
      <c r="K24" s="28"/>
      <c r="L24" s="16">
        <v>0</v>
      </c>
      <c r="M24" s="25"/>
    </row>
    <row r="25" spans="1:16" s="5" customFormat="1" ht="25.5" customHeight="1">
      <c r="A25" s="5" t="s">
        <v>141</v>
      </c>
      <c r="C25" s="2"/>
      <c r="F25" s="35">
        <f>SUM(F23:F24)</f>
        <v>-35466759.429999992</v>
      </c>
      <c r="G25" s="33"/>
      <c r="H25" s="35">
        <f>SUM(H23:H24)</f>
        <v>-74208625.560000002</v>
      </c>
      <c r="I25" s="33"/>
      <c r="J25" s="35">
        <f>SUM(J23:J24)</f>
        <v>-35800997.489999995</v>
      </c>
      <c r="K25" s="33"/>
      <c r="L25" s="35">
        <f>SUM(L23:L24)</f>
        <v>-74294417.350000009</v>
      </c>
      <c r="M25" s="25"/>
    </row>
    <row r="26" spans="1:16" s="5" customFormat="1" ht="25.5" customHeight="1">
      <c r="A26" s="5" t="s">
        <v>84</v>
      </c>
      <c r="F26" s="28">
        <v>0</v>
      </c>
      <c r="G26" s="28"/>
      <c r="H26" s="28">
        <v>0</v>
      </c>
      <c r="I26" s="28"/>
      <c r="J26" s="28">
        <v>0</v>
      </c>
      <c r="K26" s="28"/>
      <c r="L26" s="28">
        <v>0</v>
      </c>
      <c r="N26" s="26"/>
      <c r="O26" s="25"/>
      <c r="P26" s="25"/>
    </row>
    <row r="27" spans="1:16" s="5" customFormat="1" ht="25.5" customHeight="1" thickBot="1">
      <c r="A27" s="36" t="s">
        <v>132</v>
      </c>
      <c r="F27" s="37">
        <f>SUM(F25:F26)</f>
        <v>-35466759.429999992</v>
      </c>
      <c r="G27" s="33"/>
      <c r="H27" s="37">
        <f>SUM(H25:H26)</f>
        <v>-74208625.560000002</v>
      </c>
      <c r="I27" s="33"/>
      <c r="J27" s="37">
        <f>SUM(J25:J26)</f>
        <v>-35800997.489999995</v>
      </c>
      <c r="K27" s="33"/>
      <c r="L27" s="37">
        <f>SUM(L25:L26)</f>
        <v>-74294417.350000009</v>
      </c>
      <c r="M27" s="34"/>
    </row>
    <row r="28" spans="1:16" ht="25.5" customHeight="1" thickTop="1">
      <c r="A28" s="38" t="s">
        <v>85</v>
      </c>
      <c r="B28" s="39"/>
      <c r="D28" s="40"/>
      <c r="E28" s="40"/>
      <c r="F28" s="41"/>
      <c r="G28" s="17"/>
      <c r="H28" s="41"/>
      <c r="I28" s="17"/>
      <c r="J28" s="41"/>
      <c r="K28" s="17"/>
      <c r="L28" s="41"/>
    </row>
    <row r="29" spans="1:16" ht="25.5" customHeight="1">
      <c r="A29" s="38"/>
      <c r="B29" s="38" t="s">
        <v>86</v>
      </c>
      <c r="C29" s="42"/>
      <c r="F29" s="30">
        <f>+F25</f>
        <v>-35466759.429999992</v>
      </c>
      <c r="G29" s="30"/>
      <c r="H29" s="30">
        <f>+H25</f>
        <v>-74208625.560000002</v>
      </c>
      <c r="I29" s="30"/>
      <c r="J29" s="30">
        <f>+J25</f>
        <v>-35800997.489999995</v>
      </c>
      <c r="K29" s="30"/>
      <c r="L29" s="30">
        <f>+L25</f>
        <v>-74294417.350000009</v>
      </c>
    </row>
    <row r="30" spans="1:16" ht="25.5" customHeight="1">
      <c r="A30" s="42"/>
      <c r="B30" s="38" t="s">
        <v>87</v>
      </c>
      <c r="C30" s="42"/>
      <c r="F30" s="28">
        <v>0</v>
      </c>
      <c r="G30" s="28"/>
      <c r="H30" s="28">
        <v>0</v>
      </c>
      <c r="I30" s="28"/>
      <c r="J30" s="28">
        <v>0</v>
      </c>
      <c r="K30" s="28"/>
      <c r="L30" s="28">
        <v>0</v>
      </c>
    </row>
    <row r="31" spans="1:16" ht="25.5" customHeight="1" thickBot="1">
      <c r="A31" s="44"/>
      <c r="B31" s="44"/>
      <c r="C31" s="42"/>
      <c r="F31" s="37">
        <f>SUM(F29:F30)</f>
        <v>-35466759.429999992</v>
      </c>
      <c r="G31" s="33"/>
      <c r="H31" s="37">
        <f>SUM(H29:H30)</f>
        <v>-74208625.560000002</v>
      </c>
      <c r="I31" s="33"/>
      <c r="J31" s="37">
        <f>SUM(J29:J30)</f>
        <v>-35800997.489999995</v>
      </c>
      <c r="K31" s="33"/>
      <c r="L31" s="37">
        <f>SUM(L29:L30)</f>
        <v>-74294417.350000009</v>
      </c>
    </row>
    <row r="32" spans="1:16" ht="25.5" customHeight="1" thickTop="1">
      <c r="A32" s="38" t="s">
        <v>88</v>
      </c>
      <c r="B32" s="39"/>
      <c r="C32" s="44"/>
      <c r="F32" s="28"/>
      <c r="G32" s="28"/>
      <c r="H32" s="28"/>
      <c r="I32" s="28"/>
      <c r="J32" s="28"/>
      <c r="K32" s="28"/>
      <c r="L32" s="28"/>
    </row>
    <row r="33" spans="1:18" ht="25.5" customHeight="1">
      <c r="A33" s="38"/>
      <c r="B33" s="38" t="s">
        <v>86</v>
      </c>
      <c r="C33" s="42"/>
      <c r="F33" s="30">
        <f>+F27</f>
        <v>-35466759.429999992</v>
      </c>
      <c r="G33" s="30"/>
      <c r="H33" s="30">
        <f t="shared" ref="H33:J33" si="0">+H27</f>
        <v>-74208625.560000002</v>
      </c>
      <c r="I33" s="30"/>
      <c r="J33" s="30">
        <f t="shared" si="0"/>
        <v>-35800997.489999995</v>
      </c>
      <c r="K33" s="30"/>
      <c r="L33" s="30">
        <f>+L27</f>
        <v>-74294417.350000009</v>
      </c>
    </row>
    <row r="34" spans="1:18" ht="25.5" customHeight="1">
      <c r="A34" s="42"/>
      <c r="B34" s="38" t="s">
        <v>87</v>
      </c>
      <c r="C34" s="42"/>
      <c r="F34" s="28">
        <v>0</v>
      </c>
      <c r="G34" s="28"/>
      <c r="H34" s="28">
        <v>0</v>
      </c>
      <c r="I34" s="28"/>
      <c r="J34" s="28">
        <v>0</v>
      </c>
      <c r="K34" s="28"/>
      <c r="L34" s="28">
        <v>0</v>
      </c>
    </row>
    <row r="35" spans="1:18" ht="25.5" customHeight="1" thickBot="1">
      <c r="C35" s="42"/>
      <c r="F35" s="37">
        <f>SUM(F33:F34)</f>
        <v>-35466759.429999992</v>
      </c>
      <c r="G35" s="33"/>
      <c r="H35" s="37">
        <f>SUM(H33:H34)</f>
        <v>-74208625.560000002</v>
      </c>
      <c r="I35" s="33"/>
      <c r="J35" s="37">
        <f>SUM(J33:J34)</f>
        <v>-35800997.489999995</v>
      </c>
      <c r="K35" s="33"/>
      <c r="L35" s="37">
        <f>SUM(L33:L34)</f>
        <v>-74294417.350000009</v>
      </c>
    </row>
    <row r="36" spans="1:18" ht="25.5" customHeight="1" thickTop="1">
      <c r="A36" s="45" t="s">
        <v>137</v>
      </c>
      <c r="B36" s="45"/>
      <c r="D36" s="46">
        <v>33</v>
      </c>
      <c r="F36" s="47">
        <f>+F25/4590900568.54</f>
        <v>-7.7254470883213102E-3</v>
      </c>
      <c r="G36" s="41"/>
      <c r="H36" s="47">
        <f>+H25/4548172413</f>
        <v>-1.6316141698562298E-2</v>
      </c>
      <c r="I36" s="41"/>
      <c r="J36" s="47">
        <f>+J25/4590900568.54</f>
        <v>-7.7982515533734252E-3</v>
      </c>
      <c r="K36" s="41"/>
      <c r="L36" s="47">
        <f>+L25/4548172413</f>
        <v>-1.6335004613643261E-2</v>
      </c>
    </row>
    <row r="40" spans="1:18" s="5" customFormat="1" ht="25.5" customHeight="1">
      <c r="A40" s="2" t="s">
        <v>135</v>
      </c>
      <c r="G40" s="6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 s="5" customFormat="1" ht="25.5" customHeight="1">
      <c r="A41" s="2"/>
      <c r="G41" s="6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8" s="5" customFormat="1" ht="25.5" customHeight="1">
      <c r="A42" s="2"/>
      <c r="G42" s="6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 s="5" customFormat="1" ht="25.5" customHeight="1">
      <c r="B43" s="4"/>
      <c r="C43" s="4"/>
      <c r="D43" s="2"/>
      <c r="E43" s="2"/>
      <c r="F43" s="2"/>
      <c r="G43" s="4"/>
      <c r="H43" s="4"/>
      <c r="I43" s="4"/>
      <c r="J43" s="4"/>
      <c r="K43" s="4"/>
      <c r="L43" s="4"/>
      <c r="M43" s="8"/>
      <c r="N43" s="8"/>
      <c r="O43" s="7"/>
    </row>
    <row r="44" spans="1:18" s="5" customFormat="1" ht="25.5" customHeight="1">
      <c r="B44" s="4"/>
      <c r="C44" s="4"/>
      <c r="D44" s="2"/>
      <c r="E44" s="2"/>
      <c r="F44" s="2"/>
      <c r="G44" s="4"/>
      <c r="H44" s="1"/>
      <c r="I44" s="1"/>
      <c r="J44" s="1"/>
      <c r="K44" s="1"/>
      <c r="L44" s="1"/>
      <c r="M44" s="9"/>
      <c r="N44" s="9"/>
      <c r="O44" s="7"/>
    </row>
  </sheetData>
  <mergeCells count="5">
    <mergeCell ref="A1:L1"/>
    <mergeCell ref="A2:L2"/>
    <mergeCell ref="A3:L3"/>
    <mergeCell ref="F6:H6"/>
    <mergeCell ref="J6:L6"/>
  </mergeCells>
  <pageMargins left="0.59055118110236227" right="0.39370078740157483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392E0-76CE-4977-88EA-9FC932D695ED}">
  <dimension ref="A1:R46"/>
  <sheetViews>
    <sheetView tabSelected="1" view="pageBreakPreview" topLeftCell="A22" zoomScale="70" zoomScaleNormal="70" zoomScaleSheetLayoutView="70" workbookViewId="0">
      <selection activeCell="F49" sqref="F49"/>
    </sheetView>
  </sheetViews>
  <sheetFormatPr defaultColWidth="9.140625" defaultRowHeight="23.25" customHeight="1"/>
  <cols>
    <col min="1" max="2" width="5.85546875" style="2" customWidth="1"/>
    <col min="3" max="3" width="50.42578125" style="2" customWidth="1"/>
    <col min="4" max="4" width="5.85546875" style="2" customWidth="1"/>
    <col min="5" max="5" width="1.85546875" style="2" customWidth="1"/>
    <col min="6" max="6" width="16.5703125" style="2" customWidth="1"/>
    <col min="7" max="7" width="1.85546875" style="2" customWidth="1"/>
    <col min="8" max="8" width="16.5703125" style="2" customWidth="1"/>
    <col min="9" max="9" width="1.85546875" style="2" customWidth="1"/>
    <col min="10" max="10" width="16.5703125" style="2" customWidth="1"/>
    <col min="11" max="11" width="1.85546875" style="2" customWidth="1"/>
    <col min="12" max="12" width="16.5703125" style="2" customWidth="1"/>
    <col min="13" max="13" width="1.85546875" style="2" customWidth="1"/>
    <col min="14" max="16384" width="9.140625" style="2"/>
  </cols>
  <sheetData>
    <row r="1" spans="1:12" ht="23.2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ht="23.25" customHeight="1">
      <c r="A2" s="170" t="s">
        <v>68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23.25" customHeight="1">
      <c r="A3" s="170" t="s">
        <v>167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ht="23.2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3.2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1" t="s">
        <v>2</v>
      </c>
    </row>
    <row r="6" spans="1:12" ht="23.25" customHeight="1">
      <c r="F6" s="171" t="s">
        <v>3</v>
      </c>
      <c r="G6" s="171"/>
      <c r="H6" s="171"/>
      <c r="I6" s="5"/>
      <c r="J6" s="171" t="s">
        <v>4</v>
      </c>
      <c r="K6" s="171"/>
      <c r="L6" s="171"/>
    </row>
    <row r="7" spans="1:12" ht="23.25" customHeight="1">
      <c r="D7" s="10" t="s">
        <v>5</v>
      </c>
      <c r="E7" s="10"/>
      <c r="F7" s="13" t="s">
        <v>170</v>
      </c>
      <c r="G7" s="12"/>
      <c r="H7" s="13" t="s">
        <v>169</v>
      </c>
      <c r="I7" s="12"/>
      <c r="J7" s="13" t="s">
        <v>170</v>
      </c>
      <c r="K7" s="12"/>
      <c r="L7" s="13" t="s">
        <v>169</v>
      </c>
    </row>
    <row r="8" spans="1:12" ht="23.25" customHeight="1">
      <c r="A8" s="5" t="s">
        <v>154</v>
      </c>
      <c r="D8" s="10"/>
      <c r="E8" s="10"/>
      <c r="F8" s="74"/>
      <c r="G8" s="12"/>
      <c r="H8" s="74"/>
      <c r="I8" s="12"/>
      <c r="J8" s="74"/>
      <c r="K8" s="12"/>
      <c r="L8" s="74"/>
    </row>
    <row r="9" spans="1:12" s="5" customFormat="1" ht="23.25" customHeight="1">
      <c r="B9" s="2" t="s">
        <v>69</v>
      </c>
      <c r="C9" s="2"/>
      <c r="D9" s="20"/>
      <c r="E9" s="20"/>
      <c r="F9" s="16">
        <v>2378777.0699999998</v>
      </c>
      <c r="G9" s="49"/>
      <c r="H9" s="84">
        <v>0</v>
      </c>
      <c r="I9" s="69"/>
      <c r="J9" s="16">
        <v>2378777.0699999998</v>
      </c>
      <c r="K9" s="69"/>
      <c r="L9" s="84">
        <v>0</v>
      </c>
    </row>
    <row r="10" spans="1:12" s="5" customFormat="1" ht="23.25" customHeight="1">
      <c r="B10" s="2" t="s">
        <v>155</v>
      </c>
      <c r="C10" s="2"/>
      <c r="D10" s="20"/>
      <c r="E10" s="20"/>
      <c r="F10" s="16">
        <v>564853.31999999995</v>
      </c>
      <c r="G10" s="49"/>
      <c r="H10" s="16">
        <v>0</v>
      </c>
      <c r="I10" s="69"/>
      <c r="J10" s="16">
        <v>564853.31999999995</v>
      </c>
      <c r="K10" s="69"/>
      <c r="L10" s="16">
        <v>0</v>
      </c>
    </row>
    <row r="11" spans="1:12" s="5" customFormat="1" ht="23.25" customHeight="1">
      <c r="B11" s="2"/>
      <c r="C11" s="2" t="s">
        <v>156</v>
      </c>
      <c r="D11" s="20"/>
      <c r="E11" s="20"/>
      <c r="F11" s="85">
        <f>SUM(F9:F10)</f>
        <v>2943630.3899999997</v>
      </c>
      <c r="G11" s="49"/>
      <c r="H11" s="85">
        <f>SUM(H9:H10)</f>
        <v>0</v>
      </c>
      <c r="I11" s="69"/>
      <c r="J11" s="85">
        <f>SUM(J9:J10)</f>
        <v>2943630.3899999997</v>
      </c>
      <c r="K11" s="69"/>
      <c r="L11" s="85">
        <f>SUM(L9:L10)</f>
        <v>0</v>
      </c>
    </row>
    <row r="12" spans="1:12" s="5" customFormat="1" ht="23.25" customHeight="1">
      <c r="A12" s="5" t="s">
        <v>157</v>
      </c>
      <c r="B12" s="2"/>
      <c r="C12" s="2"/>
      <c r="D12" s="20"/>
      <c r="E12" s="20"/>
      <c r="F12" s="16"/>
      <c r="G12" s="26"/>
      <c r="H12" s="16"/>
      <c r="I12" s="28"/>
      <c r="J12" s="16"/>
      <c r="K12" s="28"/>
      <c r="L12" s="16"/>
    </row>
    <row r="13" spans="1:12" ht="23.25" customHeight="1">
      <c r="B13" s="2" t="s">
        <v>70</v>
      </c>
      <c r="D13" s="21"/>
      <c r="E13" s="21"/>
      <c r="F13" s="30">
        <v>-2295816.46</v>
      </c>
      <c r="G13" s="17"/>
      <c r="H13" s="41">
        <v>0</v>
      </c>
      <c r="I13" s="17"/>
      <c r="J13" s="30">
        <v>-2295816.46</v>
      </c>
      <c r="K13" s="17"/>
      <c r="L13" s="41">
        <v>0</v>
      </c>
    </row>
    <row r="14" spans="1:12" ht="23.25" customHeight="1">
      <c r="B14" s="2" t="s">
        <v>158</v>
      </c>
      <c r="D14" s="21"/>
      <c r="E14" s="21"/>
      <c r="F14" s="30">
        <v>-2156930.13</v>
      </c>
      <c r="G14" s="17"/>
      <c r="H14" s="41">
        <v>0</v>
      </c>
      <c r="I14" s="17"/>
      <c r="J14" s="30">
        <v>-2156930.1300000004</v>
      </c>
      <c r="K14" s="17"/>
      <c r="L14" s="41">
        <v>0</v>
      </c>
    </row>
    <row r="15" spans="1:12" ht="23.25" customHeight="1">
      <c r="C15" s="2" t="s">
        <v>159</v>
      </c>
      <c r="D15" s="21"/>
      <c r="E15" s="21"/>
      <c r="F15" s="163">
        <f>SUM(F13:F14)</f>
        <v>-4452746.59</v>
      </c>
      <c r="G15" s="86"/>
      <c r="H15" s="85">
        <f>SUM(H13:H14)</f>
        <v>0</v>
      </c>
      <c r="I15" s="164"/>
      <c r="J15" s="163">
        <f>SUM(J13:J14)</f>
        <v>-4452746.59</v>
      </c>
      <c r="K15" s="164"/>
      <c r="L15" s="85">
        <f>SUM(L13:L14)</f>
        <v>0</v>
      </c>
    </row>
    <row r="16" spans="1:12" s="5" customFormat="1" ht="23.25" customHeight="1">
      <c r="A16" s="5" t="s">
        <v>164</v>
      </c>
      <c r="D16" s="24"/>
      <c r="E16" s="24"/>
      <c r="F16" s="87">
        <f>+F11+F15</f>
        <v>-1509116.2000000002</v>
      </c>
      <c r="G16" s="86"/>
      <c r="H16" s="88">
        <f>+H11+H15</f>
        <v>0</v>
      </c>
      <c r="I16" s="86"/>
      <c r="J16" s="87">
        <f>+J11+J15</f>
        <v>-1509116.2000000002</v>
      </c>
      <c r="K16" s="86"/>
      <c r="L16" s="88">
        <f>+L11+L15</f>
        <v>0</v>
      </c>
    </row>
    <row r="17" spans="1:13" s="5" customFormat="1" ht="23.25" customHeight="1">
      <c r="A17" s="2" t="s">
        <v>72</v>
      </c>
      <c r="D17" s="24"/>
      <c r="E17" s="24"/>
      <c r="F17" s="25"/>
      <c r="G17" s="26"/>
      <c r="H17" s="25"/>
      <c r="I17" s="26"/>
      <c r="J17" s="25"/>
      <c r="K17" s="26"/>
      <c r="L17" s="25"/>
    </row>
    <row r="18" spans="1:13" s="5" customFormat="1" ht="23.25" customHeight="1">
      <c r="B18" s="14" t="s">
        <v>73</v>
      </c>
      <c r="D18" s="24"/>
      <c r="E18" s="24"/>
      <c r="F18" s="16">
        <v>45711.11</v>
      </c>
      <c r="G18" s="28"/>
      <c r="H18" s="16">
        <v>0</v>
      </c>
      <c r="I18" s="28"/>
      <c r="J18" s="16">
        <v>45711.11</v>
      </c>
      <c r="K18" s="28"/>
      <c r="L18" s="16">
        <v>0</v>
      </c>
    </row>
    <row r="19" spans="1:13" s="5" customFormat="1" ht="23.25" customHeight="1">
      <c r="B19" s="2" t="s">
        <v>74</v>
      </c>
      <c r="D19" s="24"/>
      <c r="E19" s="24"/>
      <c r="F19" s="16">
        <v>1144404.82</v>
      </c>
      <c r="G19" s="28"/>
      <c r="H19" s="28">
        <v>7748891.5999999996</v>
      </c>
      <c r="I19" s="28"/>
      <c r="J19" s="16">
        <v>1144404.82</v>
      </c>
      <c r="K19" s="28"/>
      <c r="L19" s="28">
        <v>7748891.5999999996</v>
      </c>
    </row>
    <row r="20" spans="1:13" s="5" customFormat="1" ht="23.25" customHeight="1">
      <c r="B20" s="2" t="s">
        <v>75</v>
      </c>
      <c r="D20" s="24"/>
      <c r="E20" s="24"/>
      <c r="F20" s="27">
        <f>SUM(F18:F19)</f>
        <v>1190115.9300000002</v>
      </c>
      <c r="G20" s="28"/>
      <c r="H20" s="27">
        <f>SUM(H18:H19)</f>
        <v>7748891.5999999996</v>
      </c>
      <c r="I20" s="28"/>
      <c r="J20" s="27">
        <f>SUM(J18:J19)</f>
        <v>1190115.9300000002</v>
      </c>
      <c r="K20" s="28"/>
      <c r="L20" s="27">
        <f>SUM(L18:L19)</f>
        <v>7748891.5999999996</v>
      </c>
    </row>
    <row r="21" spans="1:13" ht="23.25" customHeight="1">
      <c r="A21" s="2" t="s">
        <v>76</v>
      </c>
      <c r="D21" s="29"/>
      <c r="E21" s="29"/>
      <c r="F21" s="30">
        <f>-2103249.51+1250000</f>
        <v>-853249.50999999978</v>
      </c>
      <c r="G21" s="28"/>
      <c r="H21" s="30">
        <v>-858739.14</v>
      </c>
      <c r="I21" s="28"/>
      <c r="J21" s="30">
        <v>-853249.50999999978</v>
      </c>
      <c r="K21" s="28"/>
      <c r="L21" s="30">
        <v>-858739.14</v>
      </c>
      <c r="M21" s="3"/>
    </row>
    <row r="22" spans="1:13" ht="23.25" customHeight="1">
      <c r="A22" s="2" t="s">
        <v>77</v>
      </c>
      <c r="D22" s="31"/>
      <c r="E22" s="31"/>
      <c r="F22" s="30">
        <v>-13061396.99</v>
      </c>
      <c r="G22" s="28"/>
      <c r="H22" s="30">
        <v>-17173601.68</v>
      </c>
      <c r="I22" s="28"/>
      <c r="J22" s="30">
        <v>-13019668.99</v>
      </c>
      <c r="K22" s="28"/>
      <c r="L22" s="30">
        <v>-17131256.68</v>
      </c>
      <c r="M22" s="3"/>
    </row>
    <row r="23" spans="1:13" ht="23.25" customHeight="1">
      <c r="A23" s="2" t="s">
        <v>78</v>
      </c>
      <c r="D23" s="31"/>
      <c r="E23" s="31"/>
      <c r="F23" s="28"/>
      <c r="G23" s="28"/>
      <c r="H23" s="28"/>
      <c r="I23" s="28"/>
      <c r="J23" s="28"/>
      <c r="K23" s="28"/>
      <c r="L23" s="28"/>
      <c r="M23" s="3"/>
    </row>
    <row r="24" spans="1:13" ht="23.25" customHeight="1">
      <c r="B24" s="2" t="s">
        <v>79</v>
      </c>
      <c r="D24" s="32"/>
      <c r="E24" s="31"/>
      <c r="F24" s="43">
        <v>-77363.009999999995</v>
      </c>
      <c r="G24" s="17"/>
      <c r="H24" s="41">
        <v>-111575.35</v>
      </c>
      <c r="I24" s="17"/>
      <c r="J24" s="43">
        <v>-77363.009999999995</v>
      </c>
      <c r="K24" s="17"/>
      <c r="L24" s="41">
        <v>-111575.35</v>
      </c>
      <c r="M24" s="3"/>
    </row>
    <row r="25" spans="1:13" s="5" customFormat="1" ht="23.25" customHeight="1">
      <c r="A25" s="5" t="s">
        <v>80</v>
      </c>
      <c r="D25" s="12"/>
      <c r="E25" s="12"/>
      <c r="F25" s="169">
        <f>F16+SUM(F20:F24)</f>
        <v>-14311009.780000001</v>
      </c>
      <c r="G25" s="33"/>
      <c r="H25" s="169">
        <f>H16+SUM(H20:H24)</f>
        <v>-10395024.569999998</v>
      </c>
      <c r="I25" s="33"/>
      <c r="J25" s="169">
        <f>J16+SUM(J20:J24)</f>
        <v>-14269281.780000001</v>
      </c>
      <c r="K25" s="33"/>
      <c r="L25" s="169">
        <f>L16+SUM(L20:L24)</f>
        <v>-10352679.569999998</v>
      </c>
      <c r="M25" s="34"/>
    </row>
    <row r="26" spans="1:13" s="5" customFormat="1" ht="23.25" customHeight="1">
      <c r="A26" s="2" t="s">
        <v>81</v>
      </c>
      <c r="B26" s="2"/>
      <c r="C26" s="2"/>
      <c r="D26" s="20"/>
      <c r="E26" s="20"/>
      <c r="F26" s="15">
        <v>-9078760.0399999991</v>
      </c>
      <c r="G26" s="28"/>
      <c r="H26" s="15">
        <v>-7464798.2999999998</v>
      </c>
      <c r="I26" s="28"/>
      <c r="J26" s="22">
        <v>-9338615.9399999995</v>
      </c>
      <c r="K26" s="28"/>
      <c r="L26" s="15">
        <v>-7806305.1100000003</v>
      </c>
      <c r="M26" s="25"/>
    </row>
    <row r="27" spans="1:13" s="5" customFormat="1" ht="23.25" customHeight="1">
      <c r="A27" s="5" t="s">
        <v>161</v>
      </c>
      <c r="F27" s="35">
        <f>SUM(F25:F26)</f>
        <v>-23389769.82</v>
      </c>
      <c r="G27" s="33"/>
      <c r="H27" s="35">
        <f>SUM(H25:H26)</f>
        <v>-17859822.869999997</v>
      </c>
      <c r="I27" s="33"/>
      <c r="J27" s="35">
        <f>SUM(J25:J26)</f>
        <v>-23607897.719999999</v>
      </c>
      <c r="K27" s="33"/>
      <c r="L27" s="35">
        <f>SUM(L25:L26)</f>
        <v>-18158984.68</v>
      </c>
      <c r="M27" s="25"/>
    </row>
    <row r="28" spans="1:13" s="5" customFormat="1" ht="23.25" customHeight="1">
      <c r="A28" s="2" t="s">
        <v>82</v>
      </c>
      <c r="B28" s="2"/>
      <c r="D28" s="32" t="s">
        <v>83</v>
      </c>
      <c r="E28" s="32"/>
      <c r="F28" s="15">
        <v>-43625.58</v>
      </c>
      <c r="G28" s="28"/>
      <c r="H28" s="15">
        <v>-59832.36</v>
      </c>
      <c r="I28" s="28"/>
      <c r="J28" s="16">
        <v>0</v>
      </c>
      <c r="K28" s="28"/>
      <c r="L28" s="16">
        <v>0</v>
      </c>
      <c r="M28" s="25"/>
    </row>
    <row r="29" spans="1:13" s="5" customFormat="1" ht="23.25" customHeight="1">
      <c r="A29" s="5" t="s">
        <v>141</v>
      </c>
      <c r="C29" s="2"/>
      <c r="F29" s="35">
        <f>SUM(F27:F28)</f>
        <v>-23433395.399999999</v>
      </c>
      <c r="G29" s="33"/>
      <c r="H29" s="35">
        <f>SUM(H27:H28)</f>
        <v>-17919655.229999997</v>
      </c>
      <c r="I29" s="33"/>
      <c r="J29" s="35">
        <f>SUM(J27:J28)</f>
        <v>-23607897.719999999</v>
      </c>
      <c r="K29" s="33"/>
      <c r="L29" s="35">
        <f>SUM(L27:L28)</f>
        <v>-18158984.68</v>
      </c>
      <c r="M29" s="25"/>
    </row>
    <row r="30" spans="1:13" s="5" customFormat="1" ht="23.25" customHeight="1">
      <c r="A30" s="5" t="s">
        <v>84</v>
      </c>
      <c r="C30" s="2"/>
      <c r="F30" s="26">
        <v>0</v>
      </c>
      <c r="G30" s="26"/>
      <c r="H30" s="26">
        <v>0</v>
      </c>
      <c r="I30" s="26"/>
      <c r="J30" s="26">
        <v>0</v>
      </c>
      <c r="K30" s="26"/>
      <c r="L30" s="26">
        <v>0</v>
      </c>
      <c r="M30" s="25"/>
    </row>
    <row r="31" spans="1:13" s="5" customFormat="1" ht="23.25" customHeight="1" thickBot="1">
      <c r="A31" s="36" t="s">
        <v>132</v>
      </c>
      <c r="F31" s="37">
        <f>SUM(F29:F30)</f>
        <v>-23433395.399999999</v>
      </c>
      <c r="G31" s="33"/>
      <c r="H31" s="37">
        <f>SUM(H29:H30)</f>
        <v>-17919655.229999997</v>
      </c>
      <c r="I31" s="33"/>
      <c r="J31" s="37">
        <f>SUM(J29:J30)</f>
        <v>-23607897.719999999</v>
      </c>
      <c r="K31" s="33"/>
      <c r="L31" s="37">
        <f>SUM(L29:L30)</f>
        <v>-18158984.68</v>
      </c>
      <c r="M31" s="34"/>
    </row>
    <row r="32" spans="1:13" ht="23.25" customHeight="1" thickTop="1">
      <c r="A32" s="38" t="s">
        <v>85</v>
      </c>
      <c r="B32" s="39"/>
      <c r="D32" s="40"/>
      <c r="E32" s="40"/>
      <c r="F32" s="41"/>
      <c r="G32" s="17"/>
      <c r="H32" s="41"/>
      <c r="I32" s="17"/>
      <c r="J32" s="41"/>
      <c r="K32" s="17"/>
      <c r="L32" s="41"/>
    </row>
    <row r="33" spans="1:18" ht="23.25" customHeight="1">
      <c r="A33" s="38"/>
      <c r="B33" s="38" t="s">
        <v>86</v>
      </c>
      <c r="C33" s="42"/>
      <c r="F33" s="30">
        <f>+F29</f>
        <v>-23433395.399999999</v>
      </c>
      <c r="G33" s="30"/>
      <c r="H33" s="30">
        <f>+H29</f>
        <v>-17919655.229999997</v>
      </c>
      <c r="I33" s="30"/>
      <c r="J33" s="30">
        <f>+J29</f>
        <v>-23607897.719999999</v>
      </c>
      <c r="K33" s="30"/>
      <c r="L33" s="30">
        <f>+L29</f>
        <v>-18158984.68</v>
      </c>
    </row>
    <row r="34" spans="1:18" ht="23.25" customHeight="1">
      <c r="A34" s="42"/>
      <c r="B34" s="38" t="s">
        <v>87</v>
      </c>
      <c r="C34" s="42"/>
      <c r="F34" s="28">
        <v>0</v>
      </c>
      <c r="G34" s="28"/>
      <c r="H34" s="28">
        <v>0</v>
      </c>
      <c r="I34" s="28"/>
      <c r="J34" s="28">
        <v>0</v>
      </c>
      <c r="K34" s="28"/>
      <c r="L34" s="28">
        <v>0</v>
      </c>
    </row>
    <row r="35" spans="1:18" ht="23.25" customHeight="1" thickBot="1">
      <c r="A35" s="44"/>
      <c r="B35" s="44"/>
      <c r="C35" s="42"/>
      <c r="F35" s="37">
        <f>SUM(F33:F34)</f>
        <v>-23433395.399999999</v>
      </c>
      <c r="G35" s="33"/>
      <c r="H35" s="37">
        <f>SUM(H33:H34)</f>
        <v>-17919655.229999997</v>
      </c>
      <c r="I35" s="33"/>
      <c r="J35" s="37">
        <f>SUM(J33:J34)</f>
        <v>-23607897.719999999</v>
      </c>
      <c r="K35" s="33"/>
      <c r="L35" s="37">
        <f>SUM(L33:L34)</f>
        <v>-18158984.68</v>
      </c>
    </row>
    <row r="36" spans="1:18" ht="23.25" customHeight="1" thickTop="1">
      <c r="A36" s="38" t="s">
        <v>88</v>
      </c>
      <c r="B36" s="39"/>
      <c r="C36" s="44"/>
      <c r="F36" s="28"/>
      <c r="G36" s="28"/>
      <c r="H36" s="28"/>
      <c r="I36" s="28"/>
      <c r="J36" s="28"/>
      <c r="K36" s="28"/>
      <c r="L36" s="28"/>
    </row>
    <row r="37" spans="1:18" ht="23.25" customHeight="1">
      <c r="A37" s="38"/>
      <c r="B37" s="38" t="s">
        <v>86</v>
      </c>
      <c r="C37" s="42"/>
      <c r="F37" s="30">
        <f>+F31</f>
        <v>-23433395.399999999</v>
      </c>
      <c r="G37" s="30"/>
      <c r="H37" s="30">
        <f t="shared" ref="H37:J37" si="0">+H31</f>
        <v>-17919655.229999997</v>
      </c>
      <c r="I37" s="30"/>
      <c r="J37" s="30">
        <f t="shared" si="0"/>
        <v>-23607897.719999999</v>
      </c>
      <c r="K37" s="30"/>
      <c r="L37" s="30">
        <f>+L31</f>
        <v>-18158984.68</v>
      </c>
    </row>
    <row r="38" spans="1:18" ht="23.25" customHeight="1">
      <c r="A38" s="42"/>
      <c r="B38" s="38" t="s">
        <v>87</v>
      </c>
      <c r="C38" s="42"/>
      <c r="F38" s="28">
        <v>0</v>
      </c>
      <c r="G38" s="28"/>
      <c r="H38" s="28">
        <v>0</v>
      </c>
      <c r="I38" s="28"/>
      <c r="J38" s="28">
        <v>0</v>
      </c>
      <c r="K38" s="28"/>
      <c r="L38" s="28">
        <v>0</v>
      </c>
    </row>
    <row r="39" spans="1:18" ht="23.25" customHeight="1" thickBot="1">
      <c r="C39" s="42"/>
      <c r="F39" s="37">
        <f>SUM(F37:F38)</f>
        <v>-23433395.399999999</v>
      </c>
      <c r="G39" s="33"/>
      <c r="H39" s="37">
        <f>SUM(H37:H38)</f>
        <v>-17919655.229999997</v>
      </c>
      <c r="I39" s="33"/>
      <c r="J39" s="37">
        <f>SUM(J37:J38)</f>
        <v>-23607897.719999999</v>
      </c>
      <c r="K39" s="33"/>
      <c r="L39" s="37">
        <f>SUM(L37:L38)</f>
        <v>-18158984.68</v>
      </c>
    </row>
    <row r="40" spans="1:18" ht="23.25" customHeight="1" thickTop="1">
      <c r="A40" s="45" t="s">
        <v>137</v>
      </c>
      <c r="B40" s="45"/>
      <c r="D40" s="46">
        <v>32</v>
      </c>
      <c r="F40" s="89">
        <f>+F29/5175487222</f>
        <v>-4.5277660623697698E-3</v>
      </c>
      <c r="G40" s="89"/>
      <c r="H40" s="89">
        <f>+H29/4558805298.47</f>
        <v>-3.930778802072132E-3</v>
      </c>
      <c r="I40" s="89"/>
      <c r="J40" s="89">
        <f>+J29/5175487222</f>
        <v>-4.5614831430067816E-3</v>
      </c>
      <c r="K40" s="89"/>
      <c r="L40" s="89">
        <f>+L29/4558805298.47</f>
        <v>-3.9832770849183696E-3</v>
      </c>
    </row>
    <row r="42" spans="1:18" s="5" customFormat="1" ht="23.25" customHeight="1">
      <c r="A42" s="166" t="s">
        <v>183</v>
      </c>
      <c r="F42" s="6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 s="5" customFormat="1" ht="23.25" customHeight="1">
      <c r="A43" s="2"/>
      <c r="G43" s="6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8" s="5" customFormat="1" ht="23.25" customHeight="1">
      <c r="A44" s="2"/>
      <c r="G44" s="6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8" s="5" customFormat="1" ht="23.25" customHeight="1">
      <c r="B45" s="4"/>
      <c r="C45" s="4"/>
      <c r="D45" s="2"/>
      <c r="E45" s="2"/>
      <c r="F45" s="2"/>
      <c r="G45" s="4"/>
      <c r="H45" s="4"/>
      <c r="I45" s="4"/>
      <c r="J45" s="4"/>
      <c r="K45" s="4"/>
      <c r="L45" s="4"/>
      <c r="M45" s="8"/>
      <c r="N45" s="8"/>
      <c r="O45" s="7"/>
    </row>
    <row r="46" spans="1:18" s="5" customFormat="1" ht="23.25" customHeight="1">
      <c r="B46" s="4"/>
      <c r="C46" s="4"/>
      <c r="D46" s="2"/>
      <c r="E46" s="2"/>
      <c r="F46" s="2"/>
      <c r="G46" s="4"/>
      <c r="H46" s="1"/>
      <c r="I46" s="1"/>
      <c r="J46" s="1"/>
      <c r="K46" s="1"/>
      <c r="L46" s="1"/>
      <c r="M46" s="9"/>
      <c r="N46" s="9"/>
      <c r="O46" s="7"/>
    </row>
  </sheetData>
  <mergeCells count="5">
    <mergeCell ref="A1:L1"/>
    <mergeCell ref="A2:L2"/>
    <mergeCell ref="A3:L3"/>
    <mergeCell ref="F6:H6"/>
    <mergeCell ref="J6:L6"/>
  </mergeCells>
  <pageMargins left="0.59055118110236227" right="0.19685039370078741" top="0.59055118110236227" bottom="0.19685039370078741" header="0.31496062992125984" footer="0.47244094488188981"/>
  <pageSetup paperSize="9" scale="70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2"/>
  <sheetViews>
    <sheetView view="pageBreakPreview" zoomScale="70" zoomScaleNormal="82" zoomScaleSheetLayoutView="70" workbookViewId="0">
      <selection activeCell="E28" sqref="E28"/>
    </sheetView>
  </sheetViews>
  <sheetFormatPr defaultColWidth="9.140625" defaultRowHeight="26.25" customHeight="1"/>
  <cols>
    <col min="1" max="1" width="3.140625" style="2" customWidth="1"/>
    <col min="2" max="2" width="2.85546875" style="2" customWidth="1"/>
    <col min="3" max="3" width="5" style="2" customWidth="1"/>
    <col min="4" max="4" width="41.140625" style="2" customWidth="1"/>
    <col min="5" max="5" width="7.85546875" style="46" customWidth="1"/>
    <col min="6" max="6" width="18.140625" style="16" customWidth="1"/>
    <col min="7" max="7" width="1" style="16" customWidth="1"/>
    <col min="8" max="8" width="18.140625" style="16" customWidth="1"/>
    <col min="9" max="9" width="1" style="18" customWidth="1"/>
    <col min="10" max="10" width="24.7109375" style="18" bestFit="1" customWidth="1"/>
    <col min="11" max="11" width="0.85546875" style="2" customWidth="1"/>
    <col min="12" max="12" width="18.140625" style="2" customWidth="1"/>
    <col min="13" max="13" width="0.85546875" style="2" customWidth="1"/>
    <col min="14" max="16384" width="9.140625" style="2"/>
  </cols>
  <sheetData>
    <row r="1" spans="1:12" ht="26.2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ht="26.25" customHeight="1">
      <c r="A2" s="170" t="s">
        <v>89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26.25" customHeight="1">
      <c r="A3" s="170" t="s">
        <v>167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ht="26.2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6.25" customHeight="1">
      <c r="D5" s="10"/>
      <c r="E5" s="10"/>
      <c r="F5" s="10"/>
      <c r="G5" s="10"/>
      <c r="H5" s="10"/>
      <c r="I5" s="10"/>
      <c r="J5" s="10"/>
      <c r="K5" s="10"/>
      <c r="L5" s="11" t="s">
        <v>2</v>
      </c>
    </row>
    <row r="6" spans="1:12" ht="26.25" customHeight="1">
      <c r="D6" s="10"/>
      <c r="E6" s="10"/>
      <c r="F6" s="171" t="s">
        <v>3</v>
      </c>
      <c r="G6" s="171"/>
      <c r="H6" s="171"/>
      <c r="I6" s="171"/>
      <c r="J6" s="171"/>
      <c r="K6" s="171"/>
      <c r="L6" s="171"/>
    </row>
    <row r="7" spans="1:12" ht="26.25" customHeight="1">
      <c r="D7" s="5"/>
      <c r="F7" s="10" t="s">
        <v>90</v>
      </c>
      <c r="G7" s="2"/>
      <c r="H7" s="10" t="s">
        <v>91</v>
      </c>
      <c r="I7" s="10"/>
      <c r="J7" s="90" t="s">
        <v>92</v>
      </c>
      <c r="L7" s="10" t="s">
        <v>93</v>
      </c>
    </row>
    <row r="8" spans="1:12" ht="26.25" customHeight="1">
      <c r="D8" s="5"/>
      <c r="E8" s="10"/>
      <c r="F8" s="10" t="s">
        <v>94</v>
      </c>
      <c r="G8" s="10"/>
      <c r="H8" s="10" t="s">
        <v>95</v>
      </c>
      <c r="I8" s="10"/>
      <c r="J8" s="10" t="s">
        <v>96</v>
      </c>
      <c r="L8" s="10" t="s">
        <v>97</v>
      </c>
    </row>
    <row r="9" spans="1:12" ht="26.25" customHeight="1">
      <c r="D9" s="5"/>
      <c r="E9" s="10" t="s">
        <v>5</v>
      </c>
      <c r="F9" s="75" t="s">
        <v>98</v>
      </c>
      <c r="G9" s="10"/>
      <c r="H9" s="91" t="s">
        <v>99</v>
      </c>
      <c r="I9" s="10"/>
      <c r="J9" s="75"/>
      <c r="L9" s="75" t="s">
        <v>100</v>
      </c>
    </row>
    <row r="10" spans="1:12" s="5" customFormat="1" ht="26.25" customHeight="1">
      <c r="E10" s="10"/>
      <c r="F10" s="51"/>
      <c r="G10" s="52"/>
      <c r="H10" s="51"/>
      <c r="I10" s="51"/>
      <c r="J10" s="17"/>
      <c r="K10" s="72"/>
      <c r="L10" s="51"/>
    </row>
    <row r="11" spans="1:12" s="5" customFormat="1" ht="27" customHeight="1">
      <c r="A11" s="5" t="s">
        <v>133</v>
      </c>
      <c r="C11" s="92"/>
      <c r="E11" s="10"/>
      <c r="F11" s="26">
        <v>3183720689.0999999</v>
      </c>
      <c r="G11" s="26"/>
      <c r="H11" s="86">
        <v>-1822691440.4200001</v>
      </c>
      <c r="I11" s="26"/>
      <c r="J11" s="93">
        <v>-1135043480.8400002</v>
      </c>
      <c r="K11" s="26"/>
      <c r="L11" s="26">
        <f>SUM(F11:K11)</f>
        <v>225985767.83999968</v>
      </c>
    </row>
    <row r="12" spans="1:12" s="5" customFormat="1" ht="27" customHeight="1">
      <c r="B12" s="4" t="s">
        <v>142</v>
      </c>
      <c r="E12" s="10"/>
      <c r="F12" s="28">
        <v>35648147.5</v>
      </c>
      <c r="G12" s="28"/>
      <c r="H12" s="43">
        <v>-33451295.359999999</v>
      </c>
      <c r="I12" s="28"/>
      <c r="J12" s="41">
        <v>0</v>
      </c>
      <c r="K12" s="28"/>
      <c r="L12" s="28">
        <f>SUM(F12:J12)</f>
        <v>2196852.1400000006</v>
      </c>
    </row>
    <row r="13" spans="1:12" ht="27" customHeight="1">
      <c r="A13" s="2" t="s">
        <v>132</v>
      </c>
      <c r="B13" s="5"/>
      <c r="C13" s="5"/>
      <c r="F13" s="51"/>
      <c r="G13" s="51"/>
      <c r="H13" s="51"/>
      <c r="I13" s="51"/>
      <c r="J13" s="17"/>
      <c r="K13" s="72"/>
      <c r="L13" s="51"/>
    </row>
    <row r="14" spans="1:12" ht="27" customHeight="1">
      <c r="A14" s="5"/>
      <c r="B14" s="2" t="s">
        <v>171</v>
      </c>
      <c r="C14" s="5"/>
      <c r="F14" s="72">
        <v>0</v>
      </c>
      <c r="G14" s="51"/>
      <c r="H14" s="72">
        <v>0</v>
      </c>
      <c r="I14" s="94"/>
      <c r="J14" s="30">
        <f>+'PL 3 M'!H29</f>
        <v>-17919655.229999997</v>
      </c>
      <c r="K14" s="30"/>
      <c r="L14" s="30">
        <f>SUM(F14:J14)</f>
        <v>-17919655.229999997</v>
      </c>
    </row>
    <row r="15" spans="1:12" ht="27" customHeight="1">
      <c r="B15" s="95" t="s">
        <v>172</v>
      </c>
      <c r="E15" s="2"/>
      <c r="F15" s="52">
        <v>0</v>
      </c>
      <c r="G15" s="51"/>
      <c r="H15" s="52">
        <v>0</v>
      </c>
      <c r="I15" s="51"/>
      <c r="J15" s="28">
        <v>0</v>
      </c>
      <c r="K15" s="28"/>
      <c r="L15" s="28">
        <f>SUM(F15:J15)</f>
        <v>0</v>
      </c>
    </row>
    <row r="16" spans="1:12" ht="27" customHeight="1">
      <c r="B16" s="53" t="s">
        <v>132</v>
      </c>
      <c r="E16" s="2"/>
      <c r="F16" s="85">
        <f>SUM(F14:F15)</f>
        <v>0</v>
      </c>
      <c r="G16" s="28"/>
      <c r="H16" s="85">
        <f>SUM(H14:H15)</f>
        <v>0</v>
      </c>
      <c r="I16" s="28"/>
      <c r="J16" s="96">
        <f>SUM(J14:J15)</f>
        <v>-17919655.229999997</v>
      </c>
      <c r="K16" s="28"/>
      <c r="L16" s="96">
        <f>SUM(L14:L15)</f>
        <v>-17919655.229999997</v>
      </c>
    </row>
    <row r="17" spans="1:12" s="5" customFormat="1" ht="27" customHeight="1" thickBot="1">
      <c r="A17" s="53" t="s">
        <v>173</v>
      </c>
      <c r="B17" s="49"/>
      <c r="C17" s="54"/>
      <c r="D17" s="54"/>
      <c r="E17" s="10"/>
      <c r="F17" s="81">
        <f>+F11+F12+F16</f>
        <v>3219368836.5999999</v>
      </c>
      <c r="G17" s="26"/>
      <c r="H17" s="37">
        <f>+H11+H12+H16</f>
        <v>-1856142735.78</v>
      </c>
      <c r="I17" s="26"/>
      <c r="J17" s="37">
        <f>+J11+J12+J16</f>
        <v>-1152963136.0700002</v>
      </c>
      <c r="K17" s="26"/>
      <c r="L17" s="37">
        <f>+L11+L12+L16</f>
        <v>210262964.74999967</v>
      </c>
    </row>
    <row r="18" spans="1:12" ht="27" customHeight="1" thickTop="1">
      <c r="E18" s="2"/>
      <c r="F18" s="2"/>
      <c r="G18" s="2"/>
      <c r="H18" s="2"/>
      <c r="I18" s="2"/>
      <c r="J18" s="2"/>
    </row>
    <row r="19" spans="1:12" ht="27" customHeight="1">
      <c r="A19" s="5" t="s">
        <v>174</v>
      </c>
      <c r="B19" s="5"/>
      <c r="C19" s="92"/>
      <c r="F19" s="25">
        <v>3622841055.4000001</v>
      </c>
      <c r="G19" s="26"/>
      <c r="H19" s="97">
        <v>-2243987143.8699999</v>
      </c>
      <c r="I19" s="98"/>
      <c r="J19" s="99">
        <v>-1282584360.4200001</v>
      </c>
      <c r="K19" s="5"/>
      <c r="L19" s="100">
        <f>SUM(F19:J19)</f>
        <v>96269551.110000134</v>
      </c>
    </row>
    <row r="20" spans="1:12" ht="27" customHeight="1">
      <c r="A20" s="2" t="s">
        <v>132</v>
      </c>
      <c r="B20" s="5"/>
      <c r="C20" s="5"/>
    </row>
    <row r="21" spans="1:12" ht="27" customHeight="1">
      <c r="A21" s="5"/>
      <c r="B21" s="2" t="s">
        <v>171</v>
      </c>
      <c r="C21" s="5"/>
      <c r="F21" s="72">
        <v>0</v>
      </c>
      <c r="G21" s="51"/>
      <c r="H21" s="72">
        <v>0</v>
      </c>
      <c r="J21" s="160">
        <f>+'PL 3 M'!F29</f>
        <v>-23433395.399999999</v>
      </c>
      <c r="K21" s="16"/>
      <c r="L21" s="15">
        <f>SUM(F21:J21)</f>
        <v>-23433395.399999999</v>
      </c>
    </row>
    <row r="22" spans="1:12" ht="27" customHeight="1">
      <c r="B22" s="95" t="s">
        <v>172</v>
      </c>
      <c r="D22" s="4"/>
      <c r="E22" s="2"/>
      <c r="F22" s="101">
        <v>0</v>
      </c>
      <c r="G22" s="51"/>
      <c r="H22" s="101">
        <v>0</v>
      </c>
      <c r="I22" s="19"/>
      <c r="J22" s="161">
        <v>0</v>
      </c>
      <c r="L22" s="23">
        <f>SUM(F22:J22)</f>
        <v>0</v>
      </c>
    </row>
    <row r="23" spans="1:12" ht="27" customHeight="1">
      <c r="B23" s="53" t="s">
        <v>132</v>
      </c>
      <c r="D23" s="4"/>
      <c r="E23" s="2"/>
      <c r="F23" s="102">
        <f>SUM(F21:F22)</f>
        <v>0</v>
      </c>
      <c r="G23" s="2"/>
      <c r="H23" s="102">
        <f>SUM(H21:H22)</f>
        <v>0</v>
      </c>
      <c r="I23" s="1"/>
      <c r="J23" s="162">
        <f>SUM(J21:J22)</f>
        <v>-23433395.399999999</v>
      </c>
      <c r="K23" s="16"/>
      <c r="L23" s="22">
        <f>SUM(L21:L22)</f>
        <v>-23433395.399999999</v>
      </c>
    </row>
    <row r="24" spans="1:12" ht="27" customHeight="1" thickBot="1">
      <c r="A24" s="53" t="s">
        <v>175</v>
      </c>
      <c r="B24" s="49"/>
      <c r="C24" s="54"/>
      <c r="E24" s="2"/>
      <c r="F24" s="103">
        <f>+F19+F23</f>
        <v>3622841055.4000001</v>
      </c>
      <c r="G24" s="5"/>
      <c r="H24" s="103">
        <f>+H19+H23</f>
        <v>-2243987143.8699999</v>
      </c>
      <c r="I24" s="5"/>
      <c r="J24" s="103">
        <f>+J19+J23</f>
        <v>-1306017755.8200002</v>
      </c>
      <c r="K24" s="5"/>
      <c r="L24" s="103">
        <f>+L19+L23</f>
        <v>72836155.710000128</v>
      </c>
    </row>
    <row r="25" spans="1:12" ht="27" customHeight="1" thickTop="1">
      <c r="A25" s="53"/>
      <c r="B25" s="49"/>
      <c r="C25" s="54"/>
      <c r="E25" s="2"/>
      <c r="F25" s="73"/>
      <c r="G25" s="2"/>
      <c r="H25" s="73"/>
      <c r="I25" s="2"/>
      <c r="J25" s="73"/>
      <c r="L25" s="73"/>
    </row>
    <row r="26" spans="1:12" ht="26.25" customHeight="1">
      <c r="E26" s="2"/>
      <c r="F26" s="2"/>
      <c r="G26" s="2"/>
      <c r="H26" s="2"/>
      <c r="I26" s="2"/>
      <c r="J26" s="2"/>
    </row>
    <row r="27" spans="1:12" ht="26.25" customHeight="1">
      <c r="E27" s="2"/>
      <c r="F27" s="2"/>
      <c r="G27" s="2"/>
      <c r="H27" s="2"/>
      <c r="I27" s="2"/>
      <c r="J27" s="2"/>
    </row>
    <row r="30" spans="1:12" ht="26.25" customHeight="1">
      <c r="A30" s="166" t="s">
        <v>183</v>
      </c>
      <c r="B30" s="5"/>
      <c r="C30" s="5"/>
      <c r="D30" s="5"/>
      <c r="E30" s="5"/>
      <c r="F30" s="6"/>
      <c r="G30" s="7"/>
      <c r="H30" s="7"/>
      <c r="I30" s="7"/>
      <c r="J30" s="7"/>
      <c r="K30" s="7"/>
    </row>
    <row r="32" spans="1:12" ht="26.25" customHeight="1">
      <c r="E32" s="16"/>
    </row>
  </sheetData>
  <mergeCells count="4">
    <mergeCell ref="A1:L1"/>
    <mergeCell ref="A2:L2"/>
    <mergeCell ref="A3:L3"/>
    <mergeCell ref="F6:L6"/>
  </mergeCells>
  <pageMargins left="0.78740157480314965" right="0.31496062992125984" top="0.70866141732283472" bottom="0.7480314960629921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0"/>
  <sheetViews>
    <sheetView view="pageBreakPreview" topLeftCell="A3" zoomScale="70" zoomScaleNormal="73" zoomScaleSheetLayoutView="70" workbookViewId="0">
      <selection activeCell="F11" activeCellId="1" sqref="F19:L19 F11:L11"/>
    </sheetView>
  </sheetViews>
  <sheetFormatPr defaultColWidth="9.140625" defaultRowHeight="23.25"/>
  <cols>
    <col min="1" max="1" width="3.140625" style="105" customWidth="1"/>
    <col min="2" max="2" width="2.85546875" style="105" customWidth="1"/>
    <col min="3" max="3" width="5" style="105" customWidth="1"/>
    <col min="4" max="4" width="41.28515625" style="105" customWidth="1"/>
    <col min="5" max="5" width="6.5703125" style="109" customWidth="1"/>
    <col min="6" max="6" width="18.28515625" style="133" bestFit="1" customWidth="1"/>
    <col min="7" max="7" width="1" style="133" customWidth="1"/>
    <col min="8" max="8" width="18.85546875" style="133" bestFit="1" customWidth="1"/>
    <col min="9" max="9" width="1" style="133" customWidth="1"/>
    <col min="10" max="10" width="24.7109375" style="134" bestFit="1" customWidth="1"/>
    <col min="11" max="11" width="0.85546875" style="105" customWidth="1"/>
    <col min="12" max="12" width="17.140625" style="105" bestFit="1" customWidth="1"/>
    <col min="13" max="13" width="2.85546875" style="105" customWidth="1"/>
    <col min="14" max="16384" width="9.140625" style="105"/>
  </cols>
  <sheetData>
    <row r="1" spans="1:12" ht="30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2" ht="30" customHeight="1">
      <c r="A2" s="174" t="s">
        <v>89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ht="30" customHeight="1">
      <c r="A3" s="174" t="s">
        <v>167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30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2" ht="30" customHeight="1">
      <c r="D5" s="104"/>
      <c r="E5" s="104"/>
      <c r="F5" s="104"/>
      <c r="G5" s="104"/>
      <c r="H5" s="104"/>
      <c r="I5" s="104"/>
      <c r="J5" s="104"/>
      <c r="K5" s="104"/>
      <c r="L5" s="106" t="s">
        <v>2</v>
      </c>
    </row>
    <row r="6" spans="1:12" ht="30" customHeight="1">
      <c r="D6" s="104"/>
      <c r="E6" s="104"/>
      <c r="F6" s="175" t="s">
        <v>4</v>
      </c>
      <c r="G6" s="175"/>
      <c r="H6" s="175"/>
      <c r="I6" s="175"/>
      <c r="J6" s="175"/>
      <c r="K6" s="175"/>
      <c r="L6" s="175"/>
    </row>
    <row r="7" spans="1:12" ht="30" customHeight="1">
      <c r="D7" s="108"/>
      <c r="F7" s="104" t="s">
        <v>90</v>
      </c>
      <c r="G7" s="105"/>
      <c r="H7" s="104" t="s">
        <v>91</v>
      </c>
      <c r="I7" s="105"/>
      <c r="J7" s="110" t="s">
        <v>92</v>
      </c>
      <c r="L7" s="104" t="s">
        <v>93</v>
      </c>
    </row>
    <row r="8" spans="1:12" ht="30" customHeight="1">
      <c r="D8" s="108"/>
      <c r="E8" s="104"/>
      <c r="F8" s="104" t="s">
        <v>94</v>
      </c>
      <c r="G8" s="104"/>
      <c r="H8" s="104" t="s">
        <v>95</v>
      </c>
      <c r="I8" s="104"/>
      <c r="J8" s="104" t="s">
        <v>96</v>
      </c>
      <c r="L8" s="104" t="s">
        <v>97</v>
      </c>
    </row>
    <row r="9" spans="1:12" ht="30" customHeight="1">
      <c r="D9" s="108"/>
      <c r="E9" s="104" t="s">
        <v>5</v>
      </c>
      <c r="F9" s="107" t="s">
        <v>98</v>
      </c>
      <c r="G9" s="104"/>
      <c r="H9" s="111" t="s">
        <v>99</v>
      </c>
      <c r="I9" s="104"/>
      <c r="J9" s="107"/>
      <c r="L9" s="107" t="s">
        <v>100</v>
      </c>
    </row>
    <row r="10" spans="1:12" s="108" customFormat="1" ht="30" customHeight="1">
      <c r="E10" s="104"/>
      <c r="F10" s="112"/>
      <c r="G10" s="113"/>
      <c r="H10" s="112"/>
      <c r="I10" s="112"/>
      <c r="J10" s="114"/>
      <c r="K10" s="115"/>
      <c r="L10" s="112"/>
    </row>
    <row r="11" spans="1:12" s="108" customFormat="1" ht="30" customHeight="1">
      <c r="A11" s="108" t="s">
        <v>133</v>
      </c>
      <c r="C11" s="116"/>
      <c r="E11" s="104"/>
      <c r="F11" s="26">
        <v>3183720689.0999999</v>
      </c>
      <c r="G11" s="26"/>
      <c r="H11" s="86">
        <v>-1822691440.4200001</v>
      </c>
      <c r="I11" s="26"/>
      <c r="J11" s="93">
        <v>-1199300416.7199998</v>
      </c>
      <c r="K11" s="26"/>
      <c r="L11" s="26">
        <f>SUM(F11:K11)</f>
        <v>161728831.96000004</v>
      </c>
    </row>
    <row r="12" spans="1:12" s="108" customFormat="1" ht="30" customHeight="1">
      <c r="B12" s="119" t="s">
        <v>142</v>
      </c>
      <c r="C12" s="116"/>
      <c r="E12" s="120"/>
      <c r="F12" s="121">
        <v>35648147.5</v>
      </c>
      <c r="G12" s="121"/>
      <c r="H12" s="122">
        <v>-33451295.359999999</v>
      </c>
      <c r="I12" s="117"/>
      <c r="J12" s="118">
        <v>0</v>
      </c>
      <c r="K12" s="117"/>
      <c r="L12" s="121">
        <f>SUM(F12:J12)</f>
        <v>2196852.1400000006</v>
      </c>
    </row>
    <row r="13" spans="1:12" ht="30" customHeight="1">
      <c r="A13" s="105" t="s">
        <v>132</v>
      </c>
      <c r="B13" s="108"/>
      <c r="C13" s="108"/>
      <c r="F13" s="112"/>
      <c r="G13" s="112"/>
      <c r="H13" s="112"/>
      <c r="I13" s="112"/>
      <c r="J13" s="114"/>
      <c r="K13" s="115"/>
      <c r="L13" s="112"/>
    </row>
    <row r="14" spans="1:12" ht="30" customHeight="1">
      <c r="A14" s="108"/>
      <c r="B14" s="105" t="s">
        <v>171</v>
      </c>
      <c r="C14" s="108"/>
      <c r="F14" s="115">
        <v>0</v>
      </c>
      <c r="G14" s="112"/>
      <c r="H14" s="115">
        <v>0</v>
      </c>
      <c r="I14" s="112"/>
      <c r="J14" s="123">
        <f>+'PL 3 M'!L29</f>
        <v>-18158984.68</v>
      </c>
      <c r="K14" s="123"/>
      <c r="L14" s="123">
        <f>SUM(F14:J14)</f>
        <v>-18158984.68</v>
      </c>
    </row>
    <row r="15" spans="1:12" ht="30" customHeight="1">
      <c r="B15" s="124" t="s">
        <v>172</v>
      </c>
      <c r="D15" s="125"/>
      <c r="E15" s="105"/>
      <c r="F15" s="113">
        <v>0</v>
      </c>
      <c r="G15" s="112"/>
      <c r="H15" s="113">
        <v>0</v>
      </c>
      <c r="I15" s="112"/>
      <c r="J15" s="121">
        <v>0</v>
      </c>
      <c r="K15" s="121"/>
      <c r="L15" s="121">
        <f>SUM(F15:J15)</f>
        <v>0</v>
      </c>
    </row>
    <row r="16" spans="1:12" ht="30" customHeight="1">
      <c r="B16" s="126" t="s">
        <v>132</v>
      </c>
      <c r="C16" s="108"/>
      <c r="D16" s="116"/>
      <c r="E16" s="105"/>
      <c r="F16" s="127">
        <f>SUM(F14:F15)</f>
        <v>0</v>
      </c>
      <c r="G16" s="121"/>
      <c r="H16" s="127">
        <f>SUM(H14:H15)</f>
        <v>0</v>
      </c>
      <c r="I16" s="121"/>
      <c r="J16" s="128">
        <f>SUM(J14:J15)</f>
        <v>-18158984.68</v>
      </c>
      <c r="K16" s="121"/>
      <c r="L16" s="128">
        <f>SUM(L14:L15)</f>
        <v>-18158984.68</v>
      </c>
    </row>
    <row r="17" spans="1:12" s="108" customFormat="1" ht="30" customHeight="1" thickBot="1">
      <c r="A17" s="126" t="s">
        <v>173</v>
      </c>
      <c r="B17" s="129"/>
      <c r="C17" s="130"/>
      <c r="D17" s="130"/>
      <c r="E17" s="104"/>
      <c r="F17" s="131">
        <f>+F11+F12+F16</f>
        <v>3219368836.5999999</v>
      </c>
      <c r="G17" s="117"/>
      <c r="H17" s="132">
        <f>+H11+H12+H16</f>
        <v>-1856142735.78</v>
      </c>
      <c r="I17" s="117"/>
      <c r="J17" s="132">
        <f>+J11+J12+J16</f>
        <v>-1217459401.3999999</v>
      </c>
      <c r="K17" s="117"/>
      <c r="L17" s="132">
        <f>+L11+L12+L16</f>
        <v>145766699.42000002</v>
      </c>
    </row>
    <row r="18" spans="1:12" ht="27" customHeight="1" thickTop="1">
      <c r="E18" s="105"/>
      <c r="F18" s="105"/>
      <c r="G18" s="105"/>
      <c r="H18" s="105"/>
      <c r="I18" s="105"/>
      <c r="J18" s="105"/>
    </row>
    <row r="19" spans="1:12" ht="27" customHeight="1">
      <c r="A19" s="108" t="s">
        <v>174</v>
      </c>
      <c r="B19" s="108"/>
      <c r="C19" s="116"/>
      <c r="F19" s="25">
        <v>3622841055.4000001</v>
      </c>
      <c r="G19" s="26"/>
      <c r="H19" s="97">
        <v>-2243987143.8699999</v>
      </c>
      <c r="I19" s="26"/>
      <c r="J19" s="99">
        <v>-1347429636.72</v>
      </c>
      <c r="K19" s="5"/>
      <c r="L19" s="100">
        <f>SUM(F19:J19)</f>
        <v>31424274.810000181</v>
      </c>
    </row>
    <row r="20" spans="1:12" ht="27" customHeight="1">
      <c r="A20" s="105" t="s">
        <v>132</v>
      </c>
      <c r="B20" s="108"/>
      <c r="C20" s="108"/>
    </row>
    <row r="21" spans="1:12" ht="27" customHeight="1">
      <c r="A21" s="108"/>
      <c r="B21" s="105" t="s">
        <v>171</v>
      </c>
      <c r="C21" s="108"/>
      <c r="F21" s="115">
        <v>0</v>
      </c>
      <c r="G21" s="112"/>
      <c r="H21" s="115">
        <v>0</v>
      </c>
      <c r="I21" s="112"/>
      <c r="J21" s="154">
        <f>+'PL 3 M'!J29</f>
        <v>-23607897.719999999</v>
      </c>
      <c r="K21" s="133"/>
      <c r="L21" s="155">
        <f>SUM(F21:J21)</f>
        <v>-23607897.719999999</v>
      </c>
    </row>
    <row r="22" spans="1:12" ht="27" customHeight="1">
      <c r="B22" s="124" t="s">
        <v>172</v>
      </c>
      <c r="D22" s="125"/>
      <c r="E22" s="105"/>
      <c r="F22" s="135">
        <v>0</v>
      </c>
      <c r="G22" s="112"/>
      <c r="H22" s="135">
        <v>0</v>
      </c>
      <c r="I22" s="112"/>
      <c r="J22" s="156">
        <v>0</v>
      </c>
      <c r="L22" s="157">
        <f>SUM(F22:J22)</f>
        <v>0</v>
      </c>
    </row>
    <row r="23" spans="1:12" ht="27" customHeight="1">
      <c r="B23" s="126" t="s">
        <v>132</v>
      </c>
      <c r="C23" s="108"/>
      <c r="D23" s="125"/>
      <c r="E23" s="105"/>
      <c r="F23" s="136">
        <f>SUM(F21:F22)</f>
        <v>0</v>
      </c>
      <c r="G23" s="105"/>
      <c r="H23" s="136">
        <f>SUM(H21:H22)</f>
        <v>0</v>
      </c>
      <c r="I23" s="105"/>
      <c r="J23" s="158">
        <f>SUM(J21:J22)</f>
        <v>-23607897.719999999</v>
      </c>
      <c r="K23" s="133"/>
      <c r="L23" s="159">
        <f>SUM(L21:L22)</f>
        <v>-23607897.719999999</v>
      </c>
    </row>
    <row r="24" spans="1:12" ht="27" customHeight="1" thickBot="1">
      <c r="A24" s="126" t="s">
        <v>175</v>
      </c>
      <c r="B24" s="129"/>
      <c r="C24" s="130"/>
      <c r="E24" s="105"/>
      <c r="F24" s="137">
        <f>+F19+F23</f>
        <v>3622841055.4000001</v>
      </c>
      <c r="G24" s="108"/>
      <c r="H24" s="137">
        <f>+H19+H23</f>
        <v>-2243987143.8699999</v>
      </c>
      <c r="I24" s="108"/>
      <c r="J24" s="137">
        <f>+J19+J23</f>
        <v>-1371037534.4400001</v>
      </c>
      <c r="K24" s="108"/>
      <c r="L24" s="137">
        <f>+L19+L23</f>
        <v>7816377.0900001824</v>
      </c>
    </row>
    <row r="25" spans="1:12" ht="30" customHeight="1" thickTop="1">
      <c r="E25" s="105"/>
      <c r="F25" s="105"/>
      <c r="G25" s="105"/>
      <c r="H25" s="105"/>
      <c r="I25" s="105"/>
      <c r="J25" s="105"/>
    </row>
    <row r="26" spans="1:12" ht="30" customHeight="1">
      <c r="E26" s="105"/>
      <c r="F26" s="105"/>
      <c r="G26" s="105"/>
      <c r="H26" s="105"/>
      <c r="I26" s="105"/>
      <c r="J26" s="105"/>
    </row>
    <row r="27" spans="1:12" ht="30" customHeight="1">
      <c r="E27" s="105"/>
      <c r="F27" s="105"/>
      <c r="G27" s="105"/>
      <c r="H27" s="105"/>
      <c r="I27" s="105"/>
      <c r="J27" s="105"/>
    </row>
    <row r="28" spans="1:12" ht="30" customHeight="1">
      <c r="A28" s="166" t="s">
        <v>183</v>
      </c>
      <c r="B28" s="108"/>
      <c r="C28" s="108"/>
      <c r="D28" s="108"/>
      <c r="E28" s="108"/>
      <c r="F28" s="138"/>
      <c r="G28" s="139"/>
      <c r="H28" s="139"/>
      <c r="I28" s="139"/>
      <c r="J28" s="139"/>
      <c r="K28" s="139"/>
    </row>
    <row r="29" spans="1:12" ht="27" customHeight="1"/>
    <row r="30" spans="1:12" ht="27" customHeight="1">
      <c r="G30" s="121"/>
      <c r="I30" s="121"/>
    </row>
  </sheetData>
  <mergeCells count="4">
    <mergeCell ref="A1:L1"/>
    <mergeCell ref="A2:L2"/>
    <mergeCell ref="A3:L3"/>
    <mergeCell ref="F6:L6"/>
  </mergeCells>
  <pageMargins left="0.78740157480314965" right="0.4" top="0.6692913385826772" bottom="0.3937007874015748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0"/>
  <sheetViews>
    <sheetView view="pageBreakPreview" topLeftCell="A5" zoomScale="70" zoomScaleNormal="70" zoomScaleSheetLayoutView="70" workbookViewId="0">
      <selection activeCell="F16" sqref="F16"/>
    </sheetView>
  </sheetViews>
  <sheetFormatPr defaultColWidth="9.140625" defaultRowHeight="24" customHeight="1"/>
  <cols>
    <col min="1" max="1" width="2.85546875" style="2" customWidth="1"/>
    <col min="2" max="2" width="3.140625" style="2" customWidth="1"/>
    <col min="3" max="3" width="3.5703125" style="2" customWidth="1"/>
    <col min="4" max="4" width="53.5703125" style="2" customWidth="1"/>
    <col min="5" max="5" width="10.5703125" style="2" customWidth="1"/>
    <col min="6" max="6" width="16.42578125" style="2" customWidth="1"/>
    <col min="7" max="7" width="1.5703125" style="2" customWidth="1"/>
    <col min="8" max="8" width="16.42578125" style="2" customWidth="1"/>
    <col min="9" max="9" width="1.5703125" style="2" customWidth="1"/>
    <col min="10" max="10" width="16.42578125" style="2" customWidth="1"/>
    <col min="11" max="11" width="1.5703125" style="2" customWidth="1"/>
    <col min="12" max="12" width="16.42578125" style="2" customWidth="1"/>
    <col min="13" max="13" width="0.85546875" style="2" customWidth="1"/>
    <col min="14" max="16384" width="9.140625" style="2"/>
  </cols>
  <sheetData>
    <row r="1" spans="1:12" ht="27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ht="27" customHeight="1">
      <c r="A2" s="170" t="s">
        <v>101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27" customHeight="1">
      <c r="A3" s="170" t="s">
        <v>167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ht="27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4.9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1" t="s">
        <v>2</v>
      </c>
    </row>
    <row r="6" spans="1:12" ht="24.95" customHeight="1">
      <c r="F6" s="140"/>
      <c r="G6" s="75" t="s">
        <v>3</v>
      </c>
      <c r="H6" s="140"/>
      <c r="I6" s="10"/>
      <c r="J6" s="171" t="s">
        <v>4</v>
      </c>
      <c r="K6" s="171"/>
      <c r="L6" s="171"/>
    </row>
    <row r="7" spans="1:12" ht="24.95" customHeight="1">
      <c r="E7" s="12"/>
      <c r="F7" s="13" t="s">
        <v>170</v>
      </c>
      <c r="G7" s="12"/>
      <c r="H7" s="13" t="s">
        <v>169</v>
      </c>
      <c r="I7" s="12"/>
      <c r="J7" s="13" t="s">
        <v>170</v>
      </c>
      <c r="K7" s="12"/>
      <c r="L7" s="13" t="s">
        <v>169</v>
      </c>
    </row>
    <row r="8" spans="1:12" ht="24.95" customHeight="1">
      <c r="A8" s="141" t="s">
        <v>102</v>
      </c>
      <c r="B8" s="141"/>
      <c r="C8" s="141"/>
      <c r="D8" s="141"/>
      <c r="E8" s="141"/>
      <c r="F8" s="55"/>
      <c r="H8" s="142"/>
      <c r="L8" s="10"/>
    </row>
    <row r="9" spans="1:12" ht="24.95" customHeight="1">
      <c r="A9" s="56"/>
      <c r="B9" s="141" t="s">
        <v>141</v>
      </c>
      <c r="C9" s="141"/>
      <c r="D9" s="57"/>
      <c r="E9" s="56"/>
      <c r="F9" s="58">
        <f>+'PL 3 M'!F29</f>
        <v>-23433395.399999999</v>
      </c>
      <c r="G9" s="58"/>
      <c r="H9" s="58">
        <f>+'PL 3 M'!H29</f>
        <v>-17919655.229999997</v>
      </c>
      <c r="I9" s="58"/>
      <c r="J9" s="58">
        <f>+'PL 3 M'!J29</f>
        <v>-23607897.719999999</v>
      </c>
      <c r="K9" s="58"/>
      <c r="L9" s="58">
        <f>+'PL 3 M'!L29</f>
        <v>-18158984.68</v>
      </c>
    </row>
    <row r="10" spans="1:12" ht="24.95" customHeight="1">
      <c r="A10" s="56"/>
      <c r="B10" s="14" t="s">
        <v>103</v>
      </c>
      <c r="C10" s="14"/>
      <c r="D10" s="56"/>
      <c r="E10" s="56"/>
      <c r="F10" s="55"/>
      <c r="G10" s="55"/>
      <c r="H10" s="55"/>
      <c r="I10" s="55"/>
      <c r="J10" s="55"/>
      <c r="K10" s="55"/>
      <c r="L10" s="55"/>
    </row>
    <row r="11" spans="1:12" ht="24.95" customHeight="1">
      <c r="A11" s="56"/>
      <c r="B11" s="14"/>
      <c r="C11" s="143" t="s">
        <v>104</v>
      </c>
      <c r="D11" s="56"/>
      <c r="E11" s="56"/>
      <c r="F11" s="55">
        <v>43625.58</v>
      </c>
      <c r="G11" s="55"/>
      <c r="H11" s="55">
        <v>59832.36</v>
      </c>
      <c r="I11" s="55"/>
      <c r="J11" s="55">
        <v>0</v>
      </c>
      <c r="K11" s="55"/>
      <c r="L11" s="55">
        <v>0</v>
      </c>
    </row>
    <row r="12" spans="1:12" ht="24.95" customHeight="1">
      <c r="A12" s="56"/>
      <c r="B12" s="56"/>
      <c r="C12" s="14" t="s">
        <v>105</v>
      </c>
      <c r="D12" s="56"/>
      <c r="E12" s="56"/>
      <c r="F12" s="55">
        <v>2729819.0600000005</v>
      </c>
      <c r="G12" s="55"/>
      <c r="H12" s="55">
        <v>348725.08999999997</v>
      </c>
      <c r="I12" s="55"/>
      <c r="J12" s="56">
        <v>2729819.0600000005</v>
      </c>
      <c r="K12" s="55"/>
      <c r="L12" s="55">
        <v>348725.08999999997</v>
      </c>
    </row>
    <row r="13" spans="1:12" ht="24.95" customHeight="1">
      <c r="A13" s="56"/>
      <c r="B13" s="56"/>
      <c r="C13" s="14" t="s">
        <v>106</v>
      </c>
      <c r="D13" s="56"/>
      <c r="E13" s="56"/>
      <c r="F13" s="15">
        <v>-45711.11</v>
      </c>
      <c r="G13" s="55"/>
      <c r="H13" s="58">
        <v>17</v>
      </c>
      <c r="I13" s="55"/>
      <c r="J13" s="15">
        <v>-45711.11</v>
      </c>
      <c r="K13" s="55"/>
      <c r="L13" s="58">
        <v>17</v>
      </c>
    </row>
    <row r="14" spans="1:12" ht="24.95" customHeight="1">
      <c r="A14" s="56"/>
      <c r="B14" s="56"/>
      <c r="C14" s="143" t="s">
        <v>163</v>
      </c>
      <c r="D14" s="143"/>
      <c r="E14" s="56"/>
      <c r="F14" s="16">
        <v>0</v>
      </c>
      <c r="G14" s="59"/>
      <c r="H14" s="16">
        <v>9861587.8800000008</v>
      </c>
      <c r="I14" s="16"/>
      <c r="J14" s="16">
        <v>0</v>
      </c>
      <c r="K14" s="16"/>
      <c r="L14" s="16">
        <v>9861587.8800000008</v>
      </c>
    </row>
    <row r="15" spans="1:12" ht="24.95" customHeight="1">
      <c r="A15" s="56"/>
      <c r="B15" s="56"/>
      <c r="C15" s="143" t="s">
        <v>108</v>
      </c>
      <c r="D15" s="56"/>
      <c r="E15" s="56"/>
      <c r="F15" s="16"/>
      <c r="G15" s="17"/>
      <c r="H15" s="144"/>
      <c r="I15" s="17"/>
      <c r="J15" s="16"/>
      <c r="K15" s="60"/>
      <c r="L15" s="144"/>
    </row>
    <row r="16" spans="1:12" ht="24.95" customHeight="1">
      <c r="A16" s="56"/>
      <c r="B16" s="56"/>
      <c r="C16" s="143" t="s">
        <v>107</v>
      </c>
      <c r="D16" s="56"/>
      <c r="E16" s="56"/>
      <c r="F16" s="15">
        <v>-703165.24</v>
      </c>
      <c r="G16" s="17"/>
      <c r="H16" s="58">
        <v>49000</v>
      </c>
      <c r="I16" s="17"/>
      <c r="J16" s="15">
        <v>-703165.24000000022</v>
      </c>
      <c r="K16" s="60"/>
      <c r="L16" s="58">
        <v>49000</v>
      </c>
    </row>
    <row r="17" spans="1:12" ht="24.95" customHeight="1">
      <c r="A17" s="56"/>
      <c r="B17" s="56"/>
      <c r="C17" s="143" t="s">
        <v>143</v>
      </c>
      <c r="D17" s="56"/>
      <c r="E17" s="56"/>
      <c r="F17" s="55">
        <v>0</v>
      </c>
      <c r="G17" s="55"/>
      <c r="H17" s="58">
        <v>-6530988.6100000003</v>
      </c>
      <c r="I17" s="55"/>
      <c r="J17" s="55">
        <v>0</v>
      </c>
      <c r="K17" s="55"/>
      <c r="L17" s="58">
        <v>-6530988.6100000003</v>
      </c>
    </row>
    <row r="18" spans="1:12" ht="24.95" customHeight="1">
      <c r="A18" s="56"/>
      <c r="B18" s="56"/>
      <c r="C18" s="14" t="s">
        <v>79</v>
      </c>
      <c r="D18" s="56"/>
      <c r="E18" s="56"/>
      <c r="F18" s="16">
        <v>77363.009999997914</v>
      </c>
      <c r="G18" s="59"/>
      <c r="H18" s="16">
        <v>111575.35</v>
      </c>
      <c r="I18" s="16"/>
      <c r="J18" s="16">
        <v>77363.009999997914</v>
      </c>
      <c r="K18" s="60"/>
      <c r="L18" s="16">
        <v>111575.35</v>
      </c>
    </row>
    <row r="19" spans="1:12" ht="24.95" customHeight="1">
      <c r="A19" s="56"/>
      <c r="B19" s="56"/>
      <c r="C19" s="143" t="s">
        <v>176</v>
      </c>
      <c r="D19" s="56"/>
      <c r="E19" s="56"/>
      <c r="F19" s="16">
        <v>0</v>
      </c>
      <c r="G19" s="59"/>
      <c r="H19" s="15">
        <v>-9861587.8800000008</v>
      </c>
      <c r="I19" s="16"/>
      <c r="J19" s="16">
        <v>0</v>
      </c>
      <c r="K19" s="60"/>
      <c r="L19" s="15">
        <v>-9861587.8800000008</v>
      </c>
    </row>
    <row r="20" spans="1:12" ht="24.95" customHeight="1">
      <c r="A20" s="56"/>
      <c r="B20" s="56"/>
      <c r="C20" s="14" t="s">
        <v>109</v>
      </c>
      <c r="D20" s="56"/>
      <c r="E20" s="56"/>
      <c r="F20" s="55">
        <v>333984.70999999938</v>
      </c>
      <c r="G20" s="55"/>
      <c r="H20" s="55">
        <v>242439.3000000004</v>
      </c>
      <c r="I20" s="55"/>
      <c r="J20" s="56">
        <v>333984.70999999938</v>
      </c>
      <c r="K20" s="55"/>
      <c r="L20" s="55">
        <v>242439.3000000004</v>
      </c>
    </row>
    <row r="21" spans="1:12" ht="24.95" customHeight="1">
      <c r="A21" s="56"/>
      <c r="B21" s="56"/>
      <c r="C21" s="14" t="s">
        <v>78</v>
      </c>
      <c r="D21" s="56"/>
      <c r="E21" s="56"/>
      <c r="F21" s="55">
        <v>42130.640000000603</v>
      </c>
      <c r="G21" s="55"/>
      <c r="H21" s="55">
        <v>0</v>
      </c>
      <c r="I21" s="55"/>
      <c r="J21" s="56">
        <v>42130.640000000603</v>
      </c>
      <c r="K21" s="55"/>
      <c r="L21" s="55">
        <v>0</v>
      </c>
    </row>
    <row r="22" spans="1:12" ht="24.95" customHeight="1">
      <c r="A22" s="56"/>
      <c r="B22" s="56"/>
      <c r="C22" s="14" t="s">
        <v>110</v>
      </c>
      <c r="D22" s="56"/>
      <c r="E22" s="56"/>
      <c r="F22" s="55">
        <v>8807321.4299999997</v>
      </c>
      <c r="G22" s="55"/>
      <c r="H22" s="55">
        <v>7404262.4400000004</v>
      </c>
      <c r="I22" s="55"/>
      <c r="J22" s="56">
        <v>9067177.3300000001</v>
      </c>
      <c r="K22" s="55"/>
      <c r="L22" s="55">
        <v>7745769.25</v>
      </c>
    </row>
    <row r="23" spans="1:12" ht="24.95" customHeight="1">
      <c r="A23" s="14" t="s">
        <v>111</v>
      </c>
      <c r="B23" s="56"/>
      <c r="C23" s="56"/>
      <c r="D23" s="56"/>
      <c r="E23" s="56"/>
      <c r="F23" s="145">
        <f>SUM(F9:F22)</f>
        <v>-12148027.319999997</v>
      </c>
      <c r="G23" s="55"/>
      <c r="H23" s="145">
        <f>SUM(H9:H22)</f>
        <v>-16234792.299999997</v>
      </c>
      <c r="I23" s="55"/>
      <c r="J23" s="145">
        <f>SUM(J9:J22)</f>
        <v>-12106299.319999998</v>
      </c>
      <c r="K23" s="55"/>
      <c r="L23" s="145">
        <f>SUM(L9:L22)</f>
        <v>-16192447.300000001</v>
      </c>
    </row>
    <row r="24" spans="1:12" ht="24.95" customHeight="1">
      <c r="A24" s="14" t="s">
        <v>112</v>
      </c>
      <c r="B24" s="56"/>
      <c r="C24" s="56"/>
      <c r="D24" s="56"/>
      <c r="E24" s="56"/>
      <c r="F24" s="55"/>
      <c r="G24" s="55"/>
      <c r="H24" s="55"/>
      <c r="I24" s="55"/>
      <c r="J24" s="55"/>
      <c r="K24" s="55"/>
      <c r="L24" s="55"/>
    </row>
    <row r="25" spans="1:12" ht="24.95" customHeight="1">
      <c r="A25" s="56"/>
      <c r="B25" s="56"/>
      <c r="C25" s="14" t="s">
        <v>13</v>
      </c>
      <c r="D25" s="14"/>
      <c r="E25" s="56"/>
      <c r="F25" s="58">
        <v>2201207.440000474</v>
      </c>
      <c r="G25" s="55"/>
      <c r="H25" s="146">
        <v>-1398519.53</v>
      </c>
      <c r="I25" s="55"/>
      <c r="J25" s="58">
        <v>2201207.4400002356</v>
      </c>
      <c r="K25" s="55"/>
      <c r="L25" s="146">
        <v>-1398519.53</v>
      </c>
    </row>
    <row r="26" spans="1:12" ht="24.95" customHeight="1">
      <c r="A26" s="56"/>
      <c r="B26" s="56"/>
      <c r="C26" s="2" t="s">
        <v>10</v>
      </c>
      <c r="D26" s="14"/>
      <c r="E26" s="56"/>
      <c r="F26" s="15">
        <v>-3033809.59</v>
      </c>
      <c r="G26" s="59"/>
      <c r="H26" s="15">
        <v>-2703225.2</v>
      </c>
      <c r="I26" s="59"/>
      <c r="J26" s="15">
        <v>-3033809.59</v>
      </c>
      <c r="K26" s="61"/>
      <c r="L26" s="15">
        <v>-2703225.2</v>
      </c>
    </row>
    <row r="27" spans="1:12" ht="24.95" customHeight="1">
      <c r="A27" s="56"/>
      <c r="B27" s="56"/>
      <c r="C27" s="14" t="s">
        <v>15</v>
      </c>
      <c r="D27" s="14"/>
      <c r="E27" s="56"/>
      <c r="F27" s="61">
        <v>-1331019.3499999999</v>
      </c>
      <c r="G27" s="59"/>
      <c r="H27" s="15">
        <v>49353.42</v>
      </c>
      <c r="I27" s="16"/>
      <c r="J27" s="61">
        <v>-1331019.3499999999</v>
      </c>
      <c r="K27" s="16"/>
      <c r="L27" s="15">
        <v>49353.42</v>
      </c>
    </row>
    <row r="28" spans="1:12" ht="24.95" customHeight="1">
      <c r="A28" s="56"/>
      <c r="B28" s="56"/>
      <c r="C28" s="14" t="s">
        <v>31</v>
      </c>
      <c r="D28" s="14"/>
      <c r="E28" s="56"/>
      <c r="F28" s="61">
        <v>-26160.650000001871</v>
      </c>
      <c r="G28" s="59"/>
      <c r="H28" s="61">
        <v>0</v>
      </c>
      <c r="I28" s="59"/>
      <c r="J28" s="61">
        <v>-19200</v>
      </c>
      <c r="K28" s="55"/>
      <c r="L28" s="55">
        <v>0</v>
      </c>
    </row>
    <row r="29" spans="1:12" ht="24.95" customHeight="1">
      <c r="A29" s="14" t="s">
        <v>113</v>
      </c>
      <c r="B29" s="56"/>
      <c r="C29" s="56"/>
      <c r="D29" s="56"/>
      <c r="E29" s="56"/>
      <c r="F29" s="55"/>
      <c r="G29" s="55"/>
      <c r="H29" s="55"/>
      <c r="I29" s="55"/>
      <c r="J29" s="55"/>
      <c r="K29" s="55"/>
      <c r="L29" s="55"/>
    </row>
    <row r="30" spans="1:12" ht="24.95" customHeight="1">
      <c r="A30" s="56"/>
      <c r="B30" s="56"/>
      <c r="C30" s="14" t="s">
        <v>41</v>
      </c>
      <c r="D30" s="14"/>
      <c r="E30" s="56"/>
      <c r="F30" s="58">
        <v>1486032.8399999999</v>
      </c>
      <c r="G30" s="55"/>
      <c r="H30" s="58">
        <v>1665867.9000000022</v>
      </c>
      <c r="I30" s="55"/>
      <c r="J30" s="58">
        <v>1446107.8399999999</v>
      </c>
      <c r="K30" s="55"/>
      <c r="L30" s="146">
        <v>1705822.9000000022</v>
      </c>
    </row>
    <row r="31" spans="1:12" ht="24.95" customHeight="1">
      <c r="A31" s="56"/>
      <c r="B31" s="56"/>
      <c r="C31" s="14" t="s">
        <v>114</v>
      </c>
      <c r="D31" s="14"/>
      <c r="E31" s="56"/>
      <c r="F31" s="58">
        <v>-99325.979999999981</v>
      </c>
      <c r="G31" s="55"/>
      <c r="H31" s="58">
        <v>-209396.9</v>
      </c>
      <c r="I31" s="55"/>
      <c r="J31" s="58">
        <v>-99325.979999999981</v>
      </c>
      <c r="K31" s="55"/>
      <c r="L31" s="58">
        <v>-209396.9</v>
      </c>
    </row>
    <row r="32" spans="1:12" ht="24.95" customHeight="1">
      <c r="A32" s="56"/>
      <c r="B32" s="56"/>
      <c r="C32" s="14" t="s">
        <v>48</v>
      </c>
      <c r="D32" s="14"/>
      <c r="E32" s="57"/>
      <c r="F32" s="61">
        <v>-1957698.15</v>
      </c>
      <c r="G32" s="59"/>
      <c r="H32" s="15">
        <v>-227873.78999999992</v>
      </c>
      <c r="I32" s="59"/>
      <c r="J32" s="61">
        <v>-1956498.15</v>
      </c>
      <c r="K32" s="55"/>
      <c r="L32" s="58">
        <v>-230333.79000000004</v>
      </c>
    </row>
    <row r="33" spans="1:13" ht="24.95" customHeight="1">
      <c r="A33" s="56"/>
      <c r="B33" s="56"/>
      <c r="C33" s="14" t="s">
        <v>54</v>
      </c>
      <c r="D33" s="14"/>
      <c r="E33" s="57"/>
      <c r="F33" s="55">
        <v>673860.8900000006</v>
      </c>
      <c r="G33" s="55"/>
      <c r="H33" s="55">
        <v>0</v>
      </c>
      <c r="I33" s="55"/>
      <c r="J33" s="55">
        <v>673860.8900000006</v>
      </c>
      <c r="K33" s="55"/>
      <c r="L33" s="56">
        <v>0</v>
      </c>
    </row>
    <row r="34" spans="1:13" ht="24.95" customHeight="1">
      <c r="A34" s="56"/>
      <c r="B34" s="56"/>
      <c r="C34" s="14" t="s">
        <v>115</v>
      </c>
      <c r="D34" s="14"/>
      <c r="E34" s="57"/>
      <c r="F34" s="145">
        <f>SUM(F23:F33)</f>
        <v>-14234939.869999524</v>
      </c>
      <c r="G34" s="58"/>
      <c r="H34" s="145">
        <f>SUM(H23:H33)</f>
        <v>-19058586.399999991</v>
      </c>
      <c r="I34" s="58"/>
      <c r="J34" s="145">
        <f>SUM(J23:J33)</f>
        <v>-14224976.219999762</v>
      </c>
      <c r="K34" s="58"/>
      <c r="L34" s="145">
        <f>SUM(L23:L33)</f>
        <v>-18978746.399999995</v>
      </c>
      <c r="M34" s="147"/>
    </row>
    <row r="35" spans="1:13" ht="24.95" customHeight="1">
      <c r="A35" s="56"/>
      <c r="B35" s="56"/>
      <c r="C35" s="14"/>
      <c r="D35" s="14" t="s">
        <v>116</v>
      </c>
      <c r="E35" s="57"/>
      <c r="F35" s="58">
        <v>-34121.83</v>
      </c>
      <c r="G35" s="55"/>
      <c r="H35" s="58">
        <v>-1369966.0600000026</v>
      </c>
      <c r="I35" s="55"/>
      <c r="J35" s="58">
        <v>-34121.829999998219</v>
      </c>
      <c r="K35" s="55"/>
      <c r="L35" s="58">
        <v>-1360186.879999999</v>
      </c>
    </row>
    <row r="36" spans="1:13" ht="24.95" customHeight="1">
      <c r="A36" s="56"/>
      <c r="B36" s="56"/>
      <c r="C36" s="14"/>
      <c r="D36" s="143" t="s">
        <v>117</v>
      </c>
      <c r="E36" s="57"/>
      <c r="F36" s="55">
        <v>4323451.84</v>
      </c>
      <c r="G36" s="55"/>
      <c r="H36" s="55">
        <v>0</v>
      </c>
      <c r="I36" s="55"/>
      <c r="J36" s="55">
        <v>4323451.84</v>
      </c>
      <c r="K36" s="55"/>
      <c r="L36" s="55">
        <v>0</v>
      </c>
    </row>
    <row r="37" spans="1:13" ht="24.95" customHeight="1">
      <c r="A37" s="141" t="s">
        <v>118</v>
      </c>
      <c r="B37" s="57"/>
      <c r="C37" s="56"/>
      <c r="D37" s="56"/>
      <c r="E37" s="57"/>
      <c r="F37" s="148">
        <f>SUM(F34:F36)</f>
        <v>-9945609.8599995244</v>
      </c>
      <c r="G37" s="62"/>
      <c r="H37" s="148">
        <f>SUM(H34:H36)</f>
        <v>-20428552.459999993</v>
      </c>
      <c r="I37" s="62"/>
      <c r="J37" s="148">
        <f>SUM(J34:J36)</f>
        <v>-9935646.2099997606</v>
      </c>
      <c r="K37" s="62"/>
      <c r="L37" s="148">
        <f>SUM(L34:L36)</f>
        <v>-20338933.279999994</v>
      </c>
    </row>
    <row r="38" spans="1:13" ht="27" customHeight="1">
      <c r="A38" s="57"/>
      <c r="B38" s="57"/>
      <c r="C38" s="56"/>
      <c r="D38" s="56"/>
      <c r="E38" s="57"/>
      <c r="F38" s="55"/>
      <c r="G38" s="55"/>
      <c r="H38" s="55"/>
      <c r="I38" s="55"/>
      <c r="J38" s="55"/>
      <c r="K38" s="55"/>
      <c r="L38" s="55"/>
    </row>
    <row r="39" spans="1:13" ht="27" customHeight="1">
      <c r="A39" s="166" t="s">
        <v>183</v>
      </c>
      <c r="B39" s="5"/>
      <c r="C39" s="5"/>
      <c r="D39" s="5"/>
      <c r="E39" s="5"/>
      <c r="F39" s="6"/>
      <c r="G39" s="7"/>
      <c r="H39" s="7"/>
      <c r="I39" s="7"/>
      <c r="J39" s="7"/>
      <c r="K39" s="7"/>
      <c r="L39" s="55"/>
    </row>
    <row r="40" spans="1:13" ht="27" customHeight="1">
      <c r="A40" s="177" t="s">
        <v>37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</row>
    <row r="41" spans="1:13" ht="27" customHeight="1">
      <c r="A41" s="176" t="s">
        <v>0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</row>
    <row r="42" spans="1:13" ht="27" customHeight="1">
      <c r="A42" s="176" t="s">
        <v>119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</row>
    <row r="43" spans="1:13" ht="27" customHeight="1">
      <c r="A43" s="170" t="s">
        <v>167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</row>
    <row r="44" spans="1:13" ht="27" customHeight="1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</row>
    <row r="45" spans="1:13" ht="27" customHeight="1">
      <c r="A45" s="63"/>
      <c r="B45" s="63"/>
      <c r="C45" s="63"/>
      <c r="D45" s="63"/>
      <c r="E45" s="63"/>
      <c r="F45" s="10"/>
      <c r="G45" s="10"/>
      <c r="H45" s="10"/>
      <c r="I45" s="10"/>
      <c r="J45" s="10"/>
      <c r="K45" s="10"/>
      <c r="L45" s="11" t="s">
        <v>2</v>
      </c>
    </row>
    <row r="46" spans="1:13" ht="27" customHeight="1">
      <c r="A46" s="56"/>
      <c r="B46" s="56"/>
      <c r="C46" s="56"/>
      <c r="D46" s="56"/>
      <c r="E46" s="56"/>
      <c r="F46" s="140"/>
      <c r="G46" s="75" t="s">
        <v>3</v>
      </c>
      <c r="H46" s="140"/>
      <c r="I46" s="10"/>
      <c r="J46" s="171" t="s">
        <v>4</v>
      </c>
      <c r="K46" s="171"/>
      <c r="L46" s="171"/>
    </row>
    <row r="47" spans="1:13" ht="27" customHeight="1">
      <c r="A47" s="56"/>
      <c r="B47" s="56"/>
      <c r="C47" s="56"/>
      <c r="D47" s="56"/>
      <c r="E47" s="63"/>
      <c r="F47" s="13" t="s">
        <v>170</v>
      </c>
      <c r="G47" s="12"/>
      <c r="H47" s="13" t="s">
        <v>169</v>
      </c>
      <c r="I47" s="12"/>
      <c r="J47" s="13" t="s">
        <v>170</v>
      </c>
      <c r="K47" s="12"/>
      <c r="L47" s="13" t="s">
        <v>169</v>
      </c>
    </row>
    <row r="48" spans="1:13" ht="27" customHeight="1">
      <c r="A48" s="141" t="s">
        <v>120</v>
      </c>
      <c r="B48" s="63"/>
      <c r="C48" s="63"/>
      <c r="D48" s="56"/>
      <c r="E48" s="63"/>
      <c r="F48" s="63"/>
      <c r="G48" s="98"/>
      <c r="H48" s="63"/>
      <c r="I48" s="98"/>
      <c r="J48" s="63"/>
      <c r="K48" s="98"/>
      <c r="L48" s="149"/>
    </row>
    <row r="49" spans="1:12" ht="27" customHeight="1">
      <c r="A49" s="56"/>
      <c r="B49" s="56"/>
      <c r="C49" s="14" t="s">
        <v>151</v>
      </c>
      <c r="D49" s="63"/>
      <c r="E49" s="56"/>
      <c r="F49" s="58">
        <v>-23619.559999994934</v>
      </c>
      <c r="G49" s="55"/>
      <c r="H49" s="146">
        <v>-5046713.09</v>
      </c>
      <c r="I49" s="55"/>
      <c r="J49" s="58">
        <v>-23619.559999994934</v>
      </c>
      <c r="K49" s="55"/>
      <c r="L49" s="146">
        <v>-5046713.09</v>
      </c>
    </row>
    <row r="50" spans="1:12" ht="27" customHeight="1">
      <c r="A50" s="56"/>
      <c r="B50" s="56"/>
      <c r="C50" s="14" t="s">
        <v>121</v>
      </c>
      <c r="D50" s="63"/>
      <c r="E50" s="56"/>
      <c r="F50" s="55">
        <v>136816.42000000001</v>
      </c>
      <c r="G50" s="55"/>
      <c r="H50" s="56">
        <v>0</v>
      </c>
      <c r="I50" s="55"/>
      <c r="J50" s="55">
        <v>136816.42000000001</v>
      </c>
      <c r="K50" s="55"/>
      <c r="L50" s="56">
        <v>0</v>
      </c>
    </row>
    <row r="51" spans="1:12" ht="27" customHeight="1">
      <c r="A51" s="56"/>
      <c r="B51" s="56"/>
      <c r="C51" s="4" t="s">
        <v>162</v>
      </c>
      <c r="D51" s="63"/>
      <c r="E51" s="56"/>
      <c r="F51" s="55">
        <v>0</v>
      </c>
      <c r="G51" s="55"/>
      <c r="H51" s="55">
        <v>78772582</v>
      </c>
      <c r="I51" s="55"/>
      <c r="J51" s="55">
        <v>0</v>
      </c>
      <c r="K51" s="55"/>
      <c r="L51" s="55">
        <v>78772582</v>
      </c>
    </row>
    <row r="52" spans="1:12" ht="27" customHeight="1">
      <c r="A52" s="56"/>
      <c r="B52" s="56"/>
      <c r="C52" s="14" t="s">
        <v>122</v>
      </c>
      <c r="D52" s="63"/>
      <c r="E52" s="56"/>
      <c r="F52" s="61">
        <v>0</v>
      </c>
      <c r="G52" s="59"/>
      <c r="H52" s="84">
        <v>-44551.76</v>
      </c>
      <c r="I52" s="59"/>
      <c r="J52" s="61">
        <v>0</v>
      </c>
      <c r="K52" s="55"/>
      <c r="L52" s="146">
        <v>-44551.76</v>
      </c>
    </row>
    <row r="53" spans="1:12" ht="27" customHeight="1">
      <c r="A53" s="56"/>
      <c r="B53" s="56"/>
      <c r="C53" s="14" t="s">
        <v>123</v>
      </c>
      <c r="D53" s="150"/>
      <c r="E53" s="56"/>
      <c r="F53" s="84">
        <v>-6544.9999999941792</v>
      </c>
      <c r="G53" s="69"/>
      <c r="H53" s="84">
        <v>-385949</v>
      </c>
      <c r="I53" s="69"/>
      <c r="J53" s="84">
        <v>-6544.9999999941792</v>
      </c>
      <c r="K53" s="55"/>
      <c r="L53" s="84">
        <v>-385949</v>
      </c>
    </row>
    <row r="54" spans="1:12" ht="27" customHeight="1">
      <c r="A54" s="56"/>
      <c r="B54" s="56"/>
      <c r="C54" s="14" t="s">
        <v>124</v>
      </c>
      <c r="D54" s="150"/>
      <c r="E54" s="56"/>
      <c r="F54" s="61">
        <v>0</v>
      </c>
      <c r="G54" s="59"/>
      <c r="H54" s="84">
        <v>-4091.24</v>
      </c>
      <c r="I54" s="59"/>
      <c r="J54" s="61">
        <v>0</v>
      </c>
      <c r="K54" s="55"/>
      <c r="L54" s="84">
        <v>-4091.24</v>
      </c>
    </row>
    <row r="55" spans="1:12" ht="27" customHeight="1">
      <c r="A55" s="141" t="s">
        <v>125</v>
      </c>
      <c r="B55" s="56"/>
      <c r="C55" s="56"/>
      <c r="D55" s="56"/>
      <c r="E55" s="56"/>
      <c r="F55" s="148">
        <f>SUM(F49:F54)</f>
        <v>106651.8600000109</v>
      </c>
      <c r="G55" s="64"/>
      <c r="H55" s="148">
        <f>SUM(H49:H54)</f>
        <v>73291276.909999996</v>
      </c>
      <c r="I55" s="64"/>
      <c r="J55" s="148">
        <f>SUM(J49:J54)</f>
        <v>106651.8600000109</v>
      </c>
      <c r="K55" s="64"/>
      <c r="L55" s="148">
        <f>SUM(L49:L54)</f>
        <v>73291276.909999996</v>
      </c>
    </row>
    <row r="56" spans="1:12" ht="27" customHeight="1">
      <c r="A56" s="141" t="s">
        <v>126</v>
      </c>
      <c r="B56" s="56"/>
      <c r="C56" s="56"/>
      <c r="D56" s="56"/>
      <c r="E56" s="56"/>
      <c r="F56" s="55"/>
      <c r="G56" s="55"/>
      <c r="H56" s="55"/>
      <c r="I56" s="55"/>
      <c r="J56" s="55"/>
      <c r="K56" s="55"/>
      <c r="L56" s="55"/>
    </row>
    <row r="57" spans="1:12" ht="27" customHeight="1">
      <c r="A57" s="141"/>
      <c r="B57" s="56"/>
      <c r="C57" s="2" t="s">
        <v>136</v>
      </c>
      <c r="D57" s="56"/>
      <c r="E57" s="56"/>
      <c r="F57" s="55">
        <v>0</v>
      </c>
      <c r="G57" s="55"/>
      <c r="H57" s="55">
        <v>17539000</v>
      </c>
      <c r="I57" s="55"/>
      <c r="J57" s="55">
        <v>0</v>
      </c>
      <c r="K57" s="55"/>
      <c r="L57" s="55">
        <v>17539000</v>
      </c>
    </row>
    <row r="58" spans="1:12" ht="27" customHeight="1">
      <c r="A58" s="141"/>
      <c r="B58" s="56"/>
      <c r="C58" s="14" t="s">
        <v>148</v>
      </c>
      <c r="D58" s="56"/>
      <c r="E58" s="56"/>
      <c r="F58" s="55">
        <v>0</v>
      </c>
      <c r="G58" s="55"/>
      <c r="H58" s="55">
        <v>0</v>
      </c>
      <c r="I58" s="55"/>
      <c r="J58" s="55">
        <v>7000000</v>
      </c>
      <c r="K58" s="55"/>
      <c r="L58" s="61">
        <v>0</v>
      </c>
    </row>
    <row r="59" spans="1:12" ht="27" customHeight="1">
      <c r="A59" s="141"/>
      <c r="B59" s="56"/>
      <c r="C59" s="14" t="s">
        <v>182</v>
      </c>
      <c r="D59" s="56"/>
      <c r="E59" s="56"/>
      <c r="F59" s="55">
        <v>25000000</v>
      </c>
      <c r="G59" s="55"/>
      <c r="H59" s="55">
        <v>0</v>
      </c>
      <c r="I59" s="55"/>
      <c r="J59" s="55">
        <v>25000000</v>
      </c>
      <c r="K59" s="55"/>
      <c r="L59" s="61">
        <v>0</v>
      </c>
    </row>
    <row r="60" spans="1:12" ht="27" customHeight="1">
      <c r="A60" s="141"/>
      <c r="B60" s="56"/>
      <c r="C60" s="2" t="s">
        <v>131</v>
      </c>
      <c r="D60" s="56"/>
      <c r="E60" s="56"/>
      <c r="F60" s="55">
        <v>0</v>
      </c>
      <c r="G60" s="55"/>
      <c r="H60" s="55">
        <v>0</v>
      </c>
      <c r="I60" s="55"/>
      <c r="J60" s="58">
        <v>-18000000</v>
      </c>
      <c r="K60" s="55"/>
      <c r="L60" s="61">
        <v>-50000000</v>
      </c>
    </row>
    <row r="61" spans="1:12" ht="27" customHeight="1">
      <c r="A61" s="56"/>
      <c r="B61" s="56"/>
      <c r="C61" s="14" t="s">
        <v>127</v>
      </c>
      <c r="D61" s="56"/>
      <c r="E61" s="56"/>
      <c r="F61" s="61">
        <v>-151245.83000000566</v>
      </c>
      <c r="G61" s="59"/>
      <c r="H61" s="15">
        <v>-436809.88</v>
      </c>
      <c r="I61" s="59"/>
      <c r="J61" s="61">
        <v>-151245.82999999984</v>
      </c>
      <c r="K61" s="55"/>
      <c r="L61" s="58">
        <v>-436809.88</v>
      </c>
    </row>
    <row r="62" spans="1:12" ht="27" customHeight="1">
      <c r="A62" s="56"/>
      <c r="B62" s="56"/>
      <c r="C62" s="14" t="s">
        <v>128</v>
      </c>
      <c r="D62" s="56"/>
      <c r="E62" s="56"/>
      <c r="F62" s="61">
        <v>-1973754.1700000018</v>
      </c>
      <c r="G62" s="59"/>
      <c r="H62" s="61">
        <v>-1002654.26</v>
      </c>
      <c r="I62" s="59"/>
      <c r="J62" s="61">
        <v>-2669819.9400000069</v>
      </c>
      <c r="K62" s="58"/>
      <c r="L62" s="61">
        <v>-1980571.96</v>
      </c>
    </row>
    <row r="63" spans="1:12" ht="27" customHeight="1">
      <c r="A63" s="141" t="s">
        <v>129</v>
      </c>
      <c r="B63" s="56"/>
      <c r="C63" s="56"/>
      <c r="D63" s="56"/>
      <c r="E63" s="56"/>
      <c r="F63" s="148">
        <f>SUM(F57:F62)</f>
        <v>22874999.999999993</v>
      </c>
      <c r="G63" s="62"/>
      <c r="H63" s="148">
        <f>SUM(H57:H62)</f>
        <v>16099535.860000001</v>
      </c>
      <c r="I63" s="62"/>
      <c r="J63" s="148">
        <f>SUM(J57:J62)</f>
        <v>11178934.229999993</v>
      </c>
      <c r="K63" s="62"/>
      <c r="L63" s="148">
        <f>SUM(L57:L62)</f>
        <v>-34878381.839999996</v>
      </c>
    </row>
    <row r="64" spans="1:12" ht="27" customHeight="1">
      <c r="A64" s="141" t="s">
        <v>130</v>
      </c>
      <c r="B64" s="56"/>
      <c r="C64" s="56"/>
      <c r="D64" s="56"/>
      <c r="E64" s="56"/>
      <c r="F64" s="58">
        <f>+F37+F55+F63</f>
        <v>13036042.000000479</v>
      </c>
      <c r="G64" s="55"/>
      <c r="H64" s="58">
        <f>+H37+H55+H63</f>
        <v>68962260.310000002</v>
      </c>
      <c r="I64" s="55"/>
      <c r="J64" s="58">
        <f>+J37+J55+J63</f>
        <v>1349939.880000243</v>
      </c>
      <c r="K64" s="55"/>
      <c r="L64" s="58">
        <f>+L37+L55+L63</f>
        <v>18073961.790000007</v>
      </c>
    </row>
    <row r="65" spans="1:12" ht="27" customHeight="1">
      <c r="A65" s="141" t="s">
        <v>177</v>
      </c>
      <c r="B65" s="56"/>
      <c r="C65" s="56"/>
      <c r="D65" s="56"/>
      <c r="E65" s="56"/>
      <c r="F65" s="55">
        <v>13252385.399999999</v>
      </c>
      <c r="G65" s="55"/>
      <c r="H65" s="151">
        <v>33399810.539999999</v>
      </c>
      <c r="I65" s="55"/>
      <c r="J65" s="55">
        <v>5732970.2599999998</v>
      </c>
      <c r="K65" s="55"/>
      <c r="L65" s="55">
        <v>24631937.620000001</v>
      </c>
    </row>
    <row r="66" spans="1:12" ht="27" customHeight="1" thickBot="1">
      <c r="A66" s="141" t="s">
        <v>178</v>
      </c>
      <c r="B66" s="57"/>
      <c r="C66" s="57"/>
      <c r="D66" s="57"/>
      <c r="E66" s="18"/>
      <c r="F66" s="152">
        <f>SUM(F64:F65)</f>
        <v>26288427.400000475</v>
      </c>
      <c r="G66" s="64"/>
      <c r="H66" s="152">
        <f>SUM(H64:H65)</f>
        <v>102362070.84999999</v>
      </c>
      <c r="I66" s="64"/>
      <c r="J66" s="152">
        <f>SUM(J64:J65)</f>
        <v>7082910.1400002427</v>
      </c>
      <c r="K66" s="64"/>
      <c r="L66" s="152">
        <f>SUM(L64:L65)</f>
        <v>42705899.410000011</v>
      </c>
    </row>
    <row r="67" spans="1:12" ht="27" customHeight="1" thickTop="1">
      <c r="A67" s="153"/>
      <c r="B67" s="57"/>
      <c r="C67" s="57"/>
      <c r="D67" s="57"/>
      <c r="E67" s="57"/>
      <c r="F67" s="64"/>
      <c r="G67" s="55"/>
      <c r="H67" s="64"/>
      <c r="I67" s="55"/>
      <c r="J67" s="64"/>
      <c r="K67" s="55"/>
      <c r="L67" s="64"/>
    </row>
    <row r="68" spans="1:12" ht="27" customHeight="1"/>
    <row r="69" spans="1:12" ht="27" customHeight="1">
      <c r="A69" s="166" t="s">
        <v>183</v>
      </c>
      <c r="B69" s="5"/>
      <c r="C69" s="5"/>
      <c r="D69" s="5"/>
      <c r="E69" s="5"/>
      <c r="F69" s="6"/>
      <c r="G69" s="7"/>
      <c r="H69" s="7"/>
      <c r="I69" s="7"/>
      <c r="J69" s="7"/>
      <c r="K69" s="7"/>
    </row>
    <row r="70" spans="1:12" ht="24" customHeight="1">
      <c r="B70" s="4"/>
      <c r="C70" s="4"/>
      <c r="F70" s="3"/>
      <c r="H70" s="1"/>
      <c r="I70" s="1"/>
      <c r="J70" s="3"/>
      <c r="K70" s="1"/>
    </row>
  </sheetData>
  <mergeCells count="9">
    <mergeCell ref="A42:L42"/>
    <mergeCell ref="A43:L43"/>
    <mergeCell ref="J46:L46"/>
    <mergeCell ref="A1:L1"/>
    <mergeCell ref="A2:L2"/>
    <mergeCell ref="A3:L3"/>
    <mergeCell ref="J6:L6"/>
    <mergeCell ref="A40:L40"/>
    <mergeCell ref="A41:L41"/>
  </mergeCells>
  <pageMargins left="0.59055118110236227" right="0.19685039370078741" top="0.59055118110236227" bottom="0.39370078740157483" header="0.31496062992125984" footer="0.31496062992125984"/>
  <pageSetup paperSize="9" scale="70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D74CF80AAD9243AF0A3FB1D138DFA6" ma:contentTypeVersion="5" ma:contentTypeDescription="Create a new document." ma:contentTypeScope="" ma:versionID="9bc0351a0e07ef972f79ebb363372688">
  <xsd:schema xmlns:xsd="http://www.w3.org/2001/XMLSchema" xmlns:xs="http://www.w3.org/2001/XMLSchema" xmlns:p="http://schemas.microsoft.com/office/2006/metadata/properties" xmlns:ns2="56e2e7eb-ce77-45c1-b8b6-048a9e83ba87" targetNamespace="http://schemas.microsoft.com/office/2006/metadata/properties" ma:root="true" ma:fieldsID="7aa64813cc9e6adc487b905a1e6a300a" ns2:_="">
    <xsd:import namespace="56e2e7eb-ce77-45c1-b8b6-048a9e83ba8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2e7eb-ce77-45c1-b8b6-048a9e83ba8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56e2e7eb-ce77-45c1-b8b6-048a9e83ba87" xsi:nil="true"/>
    <Reviewer_x0020_Sign_x002d_off xmlns="56e2e7eb-ce77-45c1-b8b6-048a9e83ba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EB82E3-ED64-4DEA-94D7-A932ADA8D4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e2e7eb-ce77-45c1-b8b6-048a9e83ba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C6480F-7C32-47A6-8AD7-B00ABAD757A0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56e2e7eb-ce77-45c1-b8b6-048a9e83ba87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8863B30-782C-48A1-8532-B06E3EF1A4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BS</vt:lpstr>
      <vt:lpstr>PL 6 M</vt:lpstr>
      <vt:lpstr>PL 3 M</vt:lpstr>
      <vt:lpstr>CONSO</vt:lpstr>
      <vt:lpstr>COMPANY</vt:lpstr>
      <vt:lpstr>Cash flow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IT 02</cp:lastModifiedBy>
  <cp:revision/>
  <cp:lastPrinted>2026-02-27T04:01:55Z</cp:lastPrinted>
  <dcterms:created xsi:type="dcterms:W3CDTF">2000-11-23T02:48:11Z</dcterms:created>
  <dcterms:modified xsi:type="dcterms:W3CDTF">2026-05-15T02:02:16Z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0x010100F5D74CF80AAD9243AF0A3FB1D138DFA6</vt:lpwstr>
  </property>
</Properties>
</file>