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6\Q1'2026\THIP\"/>
    </mc:Choice>
  </mc:AlternateContent>
  <xr:revisionPtr revIDLastSave="0" documentId="8_{460921D7-2CE9-4B63-9ACA-F01392D7A95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9" r:id="rId4"/>
    <sheet name="Conso" sheetId="12" r:id="rId5"/>
    <sheet name="Separate" sheetId="8" r:id="rId6"/>
    <sheet name="CF" sheetId="10" r:id="rId7"/>
    <sheet name="000" sheetId="4" state="veryHidden" r:id="rId8"/>
  </sheets>
  <definedNames>
    <definedName name="_xlnm.Print_Area" localSheetId="2">BS!$A$1:$K$92</definedName>
    <definedName name="_xlnm.Print_Area" localSheetId="6">CF!$A$1:$L$96</definedName>
    <definedName name="_xlnm.Print_Area" localSheetId="4">Conso!$A$1:$Q$28</definedName>
    <definedName name="_xlnm.Print_Area" localSheetId="3">PL!$A$1:$L$49</definedName>
    <definedName name="_xlnm.Print_Area" localSheetId="5">Separate!$A$1:$N$25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0" l="1"/>
  <c r="K69" i="10"/>
  <c r="I69" i="10"/>
  <c r="G69" i="10"/>
  <c r="K76" i="10" l="1"/>
  <c r="I76" i="10"/>
  <c r="G76" i="10"/>
  <c r="E76" i="10"/>
  <c r="I80" i="7" l="1"/>
  <c r="I78" i="7"/>
  <c r="I77" i="7"/>
  <c r="E80" i="7"/>
  <c r="E78" i="7"/>
  <c r="E77" i="7"/>
  <c r="K20" i="8"/>
  <c r="K13" i="8"/>
  <c r="K14" i="8" s="1"/>
  <c r="K15" i="8" s="1"/>
  <c r="I12" i="8"/>
  <c r="I14" i="8" s="1"/>
  <c r="I15" i="8" s="1"/>
  <c r="G14" i="8"/>
  <c r="G15" i="8" s="1"/>
  <c r="E14" i="8"/>
  <c r="E15" i="8" s="1"/>
  <c r="C14" i="8"/>
  <c r="C15" i="8" s="1"/>
  <c r="M11" i="8"/>
  <c r="F24" i="12"/>
  <c r="F25" i="12" s="1"/>
  <c r="D24" i="12"/>
  <c r="D25" i="12" s="1"/>
  <c r="B24" i="12"/>
  <c r="B25" i="12" s="1"/>
  <c r="L24" i="12"/>
  <c r="L25" i="12" s="1"/>
  <c r="N22" i="12"/>
  <c r="P21" i="12"/>
  <c r="N21" i="12"/>
  <c r="M12" i="8" l="1"/>
  <c r="M13" i="8"/>
  <c r="M14" i="8" s="1"/>
  <c r="M15" i="8" s="1"/>
  <c r="P23" i="12"/>
  <c r="J24" i="12"/>
  <c r="J25" i="12" s="1"/>
  <c r="N23" i="12"/>
  <c r="N24" i="12" s="1"/>
  <c r="N25" i="12" s="1"/>
  <c r="E82" i="7" s="1"/>
  <c r="K18" i="7" l="1"/>
  <c r="K9" i="10"/>
  <c r="G9" i="10"/>
  <c r="G27" i="10" s="1"/>
  <c r="G36" i="10" s="1"/>
  <c r="G41" i="10" s="1"/>
  <c r="K27" i="10"/>
  <c r="K36" i="10" s="1"/>
  <c r="K41" i="10" s="1"/>
  <c r="G20" i="8"/>
  <c r="G21" i="8" s="1"/>
  <c r="E20" i="8"/>
  <c r="E21" i="8" s="1"/>
  <c r="C20" i="8"/>
  <c r="C21" i="8" s="1"/>
  <c r="M17" i="8"/>
  <c r="F18" i="12"/>
  <c r="F19" i="12" s="1"/>
  <c r="D18" i="12"/>
  <c r="D19" i="12" s="1"/>
  <c r="B18" i="12"/>
  <c r="B19" i="12" s="1"/>
  <c r="L18" i="12"/>
  <c r="L19" i="12" s="1"/>
  <c r="P17" i="12"/>
  <c r="N16" i="12"/>
  <c r="H18" i="12"/>
  <c r="H19" i="12" s="1"/>
  <c r="P15" i="12"/>
  <c r="N15" i="12"/>
  <c r="K40" i="9"/>
  <c r="K41" i="9" s="1"/>
  <c r="K31" i="9"/>
  <c r="K18" i="9"/>
  <c r="K13" i="9"/>
  <c r="K19" i="9" s="1"/>
  <c r="K21" i="9" s="1"/>
  <c r="K23" i="9" s="1"/>
  <c r="G13" i="9"/>
  <c r="I13" i="9"/>
  <c r="G18" i="9"/>
  <c r="I18" i="9"/>
  <c r="I19" i="9" s="1"/>
  <c r="I21" i="9" s="1"/>
  <c r="I23" i="9" s="1"/>
  <c r="G19" i="9"/>
  <c r="G21" i="9"/>
  <c r="G23" i="9" s="1"/>
  <c r="G31" i="9"/>
  <c r="G41" i="9" s="1"/>
  <c r="I31" i="9"/>
  <c r="G40" i="9"/>
  <c r="I40" i="9"/>
  <c r="K19" i="8" s="1"/>
  <c r="K21" i="8" s="1"/>
  <c r="E40" i="9"/>
  <c r="E31" i="9"/>
  <c r="E18" i="9"/>
  <c r="E13" i="9"/>
  <c r="E19" i="9" s="1"/>
  <c r="E21" i="9" s="1"/>
  <c r="E23" i="9" s="1"/>
  <c r="H22" i="12" s="1"/>
  <c r="H24" i="12" l="1"/>
  <c r="H25" i="12" s="1"/>
  <c r="E81" i="7" s="1"/>
  <c r="P22" i="12"/>
  <c r="P24" i="12" s="1"/>
  <c r="P25" i="12" s="1"/>
  <c r="E9" i="10"/>
  <c r="E27" i="10" s="1"/>
  <c r="E36" i="10" s="1"/>
  <c r="E41" i="10" s="1"/>
  <c r="E77" i="10" s="1"/>
  <c r="E79" i="10" s="1"/>
  <c r="E81" i="10" s="1"/>
  <c r="I41" i="9"/>
  <c r="M19" i="8"/>
  <c r="I9" i="10"/>
  <c r="I27" i="10" s="1"/>
  <c r="I36" i="10" s="1"/>
  <c r="I41" i="10" s="1"/>
  <c r="I77" i="10" s="1"/>
  <c r="I79" i="10" s="1"/>
  <c r="I81" i="10" s="1"/>
  <c r="J18" i="12"/>
  <c r="J19" i="12" s="1"/>
  <c r="G77" i="10"/>
  <c r="G79" i="10" s="1"/>
  <c r="G81" i="10" s="1"/>
  <c r="K77" i="10"/>
  <c r="K79" i="10" s="1"/>
  <c r="K81" i="10" s="1"/>
  <c r="P16" i="12"/>
  <c r="P18" i="12" s="1"/>
  <c r="P19" i="12" s="1"/>
  <c r="N17" i="12"/>
  <c r="N18" i="12" s="1"/>
  <c r="N19" i="12" s="1"/>
  <c r="E41" i="9"/>
  <c r="E43" i="9" s="1"/>
  <c r="K47" i="9"/>
  <c r="K43" i="9"/>
  <c r="I43" i="9"/>
  <c r="I18" i="8" s="1"/>
  <c r="I47" i="9"/>
  <c r="G47" i="9"/>
  <c r="G43" i="9"/>
  <c r="E47" i="9"/>
  <c r="I20" i="8" l="1"/>
  <c r="I21" i="8" s="1"/>
  <c r="I81" i="7" s="1"/>
  <c r="M18" i="8"/>
  <c r="M20" i="8" s="1"/>
  <c r="M21" i="8" s="1"/>
  <c r="K58" i="7"/>
  <c r="I58" i="7"/>
  <c r="G58" i="7"/>
  <c r="E58" i="7"/>
  <c r="K51" i="7"/>
  <c r="I51" i="7"/>
  <c r="G51" i="7"/>
  <c r="E51" i="7"/>
  <c r="K28" i="7"/>
  <c r="I28" i="7"/>
  <c r="G28" i="7"/>
  <c r="E28" i="7"/>
  <c r="I18" i="7"/>
  <c r="G18" i="7"/>
  <c r="E18" i="7"/>
  <c r="E59" i="7" l="1"/>
  <c r="I59" i="7"/>
  <c r="G59" i="7"/>
  <c r="K59" i="7"/>
  <c r="G29" i="7"/>
  <c r="E83" i="7"/>
  <c r="I83" i="7"/>
  <c r="K29" i="7"/>
  <c r="G83" i="7"/>
  <c r="K83" i="7"/>
  <c r="I29" i="7"/>
  <c r="E29" i="7"/>
  <c r="E84" i="7" l="1"/>
  <c r="K84" i="7"/>
  <c r="I84" i="7"/>
  <c r="G84" i="7"/>
</calcChain>
</file>

<file path=xl/sharedStrings.xml><?xml version="1.0" encoding="utf-8"?>
<sst xmlns="http://schemas.openxmlformats.org/spreadsheetml/2006/main" count="329" uniqueCount="214">
  <si>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</si>
  <si>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</si>
  <si>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</si>
  <si>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</si>
  <si>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</si>
  <si>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</si>
  <si>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</si>
  <si>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</si>
  <si>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</si>
  <si>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</si>
  <si>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</si>
  <si>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</si>
  <si>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</si>
  <si>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</si>
  <si>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</si>
  <si>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</si>
  <si>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</si>
  <si>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</si>
  <si>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</si>
  <si>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</si>
  <si>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</si>
  <si>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</si>
  <si>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</si>
  <si>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</si>
  <si>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</si>
  <si>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</si>
  <si>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</si>
  <si>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</si>
  <si>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</si>
  <si>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</si>
  <si>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</si>
  <si>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</si>
  <si>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</si>
  <si>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</si>
  <si>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</si>
  <si>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</si>
  <si>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</si>
  <si>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</si>
  <si>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</si>
  <si>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</si>
  <si>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</si>
  <si>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</si>
  <si>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</si>
  <si>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</si>
  <si>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</si>
  <si>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</si>
  <si>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</si>
  <si>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Deferred tax assets</t>
  </si>
  <si>
    <t xml:space="preserve">   Registered</t>
  </si>
  <si>
    <t xml:space="preserve">   Issued and fully paid up</t>
  </si>
  <si>
    <t>Share premium</t>
  </si>
  <si>
    <t xml:space="preserve">Cost of sales </t>
  </si>
  <si>
    <t>(Unit: Thousand Baht)</t>
  </si>
  <si>
    <t>(Unaudited</t>
  </si>
  <si>
    <t>(Audited)</t>
  </si>
  <si>
    <t>but reviewed)</t>
  </si>
  <si>
    <t>Total comprehensive income for the period</t>
  </si>
  <si>
    <t>(Unaudited but reviewed)</t>
  </si>
  <si>
    <t>(Unit: Thousand Baht except earnings per share expressed in Baht)</t>
  </si>
  <si>
    <t>Cash and cash equivalents at beginning of period</t>
  </si>
  <si>
    <t>Cash and cash equivalents at end of period</t>
  </si>
  <si>
    <t>Supplemental disclosures of cash flows information:</t>
  </si>
  <si>
    <t>Investment property</t>
  </si>
  <si>
    <t>Property, plant and equipment</t>
  </si>
  <si>
    <t>Intangible assets</t>
  </si>
  <si>
    <t>Accrued expenses</t>
  </si>
  <si>
    <t>Other comprehensive income :</t>
  </si>
  <si>
    <t xml:space="preserve">   Accrued expenses</t>
  </si>
  <si>
    <t>Profit for the period</t>
  </si>
  <si>
    <t>Other comprehensive income for the period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</si>
  <si>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</si>
  <si>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</si>
  <si>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</si>
  <si>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</si>
  <si>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shareholders'</t>
  </si>
  <si>
    <t>equity</t>
  </si>
  <si>
    <t>Earnings per share (Baht)</t>
  </si>
  <si>
    <t>Profit or loss:</t>
  </si>
  <si>
    <t>Cash received from interest income</t>
  </si>
  <si>
    <t>Proceeds from disposals of equipment</t>
  </si>
  <si>
    <t>Non-cash related transactions</t>
  </si>
  <si>
    <t>Cash received from VAT refundable</t>
  </si>
  <si>
    <t>Cash paid for acquisitions of intangible assets</t>
  </si>
  <si>
    <t xml:space="preserve">   Profit</t>
  </si>
  <si>
    <t>Selling and distribution expenses</t>
  </si>
  <si>
    <t xml:space="preserve">   Dividend payables</t>
  </si>
  <si>
    <t>Revenues from contracts with customers</t>
  </si>
  <si>
    <t>Right-of-use assets</t>
  </si>
  <si>
    <t>Other non-current financial assets</t>
  </si>
  <si>
    <t xml:space="preserve">   Finance cost</t>
  </si>
  <si>
    <t xml:space="preserve">      of building improvement and equipment</t>
  </si>
  <si>
    <t xml:space="preserve">      89,999,686 ordinary shares of Baht 1 each</t>
  </si>
  <si>
    <t>Other current financial assets</t>
  </si>
  <si>
    <t>Directors</t>
  </si>
  <si>
    <t xml:space="preserve">Other comprehensive income not to be reclassified </t>
  </si>
  <si>
    <t xml:space="preserve">   to profit or loss in subsequent periods</t>
  </si>
  <si>
    <t>Less: Income tax effect</t>
  </si>
  <si>
    <t xml:space="preserve">Other comprehensive income not to be reclassified to </t>
  </si>
  <si>
    <t xml:space="preserve">   Dividend income</t>
  </si>
  <si>
    <t>Cash received from dividend income</t>
  </si>
  <si>
    <t>Cash paid for dividend payment</t>
  </si>
  <si>
    <t>Other components of shareholders' equity</t>
  </si>
  <si>
    <t>- statutory reserve</t>
  </si>
  <si>
    <t xml:space="preserve">  and paid up</t>
  </si>
  <si>
    <t>Issued</t>
  </si>
  <si>
    <t xml:space="preserve">Other components </t>
  </si>
  <si>
    <t>of shareholders' equity</t>
  </si>
  <si>
    <t>Effect on exchange rate changes on cash and cash equivalents</t>
  </si>
  <si>
    <t>Fair value reserve of</t>
  </si>
  <si>
    <t>31 December</t>
  </si>
  <si>
    <t>Separate financial statements</t>
  </si>
  <si>
    <t>Consolidated financial statements</t>
  </si>
  <si>
    <t>financial</t>
  </si>
  <si>
    <t xml:space="preserve">Separate financial statements </t>
  </si>
  <si>
    <t xml:space="preserve">   at fair value through other comprehensive income</t>
  </si>
  <si>
    <t>financial assets at FVOCI</t>
  </si>
  <si>
    <t xml:space="preserve">   Increase in reduction of cost of inventories to net</t>
  </si>
  <si>
    <t xml:space="preserve">   deducted at source </t>
  </si>
  <si>
    <t xml:space="preserve">   within one year</t>
  </si>
  <si>
    <t xml:space="preserve">   Increase (decrease) in accounts payable for acquisitions</t>
  </si>
  <si>
    <t>Thantawan Industry Public Company Limited and its subsidiary</t>
  </si>
  <si>
    <t>Cash paid for acquisitions of property, plant and equipment</t>
  </si>
  <si>
    <t>Other non-current assets</t>
  </si>
  <si>
    <t>2025</t>
  </si>
  <si>
    <t>Balance as at 1 January 2025</t>
  </si>
  <si>
    <t>Investment in subsidiary</t>
  </si>
  <si>
    <t>other components of</t>
  </si>
  <si>
    <t>shareholders' equity</t>
  </si>
  <si>
    <t>Exchange</t>
  </si>
  <si>
    <t>differences on</t>
  </si>
  <si>
    <t xml:space="preserve">translation of </t>
  </si>
  <si>
    <t>statements in</t>
  </si>
  <si>
    <t>foreign currency</t>
  </si>
  <si>
    <t>financial assets</t>
  </si>
  <si>
    <t>as FVOCI</t>
  </si>
  <si>
    <t>Trade and other current receivables</t>
  </si>
  <si>
    <t>Trade and other current payables</t>
  </si>
  <si>
    <t>Non-current provision for employee benefits</t>
  </si>
  <si>
    <t>Current portion of lease liabilities</t>
  </si>
  <si>
    <t>Current portion of long-term loans</t>
  </si>
  <si>
    <t>Short-term loans from financial institutions</t>
  </si>
  <si>
    <t>Profit before income tax expenses</t>
  </si>
  <si>
    <t>Income tax expenses</t>
  </si>
  <si>
    <t xml:space="preserve">   profit or loss in subsequent years - net of income tax</t>
  </si>
  <si>
    <t>Other current financial liabilities</t>
  </si>
  <si>
    <t xml:space="preserve">Other comprehensive income to be reclassified </t>
  </si>
  <si>
    <t>Exchange differences on translation of financial statements</t>
  </si>
  <si>
    <t xml:space="preserve">   in foreign currency </t>
  </si>
  <si>
    <t>Repayment of principal of lease liabilities</t>
  </si>
  <si>
    <t xml:space="preserve">   Increase in expected credit loss of trade receivables</t>
  </si>
  <si>
    <t xml:space="preserve">Consolidated financial statements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</si>
  <si>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</si>
  <si>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</si>
  <si>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</si>
  <si>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Operating profits</t>
  </si>
  <si>
    <t xml:space="preserve">Statements of financial position </t>
  </si>
  <si>
    <t>Corporate income tax payable</t>
  </si>
  <si>
    <t>Statements of comprehensive income</t>
  </si>
  <si>
    <t xml:space="preserve">Statements of cash flows </t>
  </si>
  <si>
    <t>As at 31 March 2026</t>
  </si>
  <si>
    <t>31 March</t>
  </si>
  <si>
    <t>2026</t>
  </si>
  <si>
    <t>Long-term loans, net of current portion</t>
  </si>
  <si>
    <t>Lease liabilities, net of current portion</t>
  </si>
  <si>
    <t xml:space="preserve">Non-current provision for </t>
  </si>
  <si>
    <t xml:space="preserve">   decommissioning costs</t>
  </si>
  <si>
    <t>For the three-month period ended 31 March 2026</t>
  </si>
  <si>
    <t>Gain on exchange rate</t>
  </si>
  <si>
    <t xml:space="preserve">   to profit or loss in subsequent years</t>
  </si>
  <si>
    <t>Balance as at 31 March 2025</t>
  </si>
  <si>
    <t xml:space="preserve">      realisable value (reversal)</t>
  </si>
  <si>
    <t xml:space="preserve">   Amortisation of discount on investment</t>
  </si>
  <si>
    <t xml:space="preserve">   Unrealised gain on exchange</t>
  </si>
  <si>
    <t>Cash paid for employee benefits</t>
  </si>
  <si>
    <t xml:space="preserve">Cash paid for income tax and  withholding tax </t>
  </si>
  <si>
    <t>Net cash flows used in financing activities</t>
  </si>
  <si>
    <t xml:space="preserve">   Transfer other non-current assets to property, plant and equipment</t>
  </si>
  <si>
    <t xml:space="preserve">   Transfer other non-current assets to intangible assets</t>
  </si>
  <si>
    <t>Balance as at 1 January 2026</t>
  </si>
  <si>
    <t>Balance as at 31 March 2026</t>
  </si>
  <si>
    <t xml:space="preserve">Shareholders' equity </t>
  </si>
  <si>
    <t>Liabilities and shareholders' equity (continued)</t>
  </si>
  <si>
    <t>Short-term loans to related parties</t>
  </si>
  <si>
    <t xml:space="preserve">   Loss arising on financial liabilities desinged </t>
  </si>
  <si>
    <t xml:space="preserve">      as at FVTPL</t>
  </si>
  <si>
    <t>Cash paid for short-term loans to related parties</t>
  </si>
  <si>
    <t>Cash received from fixed deposits at banks</t>
  </si>
  <si>
    <t xml:space="preserve">   due within one year</t>
  </si>
  <si>
    <t xml:space="preserve">   Gain on disposals and write-off of machine and equipment </t>
  </si>
  <si>
    <t>Cash flows from (used in) operating activities</t>
  </si>
  <si>
    <t xml:space="preserve">   Loss (gain) arising on financial assets designed as at FVTPL</t>
  </si>
  <si>
    <t>Net cash flows from (used in) operating activities</t>
  </si>
  <si>
    <t>Cash paid for other non-current assets</t>
  </si>
  <si>
    <t>Cash paid for other non-current financial assets</t>
  </si>
  <si>
    <t>Cash received from other non-current financial assets</t>
  </si>
  <si>
    <t>Cash received from long-term loans</t>
  </si>
  <si>
    <t>Cash paid for interest</t>
  </si>
  <si>
    <t>Net cash flows used in investing activities</t>
  </si>
  <si>
    <t>Net increase (decrease) in cash and cash equivalents</t>
  </si>
  <si>
    <t>Statements of financial position (continued)</t>
  </si>
  <si>
    <t>Statements of changes in shareholders' equity</t>
  </si>
  <si>
    <t>Statements of cash flows (continued)</t>
  </si>
  <si>
    <t>Cash received from investments in mutual funds</t>
  </si>
  <si>
    <t xml:space="preserve">Cash paid for investments in corporate bonds  </t>
  </si>
  <si>
    <t xml:space="preserve">Cash received from investments in corporate bonds due </t>
  </si>
  <si>
    <t>Decrease in short-term loans from financial institutions</t>
  </si>
  <si>
    <t>Cash paid for investments in mutual funds</t>
  </si>
  <si>
    <t>Gain on changes in value of equity investments designated</t>
  </si>
  <si>
    <t>Statements of changes in shareholders' equity (continued)</t>
  </si>
  <si>
    <t xml:space="preserve">   Acquisitions of right-of-use assets and lease liabilities</t>
  </si>
  <si>
    <t xml:space="preserve">   Decrease in assets and liabilities from lease cancellation </t>
  </si>
  <si>
    <t xml:space="preserve">      and lease modification</t>
  </si>
  <si>
    <t xml:space="preserve">   - Right-of-use assets</t>
  </si>
  <si>
    <t xml:space="preserve">   -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</si>
</sst>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[$-409]d\-mmm\-yy;@"/>
    <numFmt numFmtId="173" formatCode="_(* #,##0.00_);_(* \(#,##0.00\);_(* \-??_);_(@_)"/>
    <numFmt numFmtId="174" formatCode="_-* #,##0.00\ _€_-;\-* #,##0.00\ _€_-;_-* &quot;-&quot;??\ _€_-;_-@_-"/>
    <numFmt numFmtId="175" formatCode="_([$€]* #,##0.00_);_([$€]* \(#,##0.00\);_([$€]* &quot;-&quot;??_);_(@_)"/>
    <numFmt numFmtId="176" formatCode="_-* #,##0.00_-;_-* #,##0.00\-;_-* &quot;-&quot;??_-;_-@_-"/>
    <numFmt numFmtId="177" formatCode="_-* #,##0\ _F_-;\-* #,##0\ _F_-;_-* &quot;-&quot;\ _F_-;_-@_-"/>
    <numFmt numFmtId="178" formatCode="_-* #,##0.00\ _F_-;\-* #,##0.00\ _F_-;_-* &quot;-&quot;??\ _F_-;_-@_-"/>
    <numFmt numFmtId="179" formatCode="&quot;£&quot;#,##0.00;[Red]\-&quot;£&quot;#,##0.00"/>
    <numFmt numFmtId="180" formatCode="_-&quot;\&quot;* #,##0.00_-;\-&quot;\&quot;* #,##0.00_-;_-&quot;\&quot;* &quot;-&quot;??_-;_-@_-"/>
    <numFmt numFmtId="181" formatCode="_-&quot;€&quot;\ * #,##0.00_-;_-&quot;€&quot;\ * #,##0.00\-;_-&quot;€&quot;\ * &quot;-&quot;??_-;_-@_-"/>
    <numFmt numFmtId="182" formatCode="_-* #,##0.00_-;\-* #,##0.00_-;_-* \-??_-;_-@_-"/>
    <numFmt numFmtId="183" formatCode="#,##0.0_);[Red]\(#,##0.0\)"/>
    <numFmt numFmtId="184" formatCode="\$#,##0.00;\(\$#,##0.00\)"/>
    <numFmt numFmtId="185" formatCode="\$#,##0;\(\$#,##0\)"/>
    <numFmt numFmtId="186" formatCode="_-* #,##0_-;\-* #,##0_-;_-* &quot;-&quot;??_-;_-@_-"/>
  </numFmts>
  <fonts count="7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i/>
      <strike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2">
    <xf numFmtId="0" fontId="0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39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9" fontId="2" fillId="0" borderId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49" fillId="16" borderId="15" applyNumberFormat="0" applyAlignment="0" applyProtection="0"/>
    <xf numFmtId="0" fontId="50" fillId="22" borderId="16" applyNumberFormat="0" applyAlignment="0" applyProtection="0"/>
    <xf numFmtId="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7" fillId="0" borderId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/>
    <xf numFmtId="171" fontId="28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2" fillId="0" borderId="0"/>
    <xf numFmtId="184" fontId="28" fillId="0" borderId="0"/>
    <xf numFmtId="166" fontId="2" fillId="0" borderId="0"/>
    <xf numFmtId="185" fontId="28" fillId="0" borderId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" applyNumberFormat="0" applyFill="0" applyBorder="0" applyAlignment="0" applyProtection="0">
      <protection locked="0"/>
    </xf>
    <xf numFmtId="0" fontId="52" fillId="6" borderId="0" applyNumberFormat="0" applyBorder="0" applyAlignment="0" applyProtection="0"/>
    <xf numFmtId="38" fontId="4" fillId="17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29" fillId="0" borderId="3">
      <alignment horizontal="left" vertical="center"/>
    </xf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0" fontId="4" fillId="18" borderId="7" applyNumberFormat="0" applyBorder="0" applyAlignment="0" applyProtection="0"/>
    <xf numFmtId="0" fontId="57" fillId="7" borderId="15" applyNumberFormat="0" applyAlignment="0" applyProtection="0"/>
    <xf numFmtId="176" fontId="3" fillId="0" borderId="0" applyFont="0" applyFill="0" applyBorder="0" applyAlignment="0" applyProtection="0"/>
    <xf numFmtId="0" fontId="58" fillId="0" borderId="8" applyNumberFormat="0" applyFill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9" fillId="23" borderId="0" applyNumberFormat="0" applyBorder="0" applyAlignment="0" applyProtection="0"/>
    <xf numFmtId="37" fontId="5" fillId="0" borderId="0"/>
    <xf numFmtId="168" fontId="6" fillId="0" borderId="0"/>
    <xf numFmtId="183" fontId="4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12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4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60" fillId="0" borderId="0"/>
    <xf numFmtId="0" fontId="60" fillId="0" borderId="0"/>
    <xf numFmtId="0" fontId="3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44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45" fillId="0" borderId="0"/>
    <xf numFmtId="0" fontId="60" fillId="0" borderId="0"/>
    <xf numFmtId="0" fontId="13" fillId="0" borderId="0">
      <alignment vertical="center"/>
    </xf>
    <xf numFmtId="0" fontId="7" fillId="0" borderId="0">
      <protection locked="0"/>
    </xf>
    <xf numFmtId="0" fontId="3" fillId="0" borderId="0"/>
    <xf numFmtId="0" fontId="25" fillId="0" borderId="0"/>
    <xf numFmtId="0" fontId="3" fillId="0" borderId="0"/>
    <xf numFmtId="0" fontId="2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61" fillId="0" borderId="0"/>
    <xf numFmtId="0" fontId="44" fillId="0" borderId="0"/>
    <xf numFmtId="0" fontId="25" fillId="0" borderId="0"/>
    <xf numFmtId="0" fontId="3" fillId="0" borderId="0"/>
    <xf numFmtId="0" fontId="44" fillId="0" borderId="0"/>
    <xf numFmtId="0" fontId="7" fillId="0" borderId="0">
      <protection locked="0"/>
    </xf>
    <xf numFmtId="0" fontId="7" fillId="0" borderId="0">
      <protection locked="0"/>
    </xf>
    <xf numFmtId="0" fontId="13" fillId="0" borderId="0">
      <alignment vertical="center"/>
    </xf>
    <xf numFmtId="0" fontId="20" fillId="0" borderId="0"/>
    <xf numFmtId="0" fontId="61" fillId="0" borderId="0"/>
    <xf numFmtId="0" fontId="1" fillId="0" borderId="0"/>
    <xf numFmtId="0" fontId="60" fillId="0" borderId="0"/>
    <xf numFmtId="0" fontId="20" fillId="0" borderId="0"/>
    <xf numFmtId="0" fontId="7" fillId="0" borderId="0"/>
    <xf numFmtId="0" fontId="3" fillId="0" borderId="0"/>
    <xf numFmtId="0" fontId="45" fillId="0" borderId="0"/>
    <xf numFmtId="0" fontId="13" fillId="0" borderId="0">
      <alignment vertical="center"/>
    </xf>
    <xf numFmtId="0" fontId="3" fillId="0" borderId="0"/>
    <xf numFmtId="0" fontId="7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60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3" fillId="0" borderId="0">
      <alignment vertical="center"/>
    </xf>
    <xf numFmtId="0" fontId="1" fillId="0" borderId="0"/>
    <xf numFmtId="0" fontId="45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2" fillId="0" borderId="0"/>
    <xf numFmtId="0" fontId="13" fillId="0" borderId="0">
      <alignment vertical="center"/>
    </xf>
    <xf numFmtId="0" fontId="45" fillId="0" borderId="0"/>
    <xf numFmtId="0" fontId="60" fillId="0" borderId="0"/>
    <xf numFmtId="0" fontId="60" fillId="0" borderId="0"/>
    <xf numFmtId="0" fontId="44" fillId="0" borderId="0"/>
    <xf numFmtId="0" fontId="3" fillId="0" borderId="0"/>
    <xf numFmtId="0" fontId="44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1" fillId="0" borderId="0"/>
    <xf numFmtId="0" fontId="60" fillId="0" borderId="0"/>
    <xf numFmtId="39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7" fillId="0" borderId="0">
      <protection locked="0"/>
    </xf>
    <xf numFmtId="0" fontId="60" fillId="0" borderId="0"/>
    <xf numFmtId="0" fontId="60" fillId="0" borderId="0"/>
    <xf numFmtId="0" fontId="60" fillId="0" borderId="0"/>
    <xf numFmtId="172" fontId="3" fillId="0" borderId="0"/>
    <xf numFmtId="0" fontId="3" fillId="0" borderId="0"/>
    <xf numFmtId="0" fontId="60" fillId="0" borderId="0"/>
    <xf numFmtId="0" fontId="44" fillId="0" borderId="0"/>
    <xf numFmtId="172" fontId="3" fillId="0" borderId="0"/>
    <xf numFmtId="0" fontId="60" fillId="0" borderId="0"/>
    <xf numFmtId="0" fontId="44" fillId="0" borderId="0"/>
    <xf numFmtId="0" fontId="3" fillId="0" borderId="0"/>
    <xf numFmtId="0" fontId="30" fillId="0" borderId="0"/>
    <xf numFmtId="0" fontId="7" fillId="0" borderId="0">
      <protection locked="0"/>
    </xf>
    <xf numFmtId="0" fontId="16" fillId="0" borderId="0"/>
    <xf numFmtId="0" fontId="3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45" fillId="0" borderId="0"/>
    <xf numFmtId="0" fontId="60" fillId="0" borderId="0"/>
    <xf numFmtId="0" fontId="60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23" fillId="0" borderId="0"/>
    <xf numFmtId="0" fontId="45" fillId="0" borderId="0"/>
    <xf numFmtId="39" fontId="16" fillId="0" borderId="0"/>
    <xf numFmtId="0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7" fillId="0" borderId="0">
      <protection locked="0"/>
    </xf>
    <xf numFmtId="0" fontId="45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7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60" fillId="0" borderId="0"/>
    <xf numFmtId="0" fontId="60" fillId="0" borderId="0"/>
    <xf numFmtId="0" fontId="45" fillId="0" borderId="0"/>
    <xf numFmtId="0" fontId="44" fillId="0" borderId="0"/>
    <xf numFmtId="0" fontId="44" fillId="0" borderId="0"/>
    <xf numFmtId="0" fontId="61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" fillId="0" borderId="0"/>
    <xf numFmtId="0" fontId="44" fillId="0" borderId="0"/>
    <xf numFmtId="0" fontId="3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24" fillId="0" borderId="0"/>
    <xf numFmtId="0" fontId="61" fillId="0" borderId="0"/>
    <xf numFmtId="0" fontId="44" fillId="0" borderId="0"/>
    <xf numFmtId="0" fontId="45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7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39" fontId="16" fillId="0" borderId="0"/>
    <xf numFmtId="0" fontId="26" fillId="0" borderId="0"/>
    <xf numFmtId="0" fontId="19" fillId="0" borderId="0"/>
    <xf numFmtId="0" fontId="60" fillId="0" borderId="0"/>
    <xf numFmtId="0" fontId="60" fillId="0" borderId="0"/>
    <xf numFmtId="0" fontId="62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63" fillId="16" borderId="18" applyNumberFormat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40" fontId="34" fillId="0" borderId="0"/>
    <xf numFmtId="0" fontId="42" fillId="0" borderId="0" applyNumberFormat="0" applyFill="0" applyBorder="0" applyAlignment="0" applyProtection="0"/>
    <xf numFmtId="0" fontId="64" fillId="0" borderId="10" applyNumberFormat="0" applyFill="0" applyAlignment="0" applyProtection="0"/>
    <xf numFmtId="180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5" fillId="0" borderId="0" applyFill="0" applyBorder="0" applyAlignment="0" applyProtection="0"/>
    <xf numFmtId="181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0" borderId="0"/>
    <xf numFmtId="0" fontId="31" fillId="0" borderId="0" applyFont="0" applyFill="0" applyBorder="0" applyAlignment="0" applyProtection="0">
      <protection hidden="1"/>
    </xf>
    <xf numFmtId="44" fontId="3" fillId="0" borderId="0" applyFont="0" applyFill="0" applyBorder="0" applyAlignment="0" applyProtection="0"/>
    <xf numFmtId="0" fontId="32" fillId="0" borderId="0"/>
    <xf numFmtId="0" fontId="3" fillId="0" borderId="0"/>
    <xf numFmtId="43" fontId="3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37" fontId="18" fillId="0" borderId="0"/>
    <xf numFmtId="180" fontId="32" fillId="0" borderId="0" applyFont="0" applyFill="0" applyBorder="0" applyAlignment="0" applyProtection="0"/>
  </cellStyleXfs>
  <cellXfs count="62">
    <xf numFmtId="0" fontId="0" fillId="0" borderId="0" xfId="0"/>
    <xf numFmtId="41" fontId="3" fillId="0" borderId="0" xfId="68" applyNumberFormat="1" applyFont="1" applyFill="1" applyAlignment="1"/>
    <xf numFmtId="41" fontId="3" fillId="0" borderId="11" xfId="68" applyNumberFormat="1" applyFont="1" applyFill="1" applyBorder="1" applyAlignment="1"/>
    <xf numFmtId="41" fontId="3" fillId="0" borderId="0" xfId="68" applyNumberFormat="1" applyFont="1" applyFill="1" applyAlignment="1">
      <alignment horizontal="right"/>
    </xf>
    <xf numFmtId="41" fontId="3" fillId="0" borderId="0" xfId="68" applyNumberFormat="1" applyFont="1" applyFill="1" applyBorder="1" applyAlignment="1">
      <alignment horizontal="center"/>
    </xf>
    <xf numFmtId="41" fontId="3" fillId="0" borderId="0" xfId="68" applyNumberFormat="1" applyFont="1" applyFill="1" applyBorder="1" applyAlignment="1">
      <alignment horizontal="right"/>
    </xf>
    <xf numFmtId="41" fontId="3" fillId="0" borderId="3" xfId="68" applyNumberFormat="1" applyFont="1" applyFill="1" applyBorder="1" applyAlignment="1"/>
    <xf numFmtId="41" fontId="3" fillId="0" borderId="0" xfId="68" applyNumberFormat="1" applyFont="1" applyFill="1" applyBorder="1" applyAlignment="1"/>
    <xf numFmtId="41" fontId="3" fillId="0" borderId="14" xfId="68" applyNumberFormat="1" applyFont="1" applyFill="1" applyBorder="1" applyAlignment="1"/>
    <xf numFmtId="41" fontId="3" fillId="0" borderId="0" xfId="109" applyNumberFormat="1" applyFont="1" applyFill="1" applyAlignment="1"/>
    <xf numFmtId="37" fontId="6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1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37" fontId="67" fillId="0" borderId="0" xfId="0" applyNumberFormat="1" applyFont="1" applyAlignment="1">
      <alignment horizontal="center"/>
    </xf>
    <xf numFmtId="37" fontId="3" fillId="0" borderId="11" xfId="0" quotePrefix="1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170" fontId="68" fillId="0" borderId="0" xfId="0" applyNumberFormat="1" applyFont="1" applyAlignment="1">
      <alignment horizontal="center"/>
    </xf>
    <xf numFmtId="37" fontId="68" fillId="0" borderId="0" xfId="0" applyNumberFormat="1" applyFont="1" applyAlignment="1">
      <alignment horizontal="center"/>
    </xf>
    <xf numFmtId="41" fontId="68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86" fontId="3" fillId="0" borderId="0" xfId="68" applyNumberFormat="1" applyFont="1" applyFill="1" applyAlignment="1"/>
    <xf numFmtId="37" fontId="3" fillId="0" borderId="0" xfId="0" applyNumberFormat="1" applyFont="1"/>
    <xf numFmtId="0" fontId="66" fillId="0" borderId="0" xfId="0" applyFont="1"/>
    <xf numFmtId="0" fontId="3" fillId="0" borderId="0" xfId="0" applyFont="1"/>
    <xf numFmtId="41" fontId="3" fillId="0" borderId="0" xfId="0" applyNumberFormat="1" applyFont="1"/>
    <xf numFmtId="41" fontId="8" fillId="0" borderId="11" xfId="0" applyNumberFormat="1" applyFont="1" applyBorder="1"/>
    <xf numFmtId="41" fontId="8" fillId="0" borderId="0" xfId="0" applyNumberFormat="1" applyFont="1"/>
    <xf numFmtId="37" fontId="66" fillId="0" borderId="0" xfId="0" applyNumberFormat="1" applyFont="1"/>
    <xf numFmtId="41" fontId="3" fillId="0" borderId="11" xfId="0" applyNumberFormat="1" applyFont="1" applyBorder="1"/>
    <xf numFmtId="41" fontId="3" fillId="0" borderId="14" xfId="0" applyNumberFormat="1" applyFont="1" applyBorder="1"/>
    <xf numFmtId="41" fontId="8" fillId="0" borderId="3" xfId="0" applyNumberFormat="1" applyFont="1" applyBorder="1"/>
    <xf numFmtId="41" fontId="8" fillId="0" borderId="12" xfId="0" applyNumberFormat="1" applyFont="1" applyBorder="1"/>
    <xf numFmtId="37" fontId="3" fillId="0" borderId="13" xfId="0" applyNumberFormat="1" applyFont="1" applyBorder="1"/>
    <xf numFmtId="0" fontId="69" fillId="0" borderId="0" xfId="0" applyFont="1"/>
    <xf numFmtId="186" fontId="3" fillId="0" borderId="11" xfId="68" applyNumberFormat="1" applyFont="1" applyFill="1" applyBorder="1" applyAlignment="1"/>
    <xf numFmtId="37" fontId="70" fillId="0" borderId="0" xfId="0" applyNumberFormat="1" applyFont="1" applyAlignment="1">
      <alignment horizontal="center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7" fillId="0" borderId="0" xfId="0" quotePrefix="1" applyFont="1" applyAlignment="1">
      <alignment horizontal="center"/>
    </xf>
    <xf numFmtId="1" fontId="66" fillId="0" borderId="0" xfId="0" applyNumberFormat="1" applyFont="1"/>
    <xf numFmtId="40" fontId="3" fillId="0" borderId="0" xfId="0" applyNumberFormat="1" applyFont="1"/>
    <xf numFmtId="1" fontId="3" fillId="0" borderId="0" xfId="0" applyNumberFormat="1" applyFont="1"/>
    <xf numFmtId="41" fontId="3" fillId="0" borderId="0" xfId="455" applyNumberFormat="1" applyFont="1">
      <protection locked="0"/>
    </xf>
    <xf numFmtId="41" fontId="3" fillId="0" borderId="11" xfId="455" applyNumberFormat="1" applyFont="1" applyBorder="1">
      <protection locked="0"/>
    </xf>
    <xf numFmtId="40" fontId="66" fillId="0" borderId="0" xfId="0" applyNumberFormat="1" applyFont="1"/>
    <xf numFmtId="38" fontId="3" fillId="0" borderId="0" xfId="0" applyNumberFormat="1" applyFont="1"/>
    <xf numFmtId="0" fontId="3" fillId="0" borderId="0" xfId="448" applyAlignment="1">
      <alignment horizontal="left"/>
    </xf>
    <xf numFmtId="0" fontId="67" fillId="0" borderId="0" xfId="0" applyFont="1"/>
    <xf numFmtId="0" fontId="67" fillId="0" borderId="0" xfId="0" quotePrefix="1" applyFont="1"/>
    <xf numFmtId="41" fontId="3" fillId="0" borderId="3" xfId="0" applyNumberFormat="1" applyFont="1" applyBorder="1"/>
    <xf numFmtId="0" fontId="68" fillId="0" borderId="0" xfId="0" applyFont="1"/>
    <xf numFmtId="41" fontId="3" fillId="0" borderId="12" xfId="0" applyNumberFormat="1" applyFont="1" applyBorder="1"/>
    <xf numFmtId="39" fontId="3" fillId="0" borderId="12" xfId="0" applyNumberFormat="1" applyFont="1" applyBorder="1"/>
    <xf numFmtId="37" fontId="3" fillId="0" borderId="11" xfId="0" applyNumberFormat="1" applyFont="1" applyBorder="1" applyAlignment="1">
      <alignment horizontal="center"/>
    </xf>
  </cellXfs>
  <cellStyles count="84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7" xfId="126" xr:uid="{00000000-0005-0000-0000-00007D000000}"/>
    <cellStyle name="Comma 2 2 8" xfId="127" xr:uid="{00000000-0005-0000-0000-00007E000000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 [2]" xfId="726" xr:uid="{00000000-0005-0000-0000-0000D6020000}"/>
    <cellStyle name="Percent 10" xfId="727" xr:uid="{00000000-0005-0000-0000-0000D7020000}"/>
    <cellStyle name="Percent 10 2" xfId="728" xr:uid="{00000000-0005-0000-0000-0000D8020000}"/>
    <cellStyle name="Percent 10 3" xfId="729" xr:uid="{00000000-0005-0000-0000-0000D9020000}"/>
    <cellStyle name="Percent 11" xfId="730" xr:uid="{00000000-0005-0000-0000-0000DA020000}"/>
    <cellStyle name="Percent 11 2" xfId="731" xr:uid="{00000000-0005-0000-0000-0000DB020000}"/>
    <cellStyle name="Percent 12" xfId="732" xr:uid="{00000000-0005-0000-0000-0000DC020000}"/>
    <cellStyle name="Percent 13" xfId="733" xr:uid="{00000000-0005-0000-0000-0000DD020000}"/>
    <cellStyle name="Percent 14" xfId="734" xr:uid="{00000000-0005-0000-0000-0000DE020000}"/>
    <cellStyle name="Percent 15" xfId="735" xr:uid="{00000000-0005-0000-0000-0000DF020000}"/>
    <cellStyle name="Percent 16" xfId="736" xr:uid="{00000000-0005-0000-0000-0000E0020000}"/>
    <cellStyle name="Percent 17" xfId="737" xr:uid="{00000000-0005-0000-0000-0000E1020000}"/>
    <cellStyle name="Percent 18" xfId="738" xr:uid="{00000000-0005-0000-0000-0000E2020000}"/>
    <cellStyle name="Percent 19" xfId="739" xr:uid="{00000000-0005-0000-0000-0000E3020000}"/>
    <cellStyle name="Percent 2" xfId="740" xr:uid="{00000000-0005-0000-0000-0000E4020000}"/>
    <cellStyle name="Percent 2 2" xfId="741" xr:uid="{00000000-0005-0000-0000-0000E5020000}"/>
    <cellStyle name="Percent 2 2 2" xfId="742" xr:uid="{00000000-0005-0000-0000-0000E6020000}"/>
    <cellStyle name="Percent 2 2 3" xfId="743" xr:uid="{00000000-0005-0000-0000-0000E7020000}"/>
    <cellStyle name="Percent 2 3" xfId="744" xr:uid="{00000000-0005-0000-0000-0000E8020000}"/>
    <cellStyle name="Percent 2 3 2" xfId="745" xr:uid="{00000000-0005-0000-0000-0000E9020000}"/>
    <cellStyle name="Percent 2 4" xfId="746" xr:uid="{00000000-0005-0000-0000-0000EA020000}"/>
    <cellStyle name="Percent 2 5" xfId="747" xr:uid="{00000000-0005-0000-0000-0000EB020000}"/>
    <cellStyle name="Percent 2 6" xfId="748" xr:uid="{00000000-0005-0000-0000-0000EC020000}"/>
    <cellStyle name="Percent 2 7" xfId="749" xr:uid="{00000000-0005-0000-0000-0000ED020000}"/>
    <cellStyle name="Percent 2 8" xfId="750" xr:uid="{00000000-0005-0000-0000-0000EE020000}"/>
    <cellStyle name="Percent 20" xfId="751" xr:uid="{00000000-0005-0000-0000-0000EF020000}"/>
    <cellStyle name="Percent 21" xfId="752" xr:uid="{00000000-0005-0000-0000-0000F0020000}"/>
    <cellStyle name="Percent 22" xfId="753" xr:uid="{00000000-0005-0000-0000-0000F1020000}"/>
    <cellStyle name="Percent 23" xfId="754" xr:uid="{00000000-0005-0000-0000-0000F2020000}"/>
    <cellStyle name="Percent 24" xfId="755" xr:uid="{00000000-0005-0000-0000-0000F3020000}"/>
    <cellStyle name="Percent 25" xfId="756" xr:uid="{00000000-0005-0000-0000-0000F4020000}"/>
    <cellStyle name="Percent 26" xfId="757" xr:uid="{00000000-0005-0000-0000-0000F5020000}"/>
    <cellStyle name="Percent 27" xfId="758" xr:uid="{00000000-0005-0000-0000-0000F6020000}"/>
    <cellStyle name="Percent 28" xfId="759" xr:uid="{00000000-0005-0000-0000-0000F7020000}"/>
    <cellStyle name="Percent 29" xfId="760" xr:uid="{00000000-0005-0000-0000-0000F8020000}"/>
    <cellStyle name="Percent 3" xfId="761" xr:uid="{00000000-0005-0000-0000-0000F9020000}"/>
    <cellStyle name="Percent 3 2" xfId="762" xr:uid="{00000000-0005-0000-0000-0000FA020000}"/>
    <cellStyle name="Percent 3 2 2" xfId="763" xr:uid="{00000000-0005-0000-0000-0000FB020000}"/>
    <cellStyle name="Percent 3 3" xfId="764" xr:uid="{00000000-0005-0000-0000-0000FC020000}"/>
    <cellStyle name="Percent 3 3 2" xfId="765" xr:uid="{00000000-0005-0000-0000-0000FD020000}"/>
    <cellStyle name="Percent 3 4" xfId="766" xr:uid="{00000000-0005-0000-0000-0000FE020000}"/>
    <cellStyle name="Percent 3 4 2" xfId="767" xr:uid="{00000000-0005-0000-0000-0000FF020000}"/>
    <cellStyle name="Percent 3 5" xfId="768" xr:uid="{00000000-0005-0000-0000-000000030000}"/>
    <cellStyle name="Percent 3 6" xfId="769" xr:uid="{00000000-0005-0000-0000-000001030000}"/>
    <cellStyle name="Percent 30" xfId="770" xr:uid="{00000000-0005-0000-0000-000002030000}"/>
    <cellStyle name="Percent 31" xfId="771" xr:uid="{00000000-0005-0000-0000-000003030000}"/>
    <cellStyle name="Percent 32" xfId="772" xr:uid="{00000000-0005-0000-0000-000004030000}"/>
    <cellStyle name="Percent 33" xfId="773" xr:uid="{00000000-0005-0000-0000-000005030000}"/>
    <cellStyle name="Percent 34" xfId="774" xr:uid="{00000000-0005-0000-0000-000006030000}"/>
    <cellStyle name="Percent 35" xfId="775" xr:uid="{00000000-0005-0000-0000-000007030000}"/>
    <cellStyle name="Percent 36" xfId="776" xr:uid="{00000000-0005-0000-0000-000008030000}"/>
    <cellStyle name="Percent 37" xfId="777" xr:uid="{00000000-0005-0000-0000-000009030000}"/>
    <cellStyle name="Percent 38" xfId="778" xr:uid="{00000000-0005-0000-0000-00000A030000}"/>
    <cellStyle name="Percent 39" xfId="779" xr:uid="{00000000-0005-0000-0000-00000B030000}"/>
    <cellStyle name="Percent 4" xfId="780" xr:uid="{00000000-0005-0000-0000-00000C030000}"/>
    <cellStyle name="Percent 4 2" xfId="781" xr:uid="{00000000-0005-0000-0000-00000D030000}"/>
    <cellStyle name="Percent 4 2 2" xfId="782" xr:uid="{00000000-0005-0000-0000-00000E030000}"/>
    <cellStyle name="Percent 4 3" xfId="783" xr:uid="{00000000-0005-0000-0000-00000F030000}"/>
    <cellStyle name="Percent 4 3 2" xfId="784" xr:uid="{00000000-0005-0000-0000-000010030000}"/>
    <cellStyle name="Percent 4 4" xfId="785" xr:uid="{00000000-0005-0000-0000-000011030000}"/>
    <cellStyle name="Percent 40" xfId="786" xr:uid="{00000000-0005-0000-0000-000012030000}"/>
    <cellStyle name="Percent 41" xfId="787" xr:uid="{00000000-0005-0000-0000-000013030000}"/>
    <cellStyle name="Percent 42" xfId="788" xr:uid="{00000000-0005-0000-0000-000014030000}"/>
    <cellStyle name="Percent 43" xfId="789" xr:uid="{00000000-0005-0000-0000-000015030000}"/>
    <cellStyle name="Percent 44" xfId="790" xr:uid="{00000000-0005-0000-0000-000016030000}"/>
    <cellStyle name="Percent 45" xfId="791" xr:uid="{00000000-0005-0000-0000-000017030000}"/>
    <cellStyle name="Percent 46" xfId="792" xr:uid="{00000000-0005-0000-0000-000018030000}"/>
    <cellStyle name="Percent 47" xfId="793" xr:uid="{00000000-0005-0000-0000-000019030000}"/>
    <cellStyle name="Percent 48" xfId="794" xr:uid="{00000000-0005-0000-0000-00001A030000}"/>
    <cellStyle name="Percent 49" xfId="795" xr:uid="{00000000-0005-0000-0000-00001B030000}"/>
    <cellStyle name="Percent 5" xfId="796" xr:uid="{00000000-0005-0000-0000-00001C030000}"/>
    <cellStyle name="Percent 5 2" xfId="797" xr:uid="{00000000-0005-0000-0000-00001D030000}"/>
    <cellStyle name="Percent 5 2 2" xfId="798" xr:uid="{00000000-0005-0000-0000-00001E030000}"/>
    <cellStyle name="Percent 5 3" xfId="799" xr:uid="{00000000-0005-0000-0000-00001F030000}"/>
    <cellStyle name="Percent 5 3 2" xfId="800" xr:uid="{00000000-0005-0000-0000-000020030000}"/>
    <cellStyle name="Percent 5 4" xfId="801" xr:uid="{00000000-0005-0000-0000-000021030000}"/>
    <cellStyle name="Percent 50" xfId="802" xr:uid="{00000000-0005-0000-0000-000022030000}"/>
    <cellStyle name="Percent 51" xfId="803" xr:uid="{00000000-0005-0000-0000-000023030000}"/>
    <cellStyle name="Percent 52" xfId="804" xr:uid="{00000000-0005-0000-0000-000024030000}"/>
    <cellStyle name="Percent 53" xfId="805" xr:uid="{00000000-0005-0000-0000-000025030000}"/>
    <cellStyle name="Percent 6" xfId="806" xr:uid="{00000000-0005-0000-0000-000026030000}"/>
    <cellStyle name="Percent 7" xfId="807" xr:uid="{00000000-0005-0000-0000-000027030000}"/>
    <cellStyle name="Percent 7 2" xfId="808" xr:uid="{00000000-0005-0000-0000-000028030000}"/>
    <cellStyle name="Percent 8" xfId="809" xr:uid="{00000000-0005-0000-0000-000029030000}"/>
    <cellStyle name="Percent 9" xfId="810" xr:uid="{00000000-0005-0000-0000-00002A030000}"/>
    <cellStyle name="Percent 9 2" xfId="811" xr:uid="{00000000-0005-0000-0000-00002B030000}"/>
    <cellStyle name="Percent 9 3" xfId="812" xr:uid="{00000000-0005-0000-0000-00002C030000}"/>
    <cellStyle name="Quantity" xfId="813" xr:uid="{00000000-0005-0000-0000-00002D030000}"/>
    <cellStyle name="Standaard_ATL and  BTL budget 2005" xfId="814" xr:uid="{00000000-0005-0000-0000-00002E030000}"/>
    <cellStyle name="Style 1" xfId="815" xr:uid="{00000000-0005-0000-0000-00002F030000}"/>
    <cellStyle name="Times New Roman" xfId="816" xr:uid="{00000000-0005-0000-0000-000030030000}"/>
    <cellStyle name="Title 2" xfId="817" xr:uid="{00000000-0005-0000-0000-000031030000}"/>
    <cellStyle name="Total 2" xfId="818" xr:uid="{00000000-0005-0000-0000-000032030000}"/>
    <cellStyle name="Valuta_ATL and  BTL budget 2005" xfId="819" xr:uid="{00000000-0005-0000-0000-000033030000}"/>
    <cellStyle name="Warning Text 2" xfId="820" xr:uid="{00000000-0005-0000-0000-000034030000}"/>
    <cellStyle name="เครื่องหมายจุลภาค 2" xfId="821" xr:uid="{00000000-0005-0000-0000-000035030000}"/>
    <cellStyle name="เครื่องหมายจุลภาค_03-2000" xfId="822" xr:uid="{00000000-0005-0000-0000-000036030000}"/>
    <cellStyle name="เครื่องหมายสกุลเงิน_ATL &amp; BTL 2005 adjusted" xfId="823" xr:uid="{00000000-0005-0000-0000-000037030000}"/>
    <cellStyle name="เชื่อมโยงหลายมิติ_Fi_St09-46 (1)" xfId="824" xr:uid="{00000000-0005-0000-0000-000038030000}"/>
    <cellStyle name="น้บะภฒ_95" xfId="825" xr:uid="{00000000-0005-0000-0000-000039030000}"/>
    <cellStyle name="ปกติ 2" xfId="826" xr:uid="{00000000-0005-0000-0000-00003A030000}"/>
    <cellStyle name="ปกติ______________ (______)" xfId="827" xr:uid="{00000000-0005-0000-0000-00003B030000}"/>
    <cellStyle name="ฤธถ [0]_95" xfId="828" xr:uid="{00000000-0005-0000-0000-00003C030000}"/>
    <cellStyle name="ฤธถ_95" xfId="829" xr:uid="{00000000-0005-0000-0000-00003D030000}"/>
    <cellStyle name="ล_x000b_ศญ_ฝลฐๆฟตม๖วฅ" xfId="830" xr:uid="{00000000-0005-0000-0000-00003E030000}"/>
    <cellStyle name="ล๋ศญ [0]_95" xfId="831" xr:uid="{00000000-0005-0000-0000-00003F030000}"/>
    <cellStyle name="ล๋ศญ_95" xfId="832" xr:uid="{00000000-0005-0000-0000-000040030000}"/>
    <cellStyle name="วฅมุ_4ฟ๙ฝวภ๛" xfId="833" xr:uid="{00000000-0005-0000-0000-000041030000}"/>
    <cellStyle name="ྰomma_RQSTFRM_97ศธบ๑" xfId="834" xr:uid="{00000000-0005-0000-0000-000042030000}"/>
    <cellStyle name="통화_Revised TTB (030805)" xfId="835" xr:uid="{00000000-0005-0000-0000-000043030000}"/>
    <cellStyle name="표준_Market Coverage Map" xfId="836" xr:uid="{00000000-0005-0000-0000-000044030000}"/>
    <cellStyle name="一般_Below The Line Activities for 2004_HKG_Rev Jan 15" xfId="837" xr:uid="{00000000-0005-0000-0000-000045030000}"/>
    <cellStyle name="千分位_2005 Budget Control Sheet" xfId="838" xr:uid="{00000000-0005-0000-0000-000046030000}"/>
    <cellStyle name="常规_BOD Shanghai - 040804 R" xfId="839" xr:uid="{00000000-0005-0000-0000-000047030000}"/>
    <cellStyle name="標準_    Financial Statements Review - B S の ﾜｰｸｼｰﾄ" xfId="840" xr:uid="{00000000-0005-0000-0000-000048030000}"/>
    <cellStyle name="貨幣_Business report_Jan 2004" xfId="841" xr:uid="{00000000-0005-0000-0000-000049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view="pageBreakPreview" zoomScale="85" zoomScaleNormal="130" zoomScaleSheetLayoutView="85" workbookViewId="0">
      <selection activeCell="C3" sqref="C3"/>
    </sheetView>
  </sheetViews>
  <sheetFormatPr defaultColWidth="10.5546875" defaultRowHeight="21" customHeight="1"/>
  <cols>
    <col min="1" max="1" width="42.5546875" style="29" customWidth="1"/>
    <col min="2" max="2" width="1.5546875" style="29" customWidth="1"/>
    <col min="3" max="3" width="6.5546875" style="14" customWidth="1"/>
    <col min="4" max="4" width="1.5546875" style="14" customWidth="1"/>
    <col min="5" max="5" width="13.5546875" style="14" customWidth="1"/>
    <col min="6" max="6" width="1.5546875" style="29" customWidth="1"/>
    <col min="7" max="7" width="13.5546875" style="29" customWidth="1"/>
    <col min="8" max="8" width="1.5546875" style="29" customWidth="1"/>
    <col min="9" max="9" width="13.5546875" style="14" customWidth="1"/>
    <col min="10" max="10" width="1.5546875" style="29" customWidth="1"/>
    <col min="11" max="11" width="13.5546875" style="29" customWidth="1"/>
    <col min="12" max="12" width="1.5546875" style="29" customWidth="1"/>
    <col min="13" max="16384" width="10.5546875" style="29"/>
  </cols>
  <sheetData>
    <row r="1" spans="1:12" s="11" customFormat="1" ht="21" customHeight="1">
      <c r="A1" s="30" t="s">
        <v>120</v>
      </c>
      <c r="B1" s="35"/>
      <c r="C1" s="10"/>
      <c r="D1" s="10"/>
      <c r="E1" s="10"/>
      <c r="F1" s="35"/>
      <c r="G1" s="35"/>
      <c r="H1" s="35"/>
      <c r="I1" s="10"/>
      <c r="J1" s="35"/>
      <c r="K1" s="35"/>
      <c r="L1" s="35"/>
    </row>
    <row r="2" spans="1:12" s="11" customFormat="1" ht="21" customHeight="1">
      <c r="A2" s="30" t="s">
        <v>155</v>
      </c>
      <c r="B2" s="35"/>
      <c r="C2" s="10"/>
      <c r="D2" s="10"/>
      <c r="E2" s="10"/>
      <c r="F2" s="35"/>
      <c r="G2" s="35"/>
      <c r="H2" s="35"/>
      <c r="I2" s="10"/>
      <c r="J2" s="35"/>
      <c r="K2" s="35"/>
      <c r="L2" s="35"/>
    </row>
    <row r="3" spans="1:12" s="11" customFormat="1" ht="21" customHeight="1">
      <c r="A3" s="30" t="s">
        <v>159</v>
      </c>
      <c r="B3" s="35"/>
      <c r="C3" s="10"/>
      <c r="D3" s="10"/>
      <c r="E3" s="10"/>
      <c r="F3" s="35"/>
      <c r="G3" s="35"/>
      <c r="H3" s="35"/>
      <c r="I3" s="10"/>
      <c r="J3" s="35"/>
      <c r="K3" s="35"/>
      <c r="L3" s="35"/>
    </row>
    <row r="4" spans="1:12" s="11" customFormat="1" ht="21" customHeight="1">
      <c r="A4" s="30"/>
      <c r="B4" s="35"/>
      <c r="C4" s="10"/>
      <c r="D4" s="10"/>
      <c r="E4" s="10"/>
      <c r="F4" s="35"/>
      <c r="G4" s="12"/>
      <c r="H4" s="35"/>
      <c r="I4" s="10"/>
      <c r="J4" s="35"/>
      <c r="K4" s="12" t="s">
        <v>52</v>
      </c>
      <c r="L4" s="35"/>
    </row>
    <row r="5" spans="1:12" s="14" customFormat="1" ht="21" customHeight="1">
      <c r="A5" s="13"/>
      <c r="E5" s="61" t="s">
        <v>111</v>
      </c>
      <c r="F5" s="61"/>
      <c r="G5" s="61"/>
      <c r="I5" s="61" t="s">
        <v>110</v>
      </c>
      <c r="J5" s="61"/>
      <c r="K5" s="61"/>
    </row>
    <row r="6" spans="1:12" s="14" customFormat="1" ht="21" customHeight="1">
      <c r="A6" s="13"/>
      <c r="E6" s="16" t="s">
        <v>160</v>
      </c>
      <c r="G6" s="17" t="s">
        <v>109</v>
      </c>
      <c r="I6" s="16" t="s">
        <v>160</v>
      </c>
      <c r="K6" s="17" t="s">
        <v>109</v>
      </c>
    </row>
    <row r="7" spans="1:12" s="11" customFormat="1" ht="21" customHeight="1">
      <c r="A7" s="30"/>
      <c r="B7" s="35"/>
      <c r="C7" s="18" t="s">
        <v>0</v>
      </c>
      <c r="D7" s="10"/>
      <c r="E7" s="19" t="s">
        <v>161</v>
      </c>
      <c r="F7" s="13"/>
      <c r="G7" s="19" t="s">
        <v>123</v>
      </c>
      <c r="H7" s="35"/>
      <c r="I7" s="19" t="s">
        <v>161</v>
      </c>
      <c r="J7" s="13"/>
      <c r="K7" s="19" t="s">
        <v>123</v>
      </c>
      <c r="L7" s="35"/>
    </row>
    <row r="8" spans="1:12" s="14" customFormat="1" ht="21" customHeight="1">
      <c r="A8" s="20"/>
      <c r="D8" s="18"/>
      <c r="E8" s="14" t="s">
        <v>53</v>
      </c>
      <c r="F8" s="13"/>
      <c r="G8" s="14" t="s">
        <v>54</v>
      </c>
      <c r="H8" s="13"/>
      <c r="I8" s="14" t="s">
        <v>53</v>
      </c>
      <c r="J8" s="13"/>
      <c r="K8" s="14" t="s">
        <v>54</v>
      </c>
      <c r="L8" s="13"/>
    </row>
    <row r="9" spans="1:12" s="14" customFormat="1" ht="21" customHeight="1">
      <c r="A9" s="20"/>
      <c r="C9" s="18"/>
      <c r="D9" s="18"/>
      <c r="E9" s="14" t="s">
        <v>55</v>
      </c>
      <c r="F9" s="13"/>
      <c r="H9" s="13"/>
      <c r="I9" s="14" t="s">
        <v>55</v>
      </c>
      <c r="J9" s="13"/>
      <c r="L9" s="13"/>
    </row>
    <row r="10" spans="1:12" ht="21" customHeight="1">
      <c r="A10" s="30" t="s">
        <v>7</v>
      </c>
      <c r="B10" s="30"/>
      <c r="G10" s="14"/>
      <c r="K10" s="14"/>
    </row>
    <row r="11" spans="1:12" ht="21" customHeight="1">
      <c r="A11" s="30" t="s">
        <v>8</v>
      </c>
      <c r="B11" s="30"/>
      <c r="G11" s="14"/>
      <c r="K11" s="14"/>
    </row>
    <row r="12" spans="1:12" ht="21" customHeight="1">
      <c r="A12" s="31" t="s">
        <v>26</v>
      </c>
      <c r="B12" s="31"/>
      <c r="C12" s="21"/>
      <c r="D12" s="21"/>
      <c r="E12" s="34">
        <v>776393</v>
      </c>
      <c r="F12" s="34"/>
      <c r="G12" s="34">
        <v>973087</v>
      </c>
      <c r="H12" s="34"/>
      <c r="I12" s="34">
        <v>733310</v>
      </c>
      <c r="J12" s="31"/>
      <c r="K12" s="34">
        <v>951660</v>
      </c>
    </row>
    <row r="13" spans="1:12" ht="21" customHeight="1">
      <c r="A13" s="31" t="s">
        <v>135</v>
      </c>
      <c r="B13" s="31"/>
      <c r="C13" s="21">
        <v>3</v>
      </c>
      <c r="D13" s="21"/>
      <c r="E13" s="32">
        <v>651136</v>
      </c>
      <c r="F13" s="32"/>
      <c r="G13" s="34">
        <v>606593</v>
      </c>
      <c r="H13" s="32"/>
      <c r="I13" s="32">
        <v>681526</v>
      </c>
      <c r="J13" s="31"/>
      <c r="K13" s="32">
        <v>611463</v>
      </c>
    </row>
    <row r="14" spans="1:12" ht="21" customHeight="1">
      <c r="A14" s="31" t="s">
        <v>29</v>
      </c>
      <c r="B14" s="31"/>
      <c r="C14" s="21"/>
      <c r="D14" s="21"/>
      <c r="E14" s="32">
        <v>1048034</v>
      </c>
      <c r="F14" s="32"/>
      <c r="G14" s="34">
        <v>1110447</v>
      </c>
      <c r="H14" s="32"/>
      <c r="I14" s="32">
        <v>795955</v>
      </c>
      <c r="J14" s="31"/>
      <c r="K14" s="32">
        <v>850042</v>
      </c>
    </row>
    <row r="15" spans="1:12" ht="21" customHeight="1">
      <c r="A15" s="31" t="s">
        <v>182</v>
      </c>
      <c r="B15" s="31"/>
      <c r="C15" s="21">
        <v>2</v>
      </c>
      <c r="D15" s="21"/>
      <c r="E15" s="34">
        <v>0</v>
      </c>
      <c r="F15" s="34"/>
      <c r="G15" s="34">
        <v>0</v>
      </c>
      <c r="H15" s="34"/>
      <c r="I15" s="34">
        <v>147067</v>
      </c>
      <c r="J15" s="31"/>
      <c r="K15" s="34">
        <v>0</v>
      </c>
    </row>
    <row r="16" spans="1:12" ht="21" customHeight="1">
      <c r="A16" s="31" t="s">
        <v>92</v>
      </c>
      <c r="B16" s="31"/>
      <c r="C16" s="21">
        <v>4</v>
      </c>
      <c r="D16" s="21"/>
      <c r="E16" s="34">
        <v>243110</v>
      </c>
      <c r="F16" s="34"/>
      <c r="G16" s="34">
        <v>241707</v>
      </c>
      <c r="H16" s="34"/>
      <c r="I16" s="34">
        <v>243110</v>
      </c>
      <c r="J16" s="31"/>
      <c r="K16" s="34">
        <v>241707</v>
      </c>
    </row>
    <row r="17" spans="1:11" ht="21" customHeight="1">
      <c r="A17" s="31" t="s">
        <v>4</v>
      </c>
      <c r="B17" s="31"/>
      <c r="C17" s="21"/>
      <c r="D17" s="21"/>
      <c r="E17" s="33">
        <v>26373</v>
      </c>
      <c r="F17" s="34"/>
      <c r="G17" s="34">
        <v>11811</v>
      </c>
      <c r="H17" s="34"/>
      <c r="I17" s="33">
        <v>22875</v>
      </c>
      <c r="J17" s="31"/>
      <c r="K17" s="33">
        <v>8838</v>
      </c>
    </row>
    <row r="18" spans="1:11" ht="21" customHeight="1">
      <c r="A18" s="30" t="s">
        <v>9</v>
      </c>
      <c r="B18" s="30"/>
      <c r="C18" s="21"/>
      <c r="D18" s="31"/>
      <c r="E18" s="38">
        <f>SUM(E12:E17)</f>
        <v>2745046</v>
      </c>
      <c r="F18" s="34"/>
      <c r="G18" s="38">
        <f>SUM(G12:G17)</f>
        <v>2943645</v>
      </c>
      <c r="H18" s="34"/>
      <c r="I18" s="38">
        <f>SUM(I12:I17)</f>
        <v>2623843</v>
      </c>
      <c r="J18" s="34"/>
      <c r="K18" s="38">
        <f>SUM(K12:K17)</f>
        <v>2663710</v>
      </c>
    </row>
    <row r="19" spans="1:11" ht="21" customHeight="1">
      <c r="A19" s="30" t="s">
        <v>10</v>
      </c>
      <c r="B19" s="30"/>
      <c r="C19" s="21"/>
      <c r="D19" s="31"/>
      <c r="E19" s="34"/>
      <c r="F19" s="34"/>
      <c r="G19" s="34"/>
      <c r="H19" s="34"/>
      <c r="I19" s="34"/>
      <c r="J19" s="34"/>
      <c r="K19" s="34"/>
    </row>
    <row r="20" spans="1:11" ht="21" customHeight="1">
      <c r="A20" s="31" t="s">
        <v>88</v>
      </c>
      <c r="B20" s="31"/>
      <c r="C20" s="21">
        <v>4</v>
      </c>
      <c r="D20" s="31"/>
      <c r="E20" s="34">
        <v>16026</v>
      </c>
      <c r="F20" s="34"/>
      <c r="G20" s="34">
        <v>15498</v>
      </c>
      <c r="H20" s="34"/>
      <c r="I20" s="34">
        <v>5701</v>
      </c>
      <c r="J20" s="31"/>
      <c r="K20" s="34">
        <v>5723</v>
      </c>
    </row>
    <row r="21" spans="1:11" ht="21" customHeight="1">
      <c r="A21" s="29" t="s">
        <v>125</v>
      </c>
      <c r="C21" s="21"/>
      <c r="E21" s="34">
        <v>0</v>
      </c>
      <c r="G21" s="34">
        <v>0</v>
      </c>
      <c r="H21" s="34"/>
      <c r="I21" s="34">
        <v>213296</v>
      </c>
      <c r="J21" s="31"/>
      <c r="K21" s="34">
        <v>213296</v>
      </c>
    </row>
    <row r="22" spans="1:11" ht="21" customHeight="1">
      <c r="A22" s="31" t="s">
        <v>62</v>
      </c>
      <c r="B22" s="31"/>
      <c r="C22" s="21"/>
      <c r="D22" s="21"/>
      <c r="E22" s="34">
        <v>43140</v>
      </c>
      <c r="F22" s="34"/>
      <c r="G22" s="34">
        <v>43140</v>
      </c>
      <c r="H22" s="34"/>
      <c r="I22" s="34">
        <v>43140</v>
      </c>
      <c r="J22" s="31"/>
      <c r="K22" s="34">
        <v>43140</v>
      </c>
    </row>
    <row r="23" spans="1:11" ht="21" customHeight="1">
      <c r="A23" s="31" t="s">
        <v>63</v>
      </c>
      <c r="B23" s="31"/>
      <c r="C23" s="21">
        <v>5</v>
      </c>
      <c r="D23" s="21"/>
      <c r="E23" s="34">
        <v>1063294</v>
      </c>
      <c r="F23" s="34"/>
      <c r="G23" s="34">
        <v>1030263</v>
      </c>
      <c r="H23" s="34"/>
      <c r="I23" s="34">
        <v>763488</v>
      </c>
      <c r="J23" s="31"/>
      <c r="K23" s="34">
        <v>765534</v>
      </c>
    </row>
    <row r="24" spans="1:11" ht="21" customHeight="1">
      <c r="A24" s="31" t="s">
        <v>64</v>
      </c>
      <c r="B24" s="31"/>
      <c r="C24" s="21"/>
      <c r="D24" s="21"/>
      <c r="E24" s="34">
        <v>12385</v>
      </c>
      <c r="F24" s="34"/>
      <c r="G24" s="34">
        <v>12181</v>
      </c>
      <c r="H24" s="34"/>
      <c r="I24" s="34">
        <v>10066</v>
      </c>
      <c r="J24" s="31"/>
      <c r="K24" s="34">
        <v>10865</v>
      </c>
    </row>
    <row r="25" spans="1:11" ht="21" customHeight="1">
      <c r="A25" s="31" t="s">
        <v>87</v>
      </c>
      <c r="B25" s="31"/>
      <c r="C25" s="21">
        <v>6</v>
      </c>
      <c r="D25" s="21"/>
      <c r="E25" s="34">
        <v>277676</v>
      </c>
      <c r="F25" s="34"/>
      <c r="G25" s="34">
        <v>279669</v>
      </c>
      <c r="H25" s="34"/>
      <c r="I25" s="34">
        <v>67720</v>
      </c>
      <c r="J25" s="31"/>
      <c r="K25" s="34">
        <v>71198</v>
      </c>
    </row>
    <row r="26" spans="1:11" ht="21" customHeight="1">
      <c r="A26" s="31" t="s">
        <v>47</v>
      </c>
      <c r="B26" s="31"/>
      <c r="C26" s="21"/>
      <c r="D26" s="21"/>
      <c r="E26" s="34">
        <v>14049</v>
      </c>
      <c r="F26" s="34"/>
      <c r="G26" s="34">
        <v>12220</v>
      </c>
      <c r="H26" s="34"/>
      <c r="I26" s="34">
        <v>13505</v>
      </c>
      <c r="J26" s="31"/>
      <c r="K26" s="34">
        <v>12205</v>
      </c>
    </row>
    <row r="27" spans="1:11" ht="21" customHeight="1">
      <c r="A27" s="31" t="s">
        <v>122</v>
      </c>
      <c r="B27" s="31"/>
      <c r="C27" s="21"/>
      <c r="D27" s="21"/>
      <c r="E27" s="34">
        <v>27</v>
      </c>
      <c r="F27" s="34"/>
      <c r="G27" s="33">
        <v>18294</v>
      </c>
      <c r="H27" s="34"/>
      <c r="I27" s="33">
        <v>0</v>
      </c>
      <c r="J27" s="31"/>
      <c r="K27" s="33">
        <v>0</v>
      </c>
    </row>
    <row r="28" spans="1:11" ht="21" customHeight="1">
      <c r="A28" s="30" t="s">
        <v>11</v>
      </c>
      <c r="B28" s="30"/>
      <c r="C28" s="13"/>
      <c r="D28" s="34"/>
      <c r="E28" s="38">
        <f>SUM(E20:E27)</f>
        <v>1426597</v>
      </c>
      <c r="F28" s="34"/>
      <c r="G28" s="38">
        <f>SUM(G20:G27)</f>
        <v>1411265</v>
      </c>
      <c r="H28" s="34"/>
      <c r="I28" s="38">
        <f>SUM(I20:I27)</f>
        <v>1116916</v>
      </c>
      <c r="J28" s="34"/>
      <c r="K28" s="38">
        <f>SUM(K20:K27)</f>
        <v>1121961</v>
      </c>
    </row>
    <row r="29" spans="1:11" ht="21" customHeight="1" thickBot="1">
      <c r="A29" s="30" t="s">
        <v>12</v>
      </c>
      <c r="B29" s="30"/>
      <c r="C29" s="13"/>
      <c r="D29" s="34"/>
      <c r="E29" s="39">
        <f>SUM(E18,E28)</f>
        <v>4171643</v>
      </c>
      <c r="F29" s="23"/>
      <c r="G29" s="39">
        <f>SUM(G18,G28)</f>
        <v>4354910</v>
      </c>
      <c r="H29" s="23"/>
      <c r="I29" s="39">
        <f>SUM(I18,I28)</f>
        <v>3740759</v>
      </c>
      <c r="J29" s="23"/>
      <c r="K29" s="39">
        <f>SUM(K18,K28)</f>
        <v>3785671</v>
      </c>
    </row>
    <row r="30" spans="1:11" ht="21" customHeight="1" thickTop="1">
      <c r="G30" s="14"/>
      <c r="K30" s="14"/>
    </row>
    <row r="31" spans="1:11" ht="21" customHeight="1">
      <c r="A31" s="29" t="s">
        <v>1</v>
      </c>
      <c r="G31" s="14"/>
      <c r="K31" s="14"/>
    </row>
    <row r="32" spans="1:11" s="11" customFormat="1" ht="21" customHeight="1">
      <c r="A32" s="30" t="s">
        <v>120</v>
      </c>
      <c r="B32" s="30"/>
      <c r="C32" s="10"/>
      <c r="D32" s="10"/>
      <c r="E32" s="10"/>
      <c r="F32" s="35"/>
      <c r="G32" s="10"/>
      <c r="H32" s="35"/>
      <c r="I32" s="10"/>
      <c r="J32" s="35"/>
      <c r="K32" s="10"/>
    </row>
    <row r="33" spans="1:12" s="11" customFormat="1" ht="21" customHeight="1">
      <c r="A33" s="30" t="s">
        <v>199</v>
      </c>
      <c r="B33" s="30"/>
      <c r="C33" s="10"/>
      <c r="D33" s="10"/>
      <c r="E33" s="10"/>
      <c r="F33" s="35"/>
      <c r="G33" s="10"/>
      <c r="H33" s="35"/>
      <c r="I33" s="10"/>
      <c r="J33" s="35"/>
      <c r="K33" s="10"/>
    </row>
    <row r="34" spans="1:12" s="11" customFormat="1" ht="21" customHeight="1">
      <c r="A34" s="30" t="s">
        <v>159</v>
      </c>
      <c r="B34" s="35"/>
      <c r="C34" s="10"/>
      <c r="D34" s="10"/>
      <c r="E34" s="10"/>
      <c r="F34" s="35"/>
      <c r="G34" s="35"/>
      <c r="H34" s="35"/>
      <c r="I34" s="10"/>
      <c r="J34" s="35"/>
      <c r="K34" s="35"/>
      <c r="L34" s="35"/>
    </row>
    <row r="35" spans="1:12" s="11" customFormat="1" ht="21" customHeight="1">
      <c r="A35" s="30"/>
      <c r="B35" s="35"/>
      <c r="C35" s="10"/>
      <c r="D35" s="10"/>
      <c r="E35" s="10"/>
      <c r="F35" s="35"/>
      <c r="G35" s="12"/>
      <c r="H35" s="35"/>
      <c r="I35" s="10"/>
      <c r="J35" s="35"/>
      <c r="K35" s="12" t="s">
        <v>52</v>
      </c>
      <c r="L35" s="35"/>
    </row>
    <row r="36" spans="1:12" s="14" customFormat="1" ht="21" customHeight="1">
      <c r="A36" s="13"/>
      <c r="E36" s="61" t="s">
        <v>111</v>
      </c>
      <c r="F36" s="61"/>
      <c r="G36" s="61"/>
      <c r="I36" s="61" t="s">
        <v>110</v>
      </c>
      <c r="J36" s="61"/>
      <c r="K36" s="61"/>
    </row>
    <row r="37" spans="1:12" s="14" customFormat="1" ht="21" customHeight="1">
      <c r="A37" s="13"/>
      <c r="E37" s="16" t="s">
        <v>160</v>
      </c>
      <c r="G37" s="17" t="s">
        <v>109</v>
      </c>
      <c r="I37" s="16" t="s">
        <v>160</v>
      </c>
      <c r="K37" s="17" t="s">
        <v>109</v>
      </c>
    </row>
    <row r="38" spans="1:12" s="11" customFormat="1" ht="21" customHeight="1">
      <c r="A38" s="30"/>
      <c r="B38" s="35"/>
      <c r="C38" s="18" t="s">
        <v>0</v>
      </c>
      <c r="D38" s="10"/>
      <c r="E38" s="19" t="s">
        <v>161</v>
      </c>
      <c r="F38" s="13"/>
      <c r="G38" s="19" t="s">
        <v>123</v>
      </c>
      <c r="H38" s="35"/>
      <c r="I38" s="19" t="s">
        <v>161</v>
      </c>
      <c r="J38" s="13"/>
      <c r="K38" s="19" t="s">
        <v>123</v>
      </c>
      <c r="L38" s="35"/>
    </row>
    <row r="39" spans="1:12" s="14" customFormat="1" ht="21" customHeight="1">
      <c r="A39" s="20"/>
      <c r="D39" s="18"/>
      <c r="E39" s="14" t="s">
        <v>53</v>
      </c>
      <c r="F39" s="13"/>
      <c r="G39" s="14" t="s">
        <v>54</v>
      </c>
      <c r="H39" s="13"/>
      <c r="I39" s="14" t="s">
        <v>53</v>
      </c>
      <c r="J39" s="13"/>
      <c r="K39" s="14" t="s">
        <v>54</v>
      </c>
      <c r="L39" s="13"/>
    </row>
    <row r="40" spans="1:12" s="14" customFormat="1" ht="21" customHeight="1">
      <c r="A40" s="20"/>
      <c r="C40" s="18"/>
      <c r="D40" s="18"/>
      <c r="E40" s="14" t="s">
        <v>55</v>
      </c>
      <c r="F40" s="13"/>
      <c r="H40" s="13"/>
      <c r="I40" s="14" t="s">
        <v>55</v>
      </c>
      <c r="J40" s="13"/>
      <c r="L40" s="13"/>
    </row>
    <row r="41" spans="1:12" ht="21" customHeight="1">
      <c r="A41" s="30" t="s">
        <v>13</v>
      </c>
      <c r="B41" s="30"/>
      <c r="G41" s="14"/>
      <c r="I41" s="29"/>
    </row>
    <row r="42" spans="1:12" ht="21" customHeight="1">
      <c r="A42" s="30" t="s">
        <v>14</v>
      </c>
      <c r="B42" s="30"/>
      <c r="C42" s="21"/>
      <c r="G42" s="14"/>
      <c r="K42" s="14"/>
    </row>
    <row r="43" spans="1:12" ht="21" customHeight="1">
      <c r="A43" s="31" t="s">
        <v>136</v>
      </c>
      <c r="B43" s="31"/>
      <c r="C43" s="24"/>
      <c r="D43" s="21"/>
      <c r="E43" s="22">
        <v>571823</v>
      </c>
      <c r="F43" s="31"/>
      <c r="G43" s="34">
        <v>661234</v>
      </c>
      <c r="H43" s="31"/>
      <c r="I43" s="22">
        <v>510631</v>
      </c>
      <c r="J43" s="31"/>
      <c r="K43" s="22">
        <v>586036</v>
      </c>
    </row>
    <row r="44" spans="1:12" ht="21" customHeight="1">
      <c r="A44" s="31" t="s">
        <v>140</v>
      </c>
      <c r="B44" s="31"/>
      <c r="C44" s="24">
        <v>7</v>
      </c>
      <c r="D44" s="21"/>
      <c r="E44" s="22">
        <v>104110</v>
      </c>
      <c r="F44" s="31"/>
      <c r="G44" s="34">
        <v>221300</v>
      </c>
      <c r="H44" s="31"/>
      <c r="I44" s="22">
        <v>0</v>
      </c>
      <c r="J44" s="31"/>
      <c r="K44" s="22">
        <v>0</v>
      </c>
    </row>
    <row r="45" spans="1:12" ht="21" customHeight="1">
      <c r="A45" s="31" t="s">
        <v>65</v>
      </c>
      <c r="B45" s="31"/>
      <c r="C45" s="24"/>
      <c r="D45" s="21"/>
      <c r="E45" s="22">
        <v>59980</v>
      </c>
      <c r="F45" s="31"/>
      <c r="G45" s="34">
        <v>100206</v>
      </c>
      <c r="H45" s="31"/>
      <c r="I45" s="22">
        <v>48533</v>
      </c>
      <c r="J45" s="31"/>
      <c r="K45" s="22">
        <v>87594</v>
      </c>
    </row>
    <row r="46" spans="1:12" ht="21" customHeight="1">
      <c r="A46" s="31" t="s">
        <v>138</v>
      </c>
      <c r="B46" s="31"/>
      <c r="C46" s="24">
        <v>6</v>
      </c>
      <c r="D46" s="21"/>
      <c r="E46" s="22">
        <v>47365</v>
      </c>
      <c r="F46" s="31"/>
      <c r="G46" s="34">
        <v>46496</v>
      </c>
      <c r="H46" s="31"/>
      <c r="I46" s="22">
        <v>28996</v>
      </c>
      <c r="J46" s="31"/>
      <c r="K46" s="22">
        <v>28965</v>
      </c>
    </row>
    <row r="47" spans="1:12" ht="21" customHeight="1">
      <c r="A47" s="31" t="s">
        <v>139</v>
      </c>
      <c r="B47" s="31"/>
      <c r="C47" s="24">
        <v>8</v>
      </c>
      <c r="D47" s="21"/>
      <c r="E47" s="22">
        <v>25802</v>
      </c>
      <c r="F47" s="31"/>
      <c r="G47" s="34">
        <v>18083</v>
      </c>
      <c r="H47" s="31"/>
      <c r="I47" s="22">
        <v>0</v>
      </c>
      <c r="J47" s="31"/>
      <c r="K47" s="22">
        <v>0</v>
      </c>
    </row>
    <row r="48" spans="1:12" ht="21" customHeight="1">
      <c r="A48" s="31" t="s">
        <v>156</v>
      </c>
      <c r="B48" s="31"/>
      <c r="C48" s="24"/>
      <c r="D48" s="21"/>
      <c r="E48" s="22">
        <v>51032</v>
      </c>
      <c r="F48" s="31"/>
      <c r="G48" s="34">
        <v>36821</v>
      </c>
      <c r="H48" s="31"/>
      <c r="I48" s="22">
        <v>50721</v>
      </c>
      <c r="J48" s="31"/>
      <c r="K48" s="22">
        <v>36695</v>
      </c>
    </row>
    <row r="49" spans="1:12" ht="21" customHeight="1">
      <c r="A49" s="31" t="s">
        <v>144</v>
      </c>
      <c r="B49" s="31"/>
      <c r="C49" s="24"/>
      <c r="D49" s="21"/>
      <c r="E49" s="22">
        <v>1498</v>
      </c>
      <c r="F49" s="31"/>
      <c r="G49" s="34">
        <v>9</v>
      </c>
      <c r="H49" s="31"/>
      <c r="I49" s="32">
        <v>1498</v>
      </c>
      <c r="J49" s="31"/>
      <c r="K49" s="32">
        <v>9</v>
      </c>
    </row>
    <row r="50" spans="1:12" ht="21" customHeight="1">
      <c r="A50" s="31" t="s">
        <v>5</v>
      </c>
      <c r="B50" s="31"/>
      <c r="C50" s="24"/>
      <c r="D50" s="21"/>
      <c r="E50" s="36">
        <v>6803</v>
      </c>
      <c r="F50" s="31"/>
      <c r="G50" s="36">
        <v>4168</v>
      </c>
      <c r="H50" s="31"/>
      <c r="I50" s="36">
        <v>6803</v>
      </c>
      <c r="J50" s="31"/>
      <c r="K50" s="36">
        <v>4168</v>
      </c>
    </row>
    <row r="51" spans="1:12" ht="21" customHeight="1">
      <c r="A51" s="30" t="s">
        <v>15</v>
      </c>
      <c r="B51" s="30"/>
      <c r="C51" s="24"/>
      <c r="D51" s="21"/>
      <c r="E51" s="33">
        <f>SUM(E43:E50)</f>
        <v>868413</v>
      </c>
      <c r="F51" s="31"/>
      <c r="G51" s="33">
        <f>SUM(G43:G50)</f>
        <v>1088317</v>
      </c>
      <c r="H51" s="31"/>
      <c r="I51" s="33">
        <f>SUM(I43:I50)</f>
        <v>647182</v>
      </c>
      <c r="J51" s="31"/>
      <c r="K51" s="33">
        <f>SUM(K43:K50)</f>
        <v>743467</v>
      </c>
    </row>
    <row r="52" spans="1:12" ht="21" customHeight="1">
      <c r="A52" s="30" t="s">
        <v>16</v>
      </c>
      <c r="B52" s="30"/>
      <c r="C52" s="24"/>
      <c r="D52" s="21"/>
      <c r="E52" s="34"/>
      <c r="F52" s="31"/>
      <c r="G52" s="34"/>
      <c r="H52" s="31"/>
      <c r="I52" s="34"/>
      <c r="J52" s="31"/>
      <c r="K52" s="34"/>
    </row>
    <row r="53" spans="1:12" ht="21" customHeight="1">
      <c r="A53" s="31" t="s">
        <v>162</v>
      </c>
      <c r="B53" s="31"/>
      <c r="C53" s="24">
        <v>8</v>
      </c>
      <c r="D53" s="21"/>
      <c r="E53" s="34">
        <v>158497</v>
      </c>
      <c r="F53" s="31"/>
      <c r="G53" s="34">
        <v>154137</v>
      </c>
      <c r="H53" s="31"/>
      <c r="I53" s="22">
        <v>0</v>
      </c>
      <c r="J53" s="31"/>
      <c r="K53" s="22">
        <v>0</v>
      </c>
    </row>
    <row r="54" spans="1:12" ht="21" customHeight="1">
      <c r="A54" s="31" t="s">
        <v>163</v>
      </c>
      <c r="B54" s="31"/>
      <c r="C54" s="24">
        <v>6</v>
      </c>
      <c r="D54" s="21"/>
      <c r="E54" s="34">
        <v>233503</v>
      </c>
      <c r="F54" s="31"/>
      <c r="G54" s="34">
        <v>233846</v>
      </c>
      <c r="H54" s="31"/>
      <c r="I54" s="22">
        <v>30138</v>
      </c>
      <c r="J54" s="31"/>
      <c r="K54" s="22">
        <v>33340</v>
      </c>
    </row>
    <row r="55" spans="1:12" ht="21" customHeight="1">
      <c r="A55" s="31" t="s">
        <v>137</v>
      </c>
      <c r="B55" s="31"/>
      <c r="C55" s="24"/>
      <c r="D55" s="21"/>
      <c r="E55" s="34">
        <v>62361</v>
      </c>
      <c r="F55" s="31"/>
      <c r="G55" s="34">
        <v>60405</v>
      </c>
      <c r="H55" s="31"/>
      <c r="I55" s="34">
        <v>62361</v>
      </c>
      <c r="J55" s="31"/>
      <c r="K55" s="34">
        <v>60405</v>
      </c>
    </row>
    <row r="56" spans="1:12" ht="21" customHeight="1">
      <c r="A56" s="31" t="s">
        <v>164</v>
      </c>
      <c r="B56" s="31"/>
      <c r="C56" s="24"/>
      <c r="D56" s="21"/>
      <c r="E56" s="34"/>
      <c r="F56" s="31"/>
      <c r="G56" s="34"/>
      <c r="H56" s="31"/>
      <c r="I56" s="34"/>
      <c r="J56" s="31"/>
      <c r="K56" s="34"/>
    </row>
    <row r="57" spans="1:12" ht="21" customHeight="1">
      <c r="A57" s="31" t="s">
        <v>165</v>
      </c>
      <c r="B57" s="31"/>
      <c r="C57" s="24"/>
      <c r="D57" s="21"/>
      <c r="E57" s="33">
        <v>13445</v>
      </c>
      <c r="F57" s="31"/>
      <c r="G57" s="33">
        <v>12719</v>
      </c>
      <c r="H57" s="31"/>
      <c r="I57" s="33">
        <v>0</v>
      </c>
      <c r="J57" s="31"/>
      <c r="K57" s="33">
        <v>0</v>
      </c>
    </row>
    <row r="58" spans="1:12" ht="21" customHeight="1">
      <c r="A58" s="30" t="s">
        <v>17</v>
      </c>
      <c r="B58" s="30"/>
      <c r="C58" s="24"/>
      <c r="D58" s="13"/>
      <c r="E58" s="33">
        <f>SUM(E53:E57)</f>
        <v>467806</v>
      </c>
      <c r="F58" s="34"/>
      <c r="G58" s="33">
        <f>SUM(G53:G57)</f>
        <v>461107</v>
      </c>
      <c r="H58" s="34"/>
      <c r="I58" s="33">
        <f>SUM(I53:I57)</f>
        <v>92499</v>
      </c>
      <c r="J58" s="34"/>
      <c r="K58" s="33">
        <f>SUM(K53:K57)</f>
        <v>93745</v>
      </c>
    </row>
    <row r="59" spans="1:12" ht="21" customHeight="1">
      <c r="A59" s="30" t="s">
        <v>18</v>
      </c>
      <c r="B59" s="30"/>
      <c r="C59" s="24"/>
      <c r="D59" s="13"/>
      <c r="E59" s="33">
        <f>SUM(E51+E58)</f>
        <v>1336219</v>
      </c>
      <c r="F59" s="34"/>
      <c r="G59" s="33">
        <f>SUM(G51+G58)</f>
        <v>1549424</v>
      </c>
      <c r="H59" s="34"/>
      <c r="I59" s="33">
        <f>SUM(I51+I58)</f>
        <v>739681</v>
      </c>
      <c r="J59" s="34"/>
      <c r="K59" s="33">
        <f>SUM(K51+K58)</f>
        <v>837212</v>
      </c>
    </row>
    <row r="60" spans="1:12" ht="21" customHeight="1">
      <c r="G60" s="14"/>
      <c r="K60" s="14"/>
    </row>
    <row r="61" spans="1:12" ht="21" customHeight="1">
      <c r="A61" s="29" t="s">
        <v>1</v>
      </c>
      <c r="G61" s="14"/>
      <c r="K61" s="14"/>
    </row>
    <row r="62" spans="1:12" s="11" customFormat="1" ht="21" customHeight="1">
      <c r="A62" s="30" t="s">
        <v>120</v>
      </c>
      <c r="B62" s="30"/>
      <c r="C62" s="10"/>
      <c r="D62" s="10"/>
      <c r="E62" s="10"/>
      <c r="F62" s="35"/>
      <c r="G62" s="10"/>
      <c r="H62" s="35"/>
      <c r="I62" s="10"/>
      <c r="J62" s="35"/>
      <c r="K62" s="10"/>
    </row>
    <row r="63" spans="1:12" s="11" customFormat="1" ht="21" customHeight="1">
      <c r="A63" s="30" t="s">
        <v>199</v>
      </c>
      <c r="B63" s="30"/>
      <c r="C63" s="10"/>
      <c r="D63" s="10"/>
      <c r="E63" s="10"/>
      <c r="F63" s="35"/>
      <c r="G63" s="10"/>
      <c r="H63" s="35"/>
      <c r="I63" s="10"/>
      <c r="J63" s="35"/>
      <c r="K63" s="10"/>
    </row>
    <row r="64" spans="1:12" s="11" customFormat="1" ht="21" customHeight="1">
      <c r="A64" s="30" t="s">
        <v>159</v>
      </c>
      <c r="B64" s="35"/>
      <c r="C64" s="10"/>
      <c r="D64" s="10"/>
      <c r="E64" s="10"/>
      <c r="F64" s="35"/>
      <c r="G64" s="35"/>
      <c r="H64" s="35"/>
      <c r="I64" s="10"/>
      <c r="J64" s="35"/>
      <c r="K64" s="35"/>
      <c r="L64" s="35"/>
    </row>
    <row r="65" spans="1:12" s="11" customFormat="1" ht="21" customHeight="1">
      <c r="A65" s="30"/>
      <c r="B65" s="35"/>
      <c r="C65" s="10"/>
      <c r="D65" s="10"/>
      <c r="E65" s="10"/>
      <c r="F65" s="35"/>
      <c r="G65" s="12"/>
      <c r="H65" s="35"/>
      <c r="I65" s="10"/>
      <c r="J65" s="35"/>
      <c r="K65" s="12" t="s">
        <v>52</v>
      </c>
      <c r="L65" s="35"/>
    </row>
    <row r="66" spans="1:12" s="14" customFormat="1" ht="21" customHeight="1">
      <c r="A66" s="13"/>
      <c r="E66" s="61" t="s">
        <v>111</v>
      </c>
      <c r="F66" s="61"/>
      <c r="G66" s="61"/>
      <c r="I66" s="61" t="s">
        <v>110</v>
      </c>
      <c r="J66" s="61"/>
      <c r="K66" s="61"/>
    </row>
    <row r="67" spans="1:12" s="14" customFormat="1" ht="21" customHeight="1">
      <c r="A67" s="13"/>
      <c r="E67" s="16" t="s">
        <v>160</v>
      </c>
      <c r="G67" s="17" t="s">
        <v>109</v>
      </c>
      <c r="I67" s="16" t="s">
        <v>160</v>
      </c>
      <c r="K67" s="17" t="s">
        <v>109</v>
      </c>
    </row>
    <row r="68" spans="1:12" s="11" customFormat="1" ht="21" customHeight="1">
      <c r="A68" s="30"/>
      <c r="B68" s="35"/>
      <c r="C68" s="18"/>
      <c r="D68" s="10"/>
      <c r="E68" s="19" t="s">
        <v>161</v>
      </c>
      <c r="F68" s="13"/>
      <c r="G68" s="19" t="s">
        <v>123</v>
      </c>
      <c r="H68" s="35"/>
      <c r="I68" s="19" t="s">
        <v>161</v>
      </c>
      <c r="J68" s="13"/>
      <c r="K68" s="19" t="s">
        <v>123</v>
      </c>
      <c r="L68" s="35"/>
    </row>
    <row r="69" spans="1:12" s="14" customFormat="1" ht="21" customHeight="1">
      <c r="A69" s="20"/>
      <c r="D69" s="18"/>
      <c r="E69" s="14" t="s">
        <v>53</v>
      </c>
      <c r="F69" s="13"/>
      <c r="G69" s="14" t="s">
        <v>54</v>
      </c>
      <c r="H69" s="13"/>
      <c r="I69" s="14" t="s">
        <v>53</v>
      </c>
      <c r="J69" s="13"/>
      <c r="K69" s="14" t="s">
        <v>54</v>
      </c>
      <c r="L69" s="13"/>
    </row>
    <row r="70" spans="1:12" s="14" customFormat="1" ht="21" customHeight="1">
      <c r="A70" s="20"/>
      <c r="C70" s="18"/>
      <c r="D70" s="18"/>
      <c r="E70" s="14" t="s">
        <v>55</v>
      </c>
      <c r="F70" s="13"/>
      <c r="H70" s="13"/>
      <c r="I70" s="14" t="s">
        <v>55</v>
      </c>
      <c r="J70" s="13"/>
      <c r="L70" s="13"/>
    </row>
    <row r="71" spans="1:12" ht="21" customHeight="1">
      <c r="A71" s="30" t="s">
        <v>181</v>
      </c>
      <c r="B71" s="30"/>
      <c r="G71" s="14"/>
      <c r="I71" s="29"/>
    </row>
    <row r="72" spans="1:12" ht="21" customHeight="1">
      <c r="A72" s="30" t="s">
        <v>180</v>
      </c>
      <c r="B72" s="30"/>
      <c r="C72" s="24"/>
      <c r="D72" s="24"/>
      <c r="E72" s="34"/>
      <c r="F72" s="24"/>
      <c r="G72" s="34"/>
      <c r="H72" s="24"/>
      <c r="I72" s="34"/>
      <c r="J72" s="24"/>
      <c r="K72" s="34"/>
    </row>
    <row r="73" spans="1:12" ht="21" customHeight="1">
      <c r="A73" s="31" t="s">
        <v>6</v>
      </c>
      <c r="B73" s="31"/>
      <c r="C73" s="24"/>
      <c r="D73" s="24"/>
      <c r="E73" s="34"/>
      <c r="F73" s="24"/>
      <c r="G73" s="34"/>
      <c r="H73" s="24"/>
      <c r="I73" s="34"/>
      <c r="J73" s="24"/>
      <c r="K73" s="34"/>
    </row>
    <row r="74" spans="1:12" ht="21" customHeight="1">
      <c r="A74" s="31" t="s">
        <v>48</v>
      </c>
      <c r="B74" s="31"/>
      <c r="C74" s="24"/>
      <c r="D74" s="24"/>
      <c r="E74" s="34"/>
      <c r="G74" s="34"/>
      <c r="I74" s="34"/>
      <c r="K74" s="34"/>
    </row>
    <row r="75" spans="1:12" ht="21" customHeight="1" thickBot="1">
      <c r="A75" s="31" t="s">
        <v>91</v>
      </c>
      <c r="B75" s="41"/>
      <c r="C75" s="43"/>
      <c r="D75" s="24"/>
      <c r="E75" s="39">
        <v>90000</v>
      </c>
      <c r="F75" s="24"/>
      <c r="G75" s="39">
        <v>90000</v>
      </c>
      <c r="H75" s="31"/>
      <c r="I75" s="39">
        <v>90000</v>
      </c>
      <c r="J75" s="24"/>
      <c r="K75" s="39">
        <v>90000</v>
      </c>
    </row>
    <row r="76" spans="1:12" ht="21" customHeight="1" thickTop="1">
      <c r="A76" s="31" t="s">
        <v>49</v>
      </c>
      <c r="B76" s="31"/>
      <c r="C76" s="24"/>
      <c r="D76" s="24"/>
      <c r="E76" s="34"/>
      <c r="F76" s="31"/>
      <c r="G76" s="34"/>
      <c r="H76" s="24"/>
      <c r="I76" s="34"/>
      <c r="J76" s="31"/>
      <c r="K76" s="34"/>
    </row>
    <row r="77" spans="1:12" ht="21" customHeight="1">
      <c r="A77" s="31" t="s">
        <v>91</v>
      </c>
      <c r="B77" s="31"/>
      <c r="C77" s="24"/>
      <c r="D77" s="24"/>
      <c r="E77" s="34">
        <f>Conso!B25</f>
        <v>90000</v>
      </c>
      <c r="F77" s="31"/>
      <c r="G77" s="34">
        <v>90000</v>
      </c>
      <c r="H77" s="24"/>
      <c r="I77" s="34">
        <f>Separate!C21</f>
        <v>90000</v>
      </c>
      <c r="J77" s="31"/>
      <c r="K77" s="34">
        <v>90000</v>
      </c>
    </row>
    <row r="78" spans="1:12" ht="21" customHeight="1">
      <c r="A78" s="31" t="s">
        <v>50</v>
      </c>
      <c r="B78" s="31"/>
      <c r="C78" s="24"/>
      <c r="D78" s="24"/>
      <c r="E78" s="34">
        <f>Conso!D25</f>
        <v>136800</v>
      </c>
      <c r="F78" s="31"/>
      <c r="G78" s="34">
        <v>136800</v>
      </c>
      <c r="H78" s="24"/>
      <c r="I78" s="34">
        <f>Separate!E15</f>
        <v>136800</v>
      </c>
      <c r="J78" s="31"/>
      <c r="K78" s="34">
        <v>136800</v>
      </c>
    </row>
    <row r="79" spans="1:12" ht="21" customHeight="1">
      <c r="A79" s="31" t="s">
        <v>42</v>
      </c>
      <c r="B79" s="31"/>
      <c r="C79" s="24"/>
      <c r="D79" s="24"/>
      <c r="E79" s="34"/>
      <c r="F79" s="31"/>
      <c r="G79" s="34"/>
      <c r="H79" s="24"/>
      <c r="I79" s="34"/>
      <c r="J79" s="31"/>
      <c r="K79" s="34"/>
    </row>
    <row r="80" spans="1:12" ht="21" customHeight="1">
      <c r="A80" s="31" t="s">
        <v>43</v>
      </c>
      <c r="B80" s="31"/>
      <c r="C80" s="24"/>
      <c r="D80" s="21"/>
      <c r="E80" s="34">
        <f>Conso!F25</f>
        <v>10000</v>
      </c>
      <c r="F80" s="31"/>
      <c r="G80" s="34">
        <v>10000</v>
      </c>
      <c r="H80" s="24"/>
      <c r="I80" s="34">
        <f>Separate!G21</f>
        <v>10000</v>
      </c>
      <c r="J80" s="31"/>
      <c r="K80" s="34">
        <v>10000</v>
      </c>
    </row>
    <row r="81" spans="1:12" ht="21" customHeight="1">
      <c r="A81" s="31" t="s">
        <v>44</v>
      </c>
      <c r="B81" s="31"/>
      <c r="C81" s="24"/>
      <c r="D81" s="24"/>
      <c r="E81" s="34">
        <f>Conso!H25</f>
        <v>2607567</v>
      </c>
      <c r="F81" s="31"/>
      <c r="G81" s="34">
        <v>2579742</v>
      </c>
      <c r="H81" s="24"/>
      <c r="I81" s="34">
        <f>Separate!I21</f>
        <v>2764278</v>
      </c>
      <c r="J81" s="31"/>
      <c r="K81" s="34">
        <v>2711659</v>
      </c>
    </row>
    <row r="82" spans="1:12" ht="21" customHeight="1">
      <c r="A82" s="31" t="s">
        <v>101</v>
      </c>
      <c r="B82" s="31"/>
      <c r="C82" s="24"/>
      <c r="D82" s="24"/>
      <c r="E82" s="34">
        <f>Conso!N25</f>
        <v>-8943</v>
      </c>
      <c r="F82" s="31"/>
      <c r="G82" s="34">
        <v>-11056</v>
      </c>
      <c r="H82" s="24"/>
      <c r="I82" s="34">
        <v>0</v>
      </c>
      <c r="J82" s="31"/>
      <c r="K82" s="34">
        <v>0</v>
      </c>
    </row>
    <row r="83" spans="1:12" ht="21" customHeight="1">
      <c r="A83" s="30" t="s">
        <v>19</v>
      </c>
      <c r="B83" s="30"/>
      <c r="C83" s="24"/>
      <c r="D83" s="24"/>
      <c r="E83" s="38">
        <f>SUM(E77:E82)</f>
        <v>2835424</v>
      </c>
      <c r="F83" s="31"/>
      <c r="G83" s="38">
        <f>SUM(G77:G82)</f>
        <v>2805486</v>
      </c>
      <c r="H83" s="24"/>
      <c r="I83" s="38">
        <f>SUM(I77:I82)</f>
        <v>3001078</v>
      </c>
      <c r="J83" s="31"/>
      <c r="K83" s="38">
        <f>SUM(K77:K82)</f>
        <v>2948459</v>
      </c>
    </row>
    <row r="84" spans="1:12" ht="21" customHeight="1" thickBot="1">
      <c r="A84" s="30" t="s">
        <v>20</v>
      </c>
      <c r="B84" s="30"/>
      <c r="C84" s="24"/>
      <c r="D84" s="24"/>
      <c r="E84" s="39">
        <f>SUM(E59+E83)</f>
        <v>4171643</v>
      </c>
      <c r="F84" s="31"/>
      <c r="G84" s="39">
        <f>SUM(G59+G83)</f>
        <v>4354910</v>
      </c>
      <c r="H84" s="24"/>
      <c r="I84" s="39">
        <f>SUM(I59+I83)</f>
        <v>3740759</v>
      </c>
      <c r="J84" s="31"/>
      <c r="K84" s="39">
        <f>SUM(K59+K83)</f>
        <v>3785671</v>
      </c>
    </row>
    <row r="85" spans="1:12" ht="21" customHeight="1" thickTop="1">
      <c r="B85" s="24"/>
      <c r="C85" s="24"/>
      <c r="D85" s="24"/>
      <c r="E85" s="32"/>
      <c r="F85" s="25"/>
      <c r="G85" s="32"/>
      <c r="H85" s="25"/>
      <c r="I85" s="32"/>
      <c r="J85" s="25"/>
      <c r="K85" s="32"/>
      <c r="L85" s="25"/>
    </row>
    <row r="86" spans="1:12" ht="21" customHeight="1">
      <c r="A86" s="29" t="s">
        <v>1</v>
      </c>
      <c r="B86" s="24"/>
      <c r="C86" s="24"/>
      <c r="D86" s="24"/>
      <c r="E86" s="24"/>
      <c r="F86" s="31"/>
      <c r="G86" s="31"/>
      <c r="H86" s="31"/>
      <c r="I86" s="24"/>
      <c r="J86" s="31"/>
      <c r="K86" s="31"/>
      <c r="L86" s="31"/>
    </row>
    <row r="87" spans="1:12" ht="21" customHeight="1">
      <c r="B87" s="24"/>
      <c r="C87" s="24"/>
      <c r="D87" s="24"/>
      <c r="E87" s="24"/>
      <c r="F87" s="31"/>
      <c r="G87" s="31"/>
      <c r="H87" s="31"/>
      <c r="I87" s="24"/>
      <c r="J87" s="31"/>
      <c r="K87" s="31"/>
      <c r="L87" s="31"/>
    </row>
    <row r="88" spans="1:12" ht="21" customHeight="1">
      <c r="A88" s="40"/>
      <c r="B88" s="24"/>
      <c r="C88" s="24"/>
      <c r="D88" s="24"/>
      <c r="E88" s="24"/>
      <c r="F88" s="31"/>
      <c r="G88" s="31"/>
      <c r="H88" s="31"/>
      <c r="I88" s="24"/>
      <c r="J88" s="31"/>
      <c r="K88" s="31"/>
      <c r="L88" s="31"/>
    </row>
    <row r="89" spans="1:12" ht="21" customHeight="1">
      <c r="C89" s="24"/>
    </row>
    <row r="90" spans="1:12" ht="21" customHeight="1">
      <c r="B90" s="11" t="s">
        <v>93</v>
      </c>
      <c r="C90" s="24"/>
    </row>
    <row r="91" spans="1:12" ht="21" customHeight="1">
      <c r="A91" s="40"/>
      <c r="C91" s="24"/>
    </row>
  </sheetData>
  <mergeCells count="6">
    <mergeCell ref="I66:K66"/>
    <mergeCell ref="E66:G66"/>
    <mergeCell ref="E5:G5"/>
    <mergeCell ref="I5:K5"/>
    <mergeCell ref="E36:G36"/>
    <mergeCell ref="I36:K36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80" orientation="portrait" r:id="rId1"/>
  <rowBreaks count="2" manualBreakCount="2">
    <brk id="3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showGridLines="0" view="pageBreakPreview" topLeftCell="A16" zoomScale="85" zoomScaleNormal="100" zoomScaleSheetLayoutView="85" workbookViewId="0">
      <selection activeCell="F34" sqref="F34"/>
    </sheetView>
  </sheetViews>
  <sheetFormatPr defaultColWidth="10.5546875" defaultRowHeight="18.75" customHeight="1"/>
  <cols>
    <col min="1" max="1" width="46.109375" style="29" customWidth="1"/>
    <col min="2" max="2" width="1.5546875" style="29" customWidth="1"/>
    <col min="3" max="3" width="5.44140625" style="14" customWidth="1"/>
    <col min="4" max="4" width="1.5546875" style="29" customWidth="1"/>
    <col min="5" max="5" width="13.44140625" style="29" customWidth="1"/>
    <col min="6" max="6" width="1.5546875" style="29" customWidth="1"/>
    <col min="7" max="7" width="13.44140625" style="29" customWidth="1"/>
    <col min="8" max="8" width="1.5546875" style="29" customWidth="1"/>
    <col min="9" max="9" width="13.44140625" style="29" customWidth="1"/>
    <col min="10" max="10" width="1.5546875" style="29" customWidth="1"/>
    <col min="11" max="11" width="13.44140625" style="29" customWidth="1"/>
    <col min="12" max="12" width="0.88671875" style="29" customWidth="1"/>
    <col min="13" max="16384" width="10.5546875" style="29"/>
  </cols>
  <sheetData>
    <row r="1" spans="1:11" ht="18.75" customHeight="1">
      <c r="K1" s="26" t="s">
        <v>57</v>
      </c>
    </row>
    <row r="2" spans="1:11" s="11" customFormat="1" ht="18.75" customHeight="1">
      <c r="A2" s="30" t="s">
        <v>120</v>
      </c>
      <c r="B2" s="30"/>
      <c r="C2" s="44"/>
      <c r="D2" s="30"/>
      <c r="E2" s="30"/>
      <c r="F2" s="30"/>
      <c r="G2" s="30"/>
      <c r="H2" s="30"/>
      <c r="I2" s="30"/>
      <c r="J2" s="30"/>
      <c r="K2" s="30"/>
    </row>
    <row r="3" spans="1:11" s="11" customFormat="1" ht="18.75" customHeight="1">
      <c r="A3" s="30" t="s">
        <v>157</v>
      </c>
      <c r="B3" s="30"/>
      <c r="C3" s="44"/>
      <c r="D3" s="30"/>
      <c r="E3" s="30"/>
      <c r="F3" s="30"/>
      <c r="G3" s="30"/>
      <c r="H3" s="30"/>
      <c r="I3" s="30"/>
      <c r="J3" s="30"/>
      <c r="K3" s="30"/>
    </row>
    <row r="4" spans="1:11" s="11" customFormat="1" ht="18.75" customHeight="1">
      <c r="A4" s="30" t="s">
        <v>166</v>
      </c>
      <c r="B4" s="27"/>
      <c r="C4" s="14"/>
      <c r="D4" s="27"/>
      <c r="E4" s="27"/>
      <c r="F4" s="27"/>
      <c r="G4" s="27"/>
      <c r="H4" s="27"/>
      <c r="I4" s="27"/>
      <c r="J4" s="27"/>
    </row>
    <row r="5" spans="1:11" s="11" customFormat="1" ht="18.75" customHeight="1">
      <c r="A5" s="31"/>
      <c r="B5" s="27"/>
      <c r="D5" s="27"/>
      <c r="E5" s="27"/>
      <c r="F5" s="27"/>
      <c r="G5" s="27"/>
      <c r="H5" s="27"/>
      <c r="I5" s="27"/>
      <c r="J5" s="27"/>
      <c r="K5" s="12" t="s">
        <v>58</v>
      </c>
    </row>
    <row r="6" spans="1:11" s="14" customFormat="1" ht="18.75" customHeight="1">
      <c r="A6" s="13"/>
      <c r="E6" s="61" t="s">
        <v>150</v>
      </c>
      <c r="F6" s="61"/>
      <c r="G6" s="61"/>
      <c r="I6" s="61" t="s">
        <v>113</v>
      </c>
      <c r="J6" s="61"/>
      <c r="K6" s="61"/>
    </row>
    <row r="7" spans="1:11" s="11" customFormat="1" ht="18.75" customHeight="1">
      <c r="A7" s="31"/>
      <c r="B7" s="27"/>
      <c r="C7" s="18" t="s">
        <v>0</v>
      </c>
      <c r="D7" s="27"/>
      <c r="E7" s="45">
        <v>2026</v>
      </c>
      <c r="F7" s="13"/>
      <c r="G7" s="46">
        <v>2025</v>
      </c>
      <c r="H7" s="27"/>
      <c r="I7" s="45">
        <v>2026</v>
      </c>
      <c r="J7" s="13"/>
      <c r="K7" s="46">
        <v>2025</v>
      </c>
    </row>
    <row r="8" spans="1:11" s="11" customFormat="1" ht="18.899999999999999" customHeight="1">
      <c r="A8" s="30" t="s">
        <v>77</v>
      </c>
      <c r="B8" s="14"/>
      <c r="C8" s="18"/>
      <c r="D8" s="14"/>
      <c r="E8" s="45"/>
      <c r="F8" s="14"/>
      <c r="G8" s="55"/>
      <c r="H8" s="31"/>
      <c r="I8" s="56"/>
    </row>
    <row r="9" spans="1:11" ht="18.899999999999999" customHeight="1">
      <c r="A9" s="30" t="s">
        <v>22</v>
      </c>
    </row>
    <row r="10" spans="1:11" ht="18.899999999999999" customHeight="1">
      <c r="A10" s="31" t="s">
        <v>86</v>
      </c>
      <c r="B10" s="31"/>
      <c r="C10" s="21">
        <v>11</v>
      </c>
      <c r="D10" s="32"/>
      <c r="E10" s="28">
        <v>1032597</v>
      </c>
      <c r="F10" s="32"/>
      <c r="G10" s="28">
        <v>1284728</v>
      </c>
      <c r="H10" s="32"/>
      <c r="I10" s="28">
        <v>947789</v>
      </c>
      <c r="J10" s="32"/>
      <c r="K10" s="28">
        <v>1319475</v>
      </c>
    </row>
    <row r="11" spans="1:11" ht="18.899999999999999" customHeight="1">
      <c r="A11" s="31" t="s">
        <v>21</v>
      </c>
      <c r="B11" s="31"/>
      <c r="C11" s="21"/>
      <c r="D11" s="32"/>
      <c r="E11" s="28">
        <v>8178</v>
      </c>
      <c r="F11" s="32"/>
      <c r="G11" s="28">
        <v>6089</v>
      </c>
      <c r="H11" s="32"/>
      <c r="I11" s="28">
        <v>9627</v>
      </c>
      <c r="J11" s="32"/>
      <c r="K11" s="28">
        <v>5508</v>
      </c>
    </row>
    <row r="12" spans="1:11" ht="18.899999999999999" customHeight="1">
      <c r="A12" s="31" t="s">
        <v>167</v>
      </c>
      <c r="B12" s="31"/>
      <c r="C12" s="21"/>
      <c r="D12" s="32"/>
      <c r="E12" s="42">
        <v>27614</v>
      </c>
      <c r="F12" s="32"/>
      <c r="G12" s="42">
        <v>5736</v>
      </c>
      <c r="H12" s="32"/>
      <c r="I12" s="42">
        <v>28859</v>
      </c>
      <c r="J12" s="32"/>
      <c r="K12" s="42">
        <v>5191</v>
      </c>
    </row>
    <row r="13" spans="1:11" ht="18.899999999999999" customHeight="1">
      <c r="A13" s="30" t="s">
        <v>23</v>
      </c>
      <c r="C13" s="13"/>
      <c r="D13" s="32"/>
      <c r="E13" s="36">
        <f>SUM(E10:E12)</f>
        <v>1068389</v>
      </c>
      <c r="F13" s="32"/>
      <c r="G13" s="36">
        <f>SUM(G10:G12)</f>
        <v>1296553</v>
      </c>
      <c r="H13" s="32"/>
      <c r="I13" s="36">
        <f>SUM(I10:I12)</f>
        <v>986275</v>
      </c>
      <c r="J13" s="32"/>
      <c r="K13" s="36">
        <f>SUM(K10:K12)</f>
        <v>1330174</v>
      </c>
    </row>
    <row r="14" spans="1:11" ht="18.899999999999999" customHeight="1">
      <c r="A14" s="30" t="s">
        <v>24</v>
      </c>
      <c r="C14" s="13"/>
      <c r="D14" s="32"/>
      <c r="E14" s="32"/>
      <c r="F14" s="32"/>
      <c r="G14" s="32"/>
      <c r="H14" s="32"/>
      <c r="I14" s="32"/>
      <c r="J14" s="32"/>
      <c r="K14" s="32"/>
    </row>
    <row r="15" spans="1:11" ht="18.899999999999999" customHeight="1">
      <c r="A15" s="31" t="s">
        <v>51</v>
      </c>
      <c r="C15" s="13"/>
      <c r="D15" s="32"/>
      <c r="E15" s="32">
        <v>867497</v>
      </c>
      <c r="F15" s="32"/>
      <c r="G15" s="32">
        <v>1027774</v>
      </c>
      <c r="H15" s="32"/>
      <c r="I15" s="32">
        <v>781286</v>
      </c>
      <c r="J15" s="32"/>
      <c r="K15" s="32">
        <v>1061688</v>
      </c>
    </row>
    <row r="16" spans="1:11" ht="18.899999999999999" customHeight="1">
      <c r="A16" s="31" t="s">
        <v>84</v>
      </c>
      <c r="C16" s="13"/>
      <c r="D16" s="32"/>
      <c r="E16" s="32">
        <v>38492</v>
      </c>
      <c r="F16" s="32"/>
      <c r="G16" s="32">
        <v>35770</v>
      </c>
      <c r="H16" s="32"/>
      <c r="I16" s="32">
        <v>37891</v>
      </c>
      <c r="J16" s="32"/>
      <c r="K16" s="32">
        <v>35770</v>
      </c>
    </row>
    <row r="17" spans="1:11" ht="18.899999999999999" customHeight="1">
      <c r="A17" s="31" t="s">
        <v>28</v>
      </c>
      <c r="C17" s="13"/>
      <c r="D17" s="32"/>
      <c r="E17" s="32">
        <v>112401</v>
      </c>
      <c r="F17" s="32"/>
      <c r="G17" s="32">
        <v>115412</v>
      </c>
      <c r="H17" s="32"/>
      <c r="I17" s="32">
        <v>100947</v>
      </c>
      <c r="J17" s="32"/>
      <c r="K17" s="32">
        <v>101001</v>
      </c>
    </row>
    <row r="18" spans="1:11" ht="18.899999999999999" customHeight="1">
      <c r="A18" s="30" t="s">
        <v>25</v>
      </c>
      <c r="C18" s="13"/>
      <c r="D18" s="32"/>
      <c r="E18" s="57">
        <f>SUM(E15:E17)</f>
        <v>1018390</v>
      </c>
      <c r="F18" s="32"/>
      <c r="G18" s="57">
        <f>SUM(G15:G17)</f>
        <v>1178956</v>
      </c>
      <c r="H18" s="32"/>
      <c r="I18" s="57">
        <f>SUM(I15:I17)</f>
        <v>920124</v>
      </c>
      <c r="J18" s="32"/>
      <c r="K18" s="57">
        <f>SUM(K15:K17)</f>
        <v>1198459</v>
      </c>
    </row>
    <row r="19" spans="1:11" ht="18.899999999999999" customHeight="1">
      <c r="A19" s="30" t="s">
        <v>154</v>
      </c>
      <c r="C19" s="13"/>
      <c r="D19" s="32"/>
      <c r="E19" s="32">
        <f>E13-E18</f>
        <v>49999</v>
      </c>
      <c r="F19" s="32"/>
      <c r="G19" s="32">
        <f>G13-G18</f>
        <v>117597</v>
      </c>
      <c r="H19" s="32"/>
      <c r="I19" s="32">
        <f>I13-I18</f>
        <v>66151</v>
      </c>
      <c r="J19" s="32"/>
      <c r="K19" s="32">
        <f>K13-K18</f>
        <v>131715</v>
      </c>
    </row>
    <row r="20" spans="1:11" ht="18.899999999999999" customHeight="1">
      <c r="A20" s="31" t="s">
        <v>27</v>
      </c>
      <c r="C20" s="13"/>
      <c r="D20" s="32"/>
      <c r="E20" s="36">
        <v>-9786</v>
      </c>
      <c r="F20" s="32"/>
      <c r="G20" s="36">
        <v>-4760</v>
      </c>
      <c r="H20" s="32"/>
      <c r="I20" s="36">
        <v>-615</v>
      </c>
      <c r="J20" s="32"/>
      <c r="K20" s="36">
        <v>-597</v>
      </c>
    </row>
    <row r="21" spans="1:11" ht="18.899999999999999" customHeight="1">
      <c r="A21" s="30" t="s">
        <v>141</v>
      </c>
      <c r="C21" s="13"/>
      <c r="D21" s="32"/>
      <c r="E21" s="32">
        <f>SUM(E19:E20)</f>
        <v>40213</v>
      </c>
      <c r="F21" s="32"/>
      <c r="G21" s="32">
        <f>SUM(G19:G20)</f>
        <v>112837</v>
      </c>
      <c r="H21" s="32"/>
      <c r="I21" s="32">
        <f>SUM(I19:I20)</f>
        <v>65536</v>
      </c>
      <c r="J21" s="32"/>
      <c r="K21" s="32">
        <f>SUM(K19:K20)</f>
        <v>131118</v>
      </c>
    </row>
    <row r="22" spans="1:11" ht="18.899999999999999" customHeight="1">
      <c r="A22" s="31" t="s">
        <v>142</v>
      </c>
      <c r="C22" s="21">
        <v>9</v>
      </c>
      <c r="D22" s="32"/>
      <c r="E22" s="36">
        <v>-12388</v>
      </c>
      <c r="F22" s="32"/>
      <c r="G22" s="36">
        <v>-25520</v>
      </c>
      <c r="H22" s="32"/>
      <c r="I22" s="36">
        <v>-12917</v>
      </c>
      <c r="J22" s="32"/>
      <c r="K22" s="36">
        <v>-25686</v>
      </c>
    </row>
    <row r="23" spans="1:11" ht="18.899999999999999" customHeight="1">
      <c r="A23" s="30" t="s">
        <v>68</v>
      </c>
      <c r="C23" s="21"/>
      <c r="D23" s="32"/>
      <c r="E23" s="57">
        <f>SUM(E21:E22)</f>
        <v>27825</v>
      </c>
      <c r="F23" s="32"/>
      <c r="G23" s="57">
        <f>SUM(G21:G22)</f>
        <v>87317</v>
      </c>
      <c r="H23" s="32"/>
      <c r="I23" s="57">
        <f>SUM(I21:I22)</f>
        <v>52619</v>
      </c>
      <c r="J23" s="32"/>
      <c r="K23" s="57">
        <f>SUM(K21:K22)</f>
        <v>105432</v>
      </c>
    </row>
    <row r="24" spans="1:11" ht="18.899999999999999" customHeight="1">
      <c r="A24" s="30"/>
      <c r="C24" s="21"/>
      <c r="D24" s="32"/>
      <c r="E24" s="32"/>
      <c r="F24" s="32"/>
      <c r="G24" s="32"/>
      <c r="H24" s="32"/>
      <c r="I24" s="32"/>
      <c r="J24" s="32"/>
      <c r="K24" s="32"/>
    </row>
    <row r="25" spans="1:11" ht="18.899999999999999" customHeight="1">
      <c r="A25" s="30" t="s">
        <v>66</v>
      </c>
      <c r="B25" s="31"/>
      <c r="C25" s="58"/>
      <c r="D25" s="31"/>
      <c r="E25" s="32"/>
      <c r="G25" s="32"/>
      <c r="I25" s="32"/>
      <c r="J25" s="32"/>
      <c r="K25" s="32"/>
    </row>
    <row r="26" spans="1:11" ht="18.899999999999999" customHeight="1">
      <c r="A26" s="58" t="s">
        <v>145</v>
      </c>
      <c r="B26" s="31"/>
      <c r="C26" s="58"/>
      <c r="D26" s="31"/>
      <c r="E26" s="32"/>
      <c r="G26" s="32"/>
      <c r="I26" s="32"/>
      <c r="J26" s="32"/>
      <c r="K26" s="32"/>
    </row>
    <row r="27" spans="1:11" ht="18.899999999999999" customHeight="1">
      <c r="A27" s="58" t="s">
        <v>168</v>
      </c>
      <c r="B27" s="31"/>
      <c r="C27" s="58"/>
      <c r="D27" s="31"/>
      <c r="E27" s="32"/>
      <c r="G27" s="32"/>
      <c r="I27" s="32"/>
      <c r="J27" s="32"/>
      <c r="K27" s="32"/>
    </row>
    <row r="28" spans="1:11" ht="18.899999999999999" customHeight="1">
      <c r="A28" s="31" t="s">
        <v>146</v>
      </c>
      <c r="B28" s="31"/>
      <c r="C28" s="58"/>
      <c r="D28" s="31"/>
      <c r="E28" s="32"/>
      <c r="G28" s="32"/>
      <c r="I28" s="32"/>
      <c r="J28" s="32"/>
      <c r="K28" s="32"/>
    </row>
    <row r="29" spans="1:11" ht="18.899999999999999" customHeight="1">
      <c r="A29" s="31" t="s">
        <v>147</v>
      </c>
      <c r="B29" s="31"/>
      <c r="C29" s="58"/>
      <c r="D29" s="31"/>
      <c r="E29" s="36">
        <v>2113</v>
      </c>
      <c r="G29" s="36">
        <v>-504</v>
      </c>
      <c r="I29" s="36">
        <v>0</v>
      </c>
      <c r="J29" s="32"/>
      <c r="K29" s="36">
        <v>0</v>
      </c>
    </row>
    <row r="30" spans="1:11" ht="18.899999999999999" customHeight="1">
      <c r="A30" s="31" t="s">
        <v>145</v>
      </c>
      <c r="B30" s="31"/>
      <c r="C30" s="58"/>
      <c r="D30" s="31"/>
      <c r="E30" s="32"/>
      <c r="G30" s="32"/>
      <c r="I30" s="32"/>
      <c r="J30" s="32"/>
      <c r="K30" s="32"/>
    </row>
    <row r="31" spans="1:11" ht="18.899999999999999" customHeight="1">
      <c r="A31" s="31" t="s">
        <v>95</v>
      </c>
      <c r="B31" s="31"/>
      <c r="C31" s="58"/>
      <c r="D31" s="31"/>
      <c r="E31" s="36">
        <f>SUM(E29:E30)</f>
        <v>2113</v>
      </c>
      <c r="G31" s="36">
        <f>SUM(G29:G30)</f>
        <v>-504</v>
      </c>
      <c r="I31" s="36">
        <f>SUM(I29:I30)</f>
        <v>0</v>
      </c>
      <c r="J31" s="32"/>
      <c r="K31" s="36">
        <f>SUM(K29:K30)</f>
        <v>0</v>
      </c>
    </row>
    <row r="32" spans="1:11" ht="18.899999999999999" customHeight="1">
      <c r="A32" s="30"/>
      <c r="C32" s="21"/>
      <c r="D32" s="32"/>
      <c r="E32" s="32"/>
      <c r="F32" s="32"/>
      <c r="G32" s="32"/>
      <c r="H32" s="32"/>
      <c r="I32" s="32"/>
      <c r="J32" s="32"/>
      <c r="K32" s="32"/>
    </row>
    <row r="33" spans="1:11" ht="18.899999999999999" customHeight="1">
      <c r="A33" s="30" t="s">
        <v>66</v>
      </c>
      <c r="B33" s="31"/>
      <c r="C33" s="31"/>
      <c r="D33" s="31"/>
      <c r="E33" s="32"/>
      <c r="F33" s="31"/>
      <c r="G33" s="32"/>
      <c r="H33" s="31"/>
      <c r="I33" s="32"/>
      <c r="J33" s="32"/>
      <c r="K33" s="32"/>
    </row>
    <row r="34" spans="1:11" ht="18.899999999999999" customHeight="1">
      <c r="A34" s="58" t="s">
        <v>94</v>
      </c>
      <c r="B34" s="31"/>
      <c r="C34" s="31"/>
      <c r="D34" s="31"/>
      <c r="E34" s="32"/>
      <c r="F34" s="31"/>
      <c r="G34" s="32"/>
      <c r="H34" s="31"/>
      <c r="I34" s="32"/>
      <c r="J34" s="32"/>
      <c r="K34" s="32"/>
    </row>
    <row r="35" spans="1:11" ht="18.899999999999999" customHeight="1">
      <c r="A35" s="58" t="s">
        <v>95</v>
      </c>
      <c r="B35" s="31"/>
      <c r="C35" s="31"/>
      <c r="D35" s="31"/>
      <c r="E35" s="32"/>
      <c r="F35" s="31"/>
      <c r="G35" s="32"/>
      <c r="H35" s="31"/>
      <c r="I35" s="32"/>
      <c r="J35" s="32"/>
      <c r="K35" s="32"/>
    </row>
    <row r="36" spans="1:11" ht="18.899999999999999" customHeight="1">
      <c r="A36" s="31" t="s">
        <v>207</v>
      </c>
      <c r="B36" s="31"/>
      <c r="C36" s="21"/>
      <c r="D36" s="31"/>
      <c r="E36" s="32"/>
      <c r="F36" s="31"/>
      <c r="G36" s="32"/>
      <c r="H36" s="31"/>
      <c r="I36" s="32"/>
      <c r="J36" s="32"/>
      <c r="K36" s="32"/>
    </row>
    <row r="37" spans="1:11" ht="18.899999999999999" customHeight="1">
      <c r="A37" s="31" t="s">
        <v>114</v>
      </c>
      <c r="B37" s="31"/>
      <c r="C37" s="21"/>
      <c r="D37" s="31"/>
      <c r="E37" s="32">
        <v>0</v>
      </c>
      <c r="F37" s="32"/>
      <c r="G37" s="32">
        <v>33</v>
      </c>
      <c r="H37" s="32"/>
      <c r="I37" s="32">
        <v>0</v>
      </c>
      <c r="J37" s="32"/>
      <c r="K37" s="32">
        <v>33</v>
      </c>
    </row>
    <row r="38" spans="1:11" ht="18.899999999999999" customHeight="1">
      <c r="A38" s="31" t="s">
        <v>96</v>
      </c>
      <c r="B38" s="31"/>
      <c r="C38" s="31"/>
      <c r="D38" s="31"/>
      <c r="E38" s="36">
        <v>0</v>
      </c>
      <c r="F38" s="32"/>
      <c r="G38" s="36">
        <v>-7</v>
      </c>
      <c r="H38" s="32"/>
      <c r="I38" s="36">
        <v>0</v>
      </c>
      <c r="J38" s="32"/>
      <c r="K38" s="36">
        <v>-7</v>
      </c>
    </row>
    <row r="39" spans="1:11" ht="18.899999999999999" customHeight="1">
      <c r="A39" s="31" t="s">
        <v>97</v>
      </c>
      <c r="B39" s="31"/>
      <c r="C39" s="31"/>
      <c r="D39" s="31"/>
      <c r="E39" s="32"/>
      <c r="F39" s="31"/>
      <c r="G39" s="32"/>
      <c r="H39" s="31"/>
      <c r="I39" s="32"/>
      <c r="J39" s="32"/>
      <c r="K39" s="32"/>
    </row>
    <row r="40" spans="1:11" ht="18.899999999999999" customHeight="1">
      <c r="A40" s="31" t="s">
        <v>143</v>
      </c>
      <c r="B40" s="31"/>
      <c r="C40" s="31"/>
      <c r="D40" s="31"/>
      <c r="E40" s="36">
        <f>SUM(E37:E38)</f>
        <v>0</v>
      </c>
      <c r="F40" s="31"/>
      <c r="G40" s="36">
        <f>SUM(G37:G38)</f>
        <v>26</v>
      </c>
      <c r="H40" s="31"/>
      <c r="I40" s="36">
        <f>SUM(I37:I38)</f>
        <v>0</v>
      </c>
      <c r="J40" s="32"/>
      <c r="K40" s="36">
        <f>SUM(K37:K38)</f>
        <v>26</v>
      </c>
    </row>
    <row r="41" spans="1:11" ht="18.899999999999999" customHeight="1">
      <c r="A41" s="30" t="s">
        <v>69</v>
      </c>
      <c r="C41" s="31"/>
      <c r="D41" s="31"/>
      <c r="E41" s="36">
        <f>E31+E40</f>
        <v>2113</v>
      </c>
      <c r="F41" s="31"/>
      <c r="G41" s="36">
        <f>G31+G40</f>
        <v>-478</v>
      </c>
      <c r="H41" s="31"/>
      <c r="I41" s="36">
        <f>I40</f>
        <v>0</v>
      </c>
      <c r="J41" s="32"/>
      <c r="K41" s="36">
        <f>K40</f>
        <v>26</v>
      </c>
    </row>
    <row r="42" spans="1:11" ht="18.899999999999999" customHeight="1">
      <c r="A42" s="30"/>
      <c r="C42" s="31"/>
      <c r="D42" s="31"/>
      <c r="E42" s="32"/>
      <c r="F42" s="31"/>
      <c r="G42" s="32"/>
      <c r="H42" s="31"/>
      <c r="I42" s="32"/>
      <c r="J42" s="32"/>
      <c r="K42" s="32"/>
    </row>
    <row r="43" spans="1:11" ht="18.899999999999999" customHeight="1" thickBot="1">
      <c r="A43" s="30" t="s">
        <v>56</v>
      </c>
      <c r="B43" s="31"/>
      <c r="C43" s="31"/>
      <c r="D43" s="31"/>
      <c r="E43" s="59">
        <f>E23+E41</f>
        <v>29938</v>
      </c>
      <c r="F43" s="31"/>
      <c r="G43" s="59">
        <f>G23+G41</f>
        <v>86839</v>
      </c>
      <c r="H43" s="31"/>
      <c r="I43" s="59">
        <f>I23+I41</f>
        <v>52619</v>
      </c>
      <c r="J43" s="32"/>
      <c r="K43" s="59">
        <f>K23+K41</f>
        <v>105458</v>
      </c>
    </row>
    <row r="44" spans="1:11" ht="18.899999999999999" customHeight="1" thickTop="1">
      <c r="A44" s="31"/>
      <c r="C44" s="24"/>
      <c r="D44" s="24"/>
      <c r="F44" s="24"/>
      <c r="H44" s="24"/>
    </row>
    <row r="45" spans="1:11" ht="18.899999999999999" customHeight="1">
      <c r="A45" s="30" t="s">
        <v>76</v>
      </c>
      <c r="C45" s="21">
        <v>10</v>
      </c>
      <c r="D45" s="24"/>
      <c r="F45" s="24"/>
      <c r="H45" s="24"/>
    </row>
    <row r="46" spans="1:11" ht="18.899999999999999" customHeight="1">
      <c r="A46" s="31" t="s">
        <v>70</v>
      </c>
      <c r="C46" s="21"/>
    </row>
    <row r="47" spans="1:11" ht="18.899999999999999" customHeight="1" thickBot="1">
      <c r="A47" s="31" t="s">
        <v>83</v>
      </c>
      <c r="E47" s="60">
        <f>E23/90000</f>
        <v>0.30916666666666665</v>
      </c>
      <c r="G47" s="60">
        <f>G23/90000</f>
        <v>0.97018888888888888</v>
      </c>
      <c r="I47" s="60">
        <f>I23/90000</f>
        <v>0.58465555555555559</v>
      </c>
      <c r="K47" s="60">
        <f>K23/90000</f>
        <v>1.1714666666666667</v>
      </c>
    </row>
    <row r="48" spans="1:11" ht="18.899999999999999" customHeight="1" thickTop="1">
      <c r="A48" s="31"/>
      <c r="C48" s="24"/>
      <c r="D48" s="24"/>
      <c r="E48" s="24"/>
      <c r="F48" s="24"/>
      <c r="H48" s="24"/>
    </row>
    <row r="49" spans="1:1" ht="18.899999999999999" customHeight="1">
      <c r="A49" s="29" t="s">
        <v>1</v>
      </c>
    </row>
  </sheetData>
  <mergeCells count="2">
    <mergeCell ref="I6:K6"/>
    <mergeCell ref="E6:G6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4E2B-837F-400D-B56D-5DD3D8FE85E8}">
  <dimension ref="A1:P28"/>
  <sheetViews>
    <sheetView showGridLines="0" view="pageBreakPreview" zoomScale="70" zoomScaleNormal="90" zoomScaleSheetLayoutView="70" workbookViewId="0">
      <selection activeCell="A7" sqref="A7"/>
    </sheetView>
  </sheetViews>
  <sheetFormatPr defaultColWidth="10.88671875" defaultRowHeight="21" customHeight="1"/>
  <cols>
    <col min="1" max="1" width="40.5546875" style="29" customWidth="1"/>
    <col min="2" max="2" width="14.5546875" style="29" customWidth="1"/>
    <col min="3" max="3" width="1.5546875" style="29" customWidth="1"/>
    <col min="4" max="4" width="14.5546875" style="29" customWidth="1"/>
    <col min="5" max="5" width="1.5546875" style="29" customWidth="1"/>
    <col min="6" max="6" width="14.5546875" style="29" customWidth="1"/>
    <col min="7" max="7" width="1.5546875" style="29" customWidth="1"/>
    <col min="8" max="8" width="14.5546875" style="29" customWidth="1"/>
    <col min="9" max="9" width="1.5546875" style="29" customWidth="1"/>
    <col min="10" max="10" width="14.5546875" style="29" customWidth="1"/>
    <col min="11" max="11" width="1.5546875" style="29" customWidth="1"/>
    <col min="12" max="12" width="16.5546875" style="29" customWidth="1"/>
    <col min="13" max="13" width="1.5546875" style="29" customWidth="1"/>
    <col min="14" max="14" width="17.5546875" style="29" customWidth="1"/>
    <col min="15" max="15" width="1.5546875" style="29" customWidth="1"/>
    <col min="16" max="16" width="14.5546875" style="29" customWidth="1"/>
    <col min="17" max="17" width="1.5546875" style="29" customWidth="1"/>
    <col min="18" max="16384" width="10.88671875" style="29"/>
  </cols>
  <sheetData>
    <row r="1" spans="1:16" ht="21" customHeight="1">
      <c r="P1" s="26" t="s">
        <v>57</v>
      </c>
    </row>
    <row r="2" spans="1:16" s="11" customFormat="1" ht="21" customHeight="1">
      <c r="A2" s="30" t="s">
        <v>120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s="11" customFormat="1" ht="21" customHeight="1">
      <c r="A3" s="35" t="s">
        <v>200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11" customFormat="1" ht="21" customHeight="1">
      <c r="A4" s="30" t="s">
        <v>166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11" customFormat="1" ht="21" customHeight="1">
      <c r="A5" s="31"/>
      <c r="B5" s="27"/>
      <c r="C5" s="27"/>
      <c r="D5" s="27"/>
      <c r="E5" s="27"/>
      <c r="F5" s="27"/>
      <c r="G5" s="27"/>
      <c r="H5" s="12"/>
      <c r="I5" s="27"/>
      <c r="J5" s="27"/>
      <c r="K5" s="27"/>
      <c r="L5" s="27"/>
      <c r="M5" s="27"/>
      <c r="N5" s="27"/>
      <c r="O5" s="27"/>
      <c r="P5" s="12" t="s">
        <v>52</v>
      </c>
    </row>
    <row r="6" spans="1:16" s="14" customFormat="1" ht="21" customHeight="1">
      <c r="A6" s="13"/>
      <c r="B6" s="61" t="s">
        <v>111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1" customFormat="1" ht="21" customHeight="1">
      <c r="A7" s="31"/>
      <c r="B7" s="14"/>
      <c r="C7" s="14"/>
      <c r="D7" s="14"/>
      <c r="E7" s="14"/>
      <c r="F7" s="14"/>
      <c r="G7" s="14"/>
      <c r="H7" s="20"/>
      <c r="I7" s="14"/>
      <c r="J7" s="14"/>
      <c r="K7" s="14"/>
      <c r="L7" s="14"/>
      <c r="M7" s="14"/>
      <c r="N7" s="14"/>
      <c r="O7" s="14"/>
      <c r="P7" s="20"/>
    </row>
    <row r="8" spans="1:16" s="14" customFormat="1" ht="21" customHeight="1">
      <c r="A8" s="13"/>
      <c r="J8" s="61" t="s">
        <v>101</v>
      </c>
      <c r="K8" s="61"/>
      <c r="L8" s="61"/>
      <c r="M8" s="61"/>
      <c r="N8" s="61"/>
    </row>
    <row r="9" spans="1:16" s="14" customFormat="1" ht="21" customHeight="1">
      <c r="A9" s="13"/>
      <c r="J9" s="14" t="s">
        <v>128</v>
      </c>
    </row>
    <row r="10" spans="1:16" s="14" customFormat="1" ht="21" customHeight="1">
      <c r="A10" s="13"/>
      <c r="J10" s="14" t="s">
        <v>129</v>
      </c>
    </row>
    <row r="11" spans="1:16" s="14" customFormat="1" ht="21" customHeight="1">
      <c r="A11" s="13"/>
      <c r="J11" s="14" t="s">
        <v>130</v>
      </c>
    </row>
    <row r="12" spans="1:16" s="14" customFormat="1" ht="21" customHeight="1">
      <c r="A12" s="13"/>
      <c r="B12" s="14" t="s">
        <v>104</v>
      </c>
      <c r="F12" s="61" t="s">
        <v>42</v>
      </c>
      <c r="G12" s="61"/>
      <c r="H12" s="61"/>
      <c r="J12" s="14" t="s">
        <v>112</v>
      </c>
      <c r="L12" s="14" t="s">
        <v>108</v>
      </c>
      <c r="N12" s="14" t="s">
        <v>2</v>
      </c>
      <c r="P12" s="14" t="s">
        <v>2</v>
      </c>
    </row>
    <row r="13" spans="1:16" s="14" customFormat="1" ht="21" customHeight="1">
      <c r="A13" s="13"/>
      <c r="B13" s="14" t="s">
        <v>103</v>
      </c>
      <c r="F13" s="14" t="s">
        <v>45</v>
      </c>
      <c r="J13" s="14" t="s">
        <v>131</v>
      </c>
      <c r="L13" s="14" t="s">
        <v>133</v>
      </c>
      <c r="N13" s="14" t="s">
        <v>126</v>
      </c>
      <c r="P13" s="14" t="s">
        <v>74</v>
      </c>
    </row>
    <row r="14" spans="1:16" s="14" customFormat="1" ht="21" customHeight="1">
      <c r="A14" s="13"/>
      <c r="B14" s="15" t="s">
        <v>3</v>
      </c>
      <c r="D14" s="15" t="s">
        <v>50</v>
      </c>
      <c r="F14" s="19" t="s">
        <v>102</v>
      </c>
      <c r="H14" s="19" t="s">
        <v>46</v>
      </c>
      <c r="J14" s="19" t="s">
        <v>132</v>
      </c>
      <c r="L14" s="19" t="s">
        <v>134</v>
      </c>
      <c r="N14" s="19" t="s">
        <v>127</v>
      </c>
      <c r="P14" s="15" t="s">
        <v>75</v>
      </c>
    </row>
    <row r="15" spans="1:16" s="11" customFormat="1" ht="21" customHeight="1">
      <c r="A15" s="30" t="s">
        <v>124</v>
      </c>
      <c r="B15" s="32">
        <v>90000</v>
      </c>
      <c r="C15" s="32"/>
      <c r="D15" s="32">
        <v>136800</v>
      </c>
      <c r="E15" s="32"/>
      <c r="F15" s="32">
        <v>10000</v>
      </c>
      <c r="G15" s="32"/>
      <c r="H15" s="32">
        <v>2530324</v>
      </c>
      <c r="I15" s="32"/>
      <c r="J15" s="32">
        <v>383</v>
      </c>
      <c r="K15" s="32"/>
      <c r="L15" s="32">
        <v>-2026</v>
      </c>
      <c r="M15" s="32"/>
      <c r="N15" s="32">
        <f>SUM(J15:L15)</f>
        <v>-1643</v>
      </c>
      <c r="O15" s="32"/>
      <c r="P15" s="32">
        <f>SUM(B15:L15)</f>
        <v>2765481</v>
      </c>
    </row>
    <row r="16" spans="1:16" s="11" customFormat="1" ht="21" customHeight="1">
      <c r="A16" s="31" t="s">
        <v>68</v>
      </c>
      <c r="B16" s="32">
        <v>0</v>
      </c>
      <c r="C16" s="32"/>
      <c r="D16" s="32">
        <v>0</v>
      </c>
      <c r="E16" s="32"/>
      <c r="F16" s="32">
        <v>0</v>
      </c>
      <c r="G16" s="32"/>
      <c r="H16" s="32">
        <v>87317</v>
      </c>
      <c r="I16" s="32"/>
      <c r="J16" s="32">
        <v>0</v>
      </c>
      <c r="K16" s="32"/>
      <c r="L16" s="32">
        <v>0</v>
      </c>
      <c r="M16" s="32"/>
      <c r="N16" s="32">
        <f>SUM(J16:L16)</f>
        <v>0</v>
      </c>
      <c r="O16" s="32"/>
      <c r="P16" s="32">
        <f>SUM(B16:L16)</f>
        <v>87317</v>
      </c>
    </row>
    <row r="17" spans="1:16" s="11" customFormat="1" ht="21" customHeight="1">
      <c r="A17" s="31" t="s">
        <v>69</v>
      </c>
      <c r="B17" s="36">
        <v>0</v>
      </c>
      <c r="C17" s="32"/>
      <c r="D17" s="36">
        <v>0</v>
      </c>
      <c r="E17" s="32"/>
      <c r="F17" s="36">
        <v>0</v>
      </c>
      <c r="G17" s="32"/>
      <c r="H17" s="36">
        <v>0</v>
      </c>
      <c r="I17" s="32"/>
      <c r="J17" s="36">
        <v>-504</v>
      </c>
      <c r="K17" s="32"/>
      <c r="L17" s="36">
        <v>26</v>
      </c>
      <c r="M17" s="32"/>
      <c r="N17" s="36">
        <f>SUM(J17:L17)</f>
        <v>-478</v>
      </c>
      <c r="O17" s="32"/>
      <c r="P17" s="36">
        <f>SUM(B17:L17)</f>
        <v>-478</v>
      </c>
    </row>
    <row r="18" spans="1:16" s="11" customFormat="1" ht="21" customHeight="1">
      <c r="A18" s="31" t="s">
        <v>56</v>
      </c>
      <c r="B18" s="32">
        <f>SUM(B16:B17)</f>
        <v>0</v>
      </c>
      <c r="C18" s="32"/>
      <c r="D18" s="32">
        <f>SUM(D16:D17)</f>
        <v>0</v>
      </c>
      <c r="E18" s="32"/>
      <c r="F18" s="32">
        <f>SUM(F16:F17)</f>
        <v>0</v>
      </c>
      <c r="G18" s="32"/>
      <c r="H18" s="32">
        <f>SUM(H16:H17)</f>
        <v>87317</v>
      </c>
      <c r="I18" s="32"/>
      <c r="J18" s="32">
        <f>SUM(J16:J17)</f>
        <v>-504</v>
      </c>
      <c r="K18" s="32"/>
      <c r="L18" s="32">
        <f>SUM(L16:L17)</f>
        <v>26</v>
      </c>
      <c r="M18" s="32"/>
      <c r="N18" s="32">
        <f>SUM(N16:N17)</f>
        <v>-478</v>
      </c>
      <c r="O18" s="32"/>
      <c r="P18" s="32">
        <f>SUM(P16:P17)</f>
        <v>86839</v>
      </c>
    </row>
    <row r="19" spans="1:16" s="11" customFormat="1" ht="21" customHeight="1" thickBot="1">
      <c r="A19" s="30" t="s">
        <v>169</v>
      </c>
      <c r="B19" s="37">
        <f>SUM(B15:B18)-B18</f>
        <v>90000</v>
      </c>
      <c r="C19" s="32"/>
      <c r="D19" s="37">
        <f>SUM(D15:D18)-D18</f>
        <v>136800</v>
      </c>
      <c r="E19" s="32"/>
      <c r="F19" s="37">
        <f>SUM(F15:F18)-F18</f>
        <v>10000</v>
      </c>
      <c r="G19" s="32"/>
      <c r="H19" s="37">
        <f>SUM(H15:H18)-H18</f>
        <v>2617641</v>
      </c>
      <c r="I19" s="32"/>
      <c r="J19" s="37">
        <f>SUM(J15:J18)-J18</f>
        <v>-121</v>
      </c>
      <c r="K19" s="32"/>
      <c r="L19" s="37">
        <f>SUM(L15:L18)-L18</f>
        <v>-2000</v>
      </c>
      <c r="M19" s="32"/>
      <c r="N19" s="37">
        <f>SUM(N15:N18)-N18</f>
        <v>-2121</v>
      </c>
      <c r="O19" s="32"/>
      <c r="P19" s="37">
        <f>SUM(P15:P18)-P18</f>
        <v>2852320</v>
      </c>
    </row>
    <row r="20" spans="1:16" ht="21" customHeight="1" thickTop="1"/>
    <row r="21" spans="1:16" s="11" customFormat="1" ht="21" customHeight="1">
      <c r="A21" s="30" t="s">
        <v>178</v>
      </c>
      <c r="B21" s="32">
        <v>90000</v>
      </c>
      <c r="C21" s="32"/>
      <c r="D21" s="32">
        <v>136800</v>
      </c>
      <c r="E21" s="32"/>
      <c r="F21" s="32">
        <v>10000</v>
      </c>
      <c r="G21" s="32"/>
      <c r="H21" s="32">
        <v>2579742</v>
      </c>
      <c r="I21" s="32"/>
      <c r="J21" s="32">
        <v>-11056</v>
      </c>
      <c r="K21" s="32"/>
      <c r="L21" s="32">
        <v>0</v>
      </c>
      <c r="M21" s="32"/>
      <c r="N21" s="32">
        <f>SUM(J21:L21)</f>
        <v>-11056</v>
      </c>
      <c r="O21" s="32"/>
      <c r="P21" s="32">
        <f>SUM(B21:L21)</f>
        <v>2805486</v>
      </c>
    </row>
    <row r="22" spans="1:16" s="11" customFormat="1" ht="21" customHeight="1">
      <c r="A22" s="31" t="s">
        <v>68</v>
      </c>
      <c r="B22" s="32">
        <v>0</v>
      </c>
      <c r="C22" s="32"/>
      <c r="D22" s="32">
        <v>0</v>
      </c>
      <c r="E22" s="32"/>
      <c r="F22" s="32">
        <v>0</v>
      </c>
      <c r="G22" s="32"/>
      <c r="H22" s="32">
        <f>PL!E23</f>
        <v>27825</v>
      </c>
      <c r="I22" s="32"/>
      <c r="J22" s="32">
        <v>0</v>
      </c>
      <c r="K22" s="32"/>
      <c r="L22" s="32">
        <v>0</v>
      </c>
      <c r="M22" s="32"/>
      <c r="N22" s="32">
        <f>SUM(J22:L22)</f>
        <v>0</v>
      </c>
      <c r="O22" s="32"/>
      <c r="P22" s="32">
        <f>SUM(B22:L22)</f>
        <v>27825</v>
      </c>
    </row>
    <row r="23" spans="1:16" s="11" customFormat="1" ht="21" customHeight="1">
      <c r="A23" s="31" t="s">
        <v>69</v>
      </c>
      <c r="B23" s="36">
        <v>0</v>
      </c>
      <c r="C23" s="32"/>
      <c r="D23" s="36">
        <v>0</v>
      </c>
      <c r="E23" s="32"/>
      <c r="F23" s="36">
        <v>0</v>
      </c>
      <c r="G23" s="32"/>
      <c r="H23" s="36">
        <v>0</v>
      </c>
      <c r="I23" s="32"/>
      <c r="J23" s="36">
        <v>2113</v>
      </c>
      <c r="K23" s="32"/>
      <c r="L23" s="36">
        <v>0</v>
      </c>
      <c r="M23" s="32"/>
      <c r="N23" s="36">
        <f>SUM(J23:L23)</f>
        <v>2113</v>
      </c>
      <c r="O23" s="32"/>
      <c r="P23" s="36">
        <f>SUM(B23:L23)</f>
        <v>2113</v>
      </c>
    </row>
    <row r="24" spans="1:16" s="11" customFormat="1" ht="21" customHeight="1">
      <c r="A24" s="31" t="s">
        <v>56</v>
      </c>
      <c r="B24" s="32">
        <f>SUM(B22:B23)</f>
        <v>0</v>
      </c>
      <c r="C24" s="32"/>
      <c r="D24" s="32">
        <f>SUM(D22:D23)</f>
        <v>0</v>
      </c>
      <c r="E24" s="32"/>
      <c r="F24" s="32">
        <f>SUM(F22:F23)</f>
        <v>0</v>
      </c>
      <c r="G24" s="32"/>
      <c r="H24" s="32">
        <f>SUM(H22:H23)</f>
        <v>27825</v>
      </c>
      <c r="I24" s="32"/>
      <c r="J24" s="32">
        <f>SUM(J22:J23)</f>
        <v>2113</v>
      </c>
      <c r="K24" s="32"/>
      <c r="L24" s="32">
        <f>SUM(L22:L23)</f>
        <v>0</v>
      </c>
      <c r="M24" s="32"/>
      <c r="N24" s="32">
        <f>SUM(N22:N23)</f>
        <v>2113</v>
      </c>
      <c r="O24" s="32"/>
      <c r="P24" s="32">
        <f>SUM(P22:P23)</f>
        <v>29938</v>
      </c>
    </row>
    <row r="25" spans="1:16" s="11" customFormat="1" ht="21" customHeight="1" thickBot="1">
      <c r="A25" s="30" t="s">
        <v>179</v>
      </c>
      <c r="B25" s="37">
        <f>SUM(B21:B24)-B24</f>
        <v>90000</v>
      </c>
      <c r="C25" s="32"/>
      <c r="D25" s="37">
        <f>SUM(D21:D24)-D24</f>
        <v>136800</v>
      </c>
      <c r="E25" s="32"/>
      <c r="F25" s="37">
        <f>SUM(F21:F24)-F24</f>
        <v>10000</v>
      </c>
      <c r="G25" s="32"/>
      <c r="H25" s="37">
        <f>SUM(H21:H24)-H24</f>
        <v>2607567</v>
      </c>
      <c r="I25" s="32"/>
      <c r="J25" s="37">
        <f>SUM(J21:J24)-J24</f>
        <v>-8943</v>
      </c>
      <c r="K25" s="32"/>
      <c r="L25" s="37">
        <f>SUM(L21:L24)-L24</f>
        <v>0</v>
      </c>
      <c r="M25" s="32"/>
      <c r="N25" s="37">
        <f>SUM(N21:N24)-N24</f>
        <v>-8943</v>
      </c>
      <c r="O25" s="32"/>
      <c r="P25" s="37">
        <f>SUM(P21:P24)-P24</f>
        <v>2835424</v>
      </c>
    </row>
    <row r="26" spans="1:16" s="11" customFormat="1" ht="21" customHeight="1" thickTop="1">
      <c r="A26" s="30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s="11" customFormat="1" ht="21" customHeight="1">
      <c r="A27" s="3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1" customHeight="1">
      <c r="A28" s="29" t="s">
        <v>1</v>
      </c>
    </row>
  </sheetData>
  <mergeCells count="3">
    <mergeCell ref="B6:P6"/>
    <mergeCell ref="J8:N8"/>
    <mergeCell ref="F12:H12"/>
  </mergeCells>
  <printOptions horizontalCentered="1" gridLinesSet="0"/>
  <pageMargins left="0.39370078740157499" right="0.196850393700787" top="0.78740157480314998" bottom="0" header="0.196850393700787" footer="0.196850393700787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showGridLines="0" view="pageBreakPreview" zoomScaleNormal="90" zoomScaleSheetLayoutView="100" workbookViewId="0">
      <selection sqref="A1:XFD1048576"/>
    </sheetView>
  </sheetViews>
  <sheetFormatPr defaultColWidth="10.88671875" defaultRowHeight="21" customHeight="1"/>
  <cols>
    <col min="1" max="1" width="40.5546875" style="29" customWidth="1"/>
    <col min="2" max="2" width="2.5546875" style="29" customWidth="1"/>
    <col min="3" max="3" width="15.5546875" style="29" customWidth="1"/>
    <col min="4" max="4" width="1.5546875" style="29" customWidth="1"/>
    <col min="5" max="5" width="15.5546875" style="29" customWidth="1"/>
    <col min="6" max="6" width="1.5546875" style="29" customWidth="1"/>
    <col min="7" max="7" width="15.5546875" style="29" customWidth="1"/>
    <col min="8" max="8" width="1.5546875" style="29" customWidth="1"/>
    <col min="9" max="9" width="15.5546875" style="29" customWidth="1"/>
    <col min="10" max="10" width="1.5546875" style="29" customWidth="1"/>
    <col min="11" max="11" width="20.5546875" style="29" customWidth="1"/>
    <col min="12" max="12" width="1.5546875" style="29" customWidth="1"/>
    <col min="13" max="13" width="15.5546875" style="29" customWidth="1"/>
    <col min="14" max="14" width="1.5546875" style="29" customWidth="1"/>
    <col min="15" max="16384" width="10.88671875" style="29"/>
  </cols>
  <sheetData>
    <row r="1" spans="1:13" ht="21" customHeight="1">
      <c r="M1" s="26" t="s">
        <v>57</v>
      </c>
    </row>
    <row r="2" spans="1:13" s="11" customFormat="1" ht="21" customHeight="1">
      <c r="A2" s="30" t="s">
        <v>120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1" customFormat="1" ht="21" customHeight="1">
      <c r="A3" s="35" t="s">
        <v>208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11" customFormat="1" ht="21" customHeight="1">
      <c r="A4" s="30" t="s">
        <v>166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11" customFormat="1" ht="21" customHeight="1">
      <c r="A5" s="31"/>
      <c r="B5" s="27"/>
      <c r="C5" s="27"/>
      <c r="D5" s="27"/>
      <c r="E5" s="27"/>
      <c r="F5" s="27"/>
      <c r="G5" s="27"/>
      <c r="H5" s="27"/>
      <c r="I5" s="12"/>
      <c r="J5" s="27"/>
      <c r="K5" s="27"/>
      <c r="L5" s="27"/>
      <c r="M5" s="12" t="s">
        <v>52</v>
      </c>
    </row>
    <row r="6" spans="1:13" s="14" customFormat="1" ht="21" customHeight="1">
      <c r="A6" s="13"/>
      <c r="C6" s="61" t="s">
        <v>110</v>
      </c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s="11" customFormat="1" ht="21" customHeight="1">
      <c r="A7" s="31"/>
      <c r="B7" s="27"/>
      <c r="C7" s="14"/>
      <c r="D7" s="14"/>
      <c r="E7" s="14"/>
      <c r="F7" s="14"/>
      <c r="G7" s="14"/>
      <c r="H7" s="14"/>
      <c r="I7" s="20"/>
      <c r="J7" s="14"/>
      <c r="K7" s="14" t="s">
        <v>105</v>
      </c>
      <c r="L7" s="14"/>
      <c r="M7" s="20"/>
    </row>
    <row r="8" spans="1:13" s="14" customFormat="1" ht="21" customHeight="1">
      <c r="A8" s="13"/>
      <c r="B8" s="13"/>
      <c r="C8" s="14" t="s">
        <v>104</v>
      </c>
      <c r="G8" s="61" t="s">
        <v>42</v>
      </c>
      <c r="H8" s="61"/>
      <c r="I8" s="61"/>
      <c r="K8" s="15" t="s">
        <v>106</v>
      </c>
      <c r="M8" s="14" t="s">
        <v>2</v>
      </c>
    </row>
    <row r="9" spans="1:13" s="14" customFormat="1" ht="21" customHeight="1">
      <c r="A9" s="13"/>
      <c r="B9" s="13"/>
      <c r="C9" s="14" t="s">
        <v>103</v>
      </c>
      <c r="G9" s="14" t="s">
        <v>45</v>
      </c>
      <c r="K9" s="14" t="s">
        <v>108</v>
      </c>
      <c r="M9" s="14" t="s">
        <v>74</v>
      </c>
    </row>
    <row r="10" spans="1:13" s="14" customFormat="1" ht="21" customHeight="1">
      <c r="A10" s="13"/>
      <c r="B10" s="13"/>
      <c r="C10" s="15" t="s">
        <v>3</v>
      </c>
      <c r="E10" s="15" t="s">
        <v>50</v>
      </c>
      <c r="G10" s="19" t="s">
        <v>102</v>
      </c>
      <c r="I10" s="19" t="s">
        <v>46</v>
      </c>
      <c r="K10" s="19" t="s">
        <v>115</v>
      </c>
      <c r="M10" s="15" t="s">
        <v>75</v>
      </c>
    </row>
    <row r="11" spans="1:13" s="11" customFormat="1" ht="21" customHeight="1">
      <c r="A11" s="30" t="s">
        <v>124</v>
      </c>
      <c r="B11" s="31"/>
      <c r="C11" s="32">
        <v>90000</v>
      </c>
      <c r="D11" s="32"/>
      <c r="E11" s="32">
        <v>136800</v>
      </c>
      <c r="F11" s="32"/>
      <c r="G11" s="32">
        <v>10000</v>
      </c>
      <c r="H11" s="32"/>
      <c r="I11" s="32">
        <v>2542625</v>
      </c>
      <c r="J11" s="32"/>
      <c r="K11" s="32">
        <v>-2026</v>
      </c>
      <c r="L11" s="32"/>
      <c r="M11" s="32">
        <f>SUM(C11:K11)</f>
        <v>2777399</v>
      </c>
    </row>
    <row r="12" spans="1:13" s="11" customFormat="1" ht="21" customHeight="1">
      <c r="A12" s="31" t="s">
        <v>68</v>
      </c>
      <c r="B12" s="31"/>
      <c r="C12" s="32">
        <v>0</v>
      </c>
      <c r="D12" s="32"/>
      <c r="E12" s="32">
        <v>0</v>
      </c>
      <c r="F12" s="32"/>
      <c r="G12" s="32">
        <v>0</v>
      </c>
      <c r="H12" s="32"/>
      <c r="I12" s="32">
        <f>PL!K23</f>
        <v>105432</v>
      </c>
      <c r="J12" s="32"/>
      <c r="K12" s="32">
        <v>0</v>
      </c>
      <c r="L12" s="32"/>
      <c r="M12" s="32">
        <f>SUM(C12:K12)</f>
        <v>105432</v>
      </c>
    </row>
    <row r="13" spans="1:13" s="11" customFormat="1" ht="21" customHeight="1">
      <c r="A13" s="31" t="s">
        <v>69</v>
      </c>
      <c r="B13" s="31"/>
      <c r="C13" s="36">
        <v>0</v>
      </c>
      <c r="D13" s="32"/>
      <c r="E13" s="36">
        <v>0</v>
      </c>
      <c r="F13" s="32"/>
      <c r="G13" s="36">
        <v>0</v>
      </c>
      <c r="H13" s="32"/>
      <c r="I13" s="36">
        <v>0</v>
      </c>
      <c r="J13" s="32"/>
      <c r="K13" s="36">
        <f>PL!K40</f>
        <v>26</v>
      </c>
      <c r="L13" s="32"/>
      <c r="M13" s="36">
        <f>SUM(C13:K13)</f>
        <v>26</v>
      </c>
    </row>
    <row r="14" spans="1:13" s="11" customFormat="1" ht="21" customHeight="1">
      <c r="A14" s="31" t="s">
        <v>56</v>
      </c>
      <c r="B14" s="31"/>
      <c r="C14" s="32">
        <f>SUM(C12:C13)</f>
        <v>0</v>
      </c>
      <c r="D14" s="32"/>
      <c r="E14" s="32">
        <f>SUM(E12:E13)</f>
        <v>0</v>
      </c>
      <c r="F14" s="32"/>
      <c r="G14" s="32">
        <f>SUM(G12:G13)</f>
        <v>0</v>
      </c>
      <c r="H14" s="32"/>
      <c r="I14" s="32">
        <f>SUM(I12:I13)</f>
        <v>105432</v>
      </c>
      <c r="J14" s="32"/>
      <c r="K14" s="32">
        <f>SUM(K12:K13)</f>
        <v>26</v>
      </c>
      <c r="L14" s="32"/>
      <c r="M14" s="32">
        <f>SUM(M12:M13)</f>
        <v>105458</v>
      </c>
    </row>
    <row r="15" spans="1:13" s="11" customFormat="1" ht="21" customHeight="1" thickBot="1">
      <c r="A15" s="30" t="s">
        <v>169</v>
      </c>
      <c r="B15" s="31"/>
      <c r="C15" s="37">
        <f>SUM(C11:C14)-C14</f>
        <v>90000</v>
      </c>
      <c r="D15" s="32"/>
      <c r="E15" s="37">
        <f>SUM(E11:E14)-E14</f>
        <v>136800</v>
      </c>
      <c r="F15" s="32"/>
      <c r="G15" s="37">
        <f>SUM(G11:G14)-G14</f>
        <v>10000</v>
      </c>
      <c r="H15" s="32"/>
      <c r="I15" s="37">
        <f>SUM(I11:I14)-I14</f>
        <v>2648057</v>
      </c>
      <c r="J15" s="32"/>
      <c r="K15" s="37">
        <f>SUM(K11:K14)-K14</f>
        <v>-2000</v>
      </c>
      <c r="L15" s="32"/>
      <c r="M15" s="37">
        <f>SUM(M11:M14)-M14</f>
        <v>2882857</v>
      </c>
    </row>
    <row r="16" spans="1:13" s="32" customFormat="1" ht="21" customHeight="1" thickTop="1"/>
    <row r="17" spans="1:13" s="11" customFormat="1" ht="21" customHeight="1">
      <c r="A17" s="30" t="s">
        <v>178</v>
      </c>
      <c r="B17" s="31"/>
      <c r="C17" s="32">
        <v>90000</v>
      </c>
      <c r="D17" s="32"/>
      <c r="E17" s="32">
        <v>136800</v>
      </c>
      <c r="F17" s="32"/>
      <c r="G17" s="32">
        <v>10000</v>
      </c>
      <c r="H17" s="32"/>
      <c r="I17" s="32">
        <v>2711659</v>
      </c>
      <c r="J17" s="32"/>
      <c r="K17" s="32">
        <v>0</v>
      </c>
      <c r="L17" s="32"/>
      <c r="M17" s="32">
        <f>SUM(C17:K17)</f>
        <v>2948459</v>
      </c>
    </row>
    <row r="18" spans="1:13" s="11" customFormat="1" ht="21" customHeight="1">
      <c r="A18" s="31" t="s">
        <v>68</v>
      </c>
      <c r="B18" s="31"/>
      <c r="C18" s="32">
        <v>0</v>
      </c>
      <c r="D18" s="32"/>
      <c r="E18" s="32">
        <v>0</v>
      </c>
      <c r="F18" s="32"/>
      <c r="G18" s="32">
        <v>0</v>
      </c>
      <c r="H18" s="32"/>
      <c r="I18" s="32">
        <f>PL!I43</f>
        <v>52619</v>
      </c>
      <c r="J18" s="32"/>
      <c r="K18" s="32">
        <v>0</v>
      </c>
      <c r="L18" s="32"/>
      <c r="M18" s="32">
        <f>SUM(C18:K18)</f>
        <v>52619</v>
      </c>
    </row>
    <row r="19" spans="1:13" s="11" customFormat="1" ht="21" customHeight="1">
      <c r="A19" s="31" t="s">
        <v>69</v>
      </c>
      <c r="B19" s="31"/>
      <c r="C19" s="36">
        <v>0</v>
      </c>
      <c r="D19" s="32"/>
      <c r="E19" s="36">
        <v>0</v>
      </c>
      <c r="F19" s="32"/>
      <c r="G19" s="36">
        <v>0</v>
      </c>
      <c r="H19" s="32"/>
      <c r="I19" s="36">
        <v>0</v>
      </c>
      <c r="J19" s="32"/>
      <c r="K19" s="36">
        <f>PL!I40</f>
        <v>0</v>
      </c>
      <c r="L19" s="32"/>
      <c r="M19" s="36">
        <f>SUM(C19:K19)</f>
        <v>0</v>
      </c>
    </row>
    <row r="20" spans="1:13" s="11" customFormat="1" ht="21" customHeight="1">
      <c r="A20" s="31" t="s">
        <v>56</v>
      </c>
      <c r="B20" s="31"/>
      <c r="C20" s="32">
        <f>SUM(C18:C19)</f>
        <v>0</v>
      </c>
      <c r="D20" s="32"/>
      <c r="E20" s="32">
        <f>SUM(E18:E19)</f>
        <v>0</v>
      </c>
      <c r="F20" s="32"/>
      <c r="G20" s="32">
        <f>SUM(G18:G19)</f>
        <v>0</v>
      </c>
      <c r="H20" s="32"/>
      <c r="I20" s="32">
        <f>SUM(I18:I19)</f>
        <v>52619</v>
      </c>
      <c r="J20" s="32"/>
      <c r="K20" s="36">
        <f>PL!I42</f>
        <v>0</v>
      </c>
      <c r="L20" s="32"/>
      <c r="M20" s="32">
        <f>SUM(M18:M19)</f>
        <v>52619</v>
      </c>
    </row>
    <row r="21" spans="1:13" s="11" customFormat="1" ht="21" customHeight="1" thickBot="1">
      <c r="A21" s="30" t="s">
        <v>179</v>
      </c>
      <c r="B21" s="31"/>
      <c r="C21" s="37">
        <f>SUM(C17:C20)-C20</f>
        <v>90000</v>
      </c>
      <c r="D21" s="32"/>
      <c r="E21" s="37">
        <f>SUM(E17:E20)-E20</f>
        <v>136800</v>
      </c>
      <c r="F21" s="32"/>
      <c r="G21" s="37">
        <f>SUM(G17:G20)-G20</f>
        <v>10000</v>
      </c>
      <c r="H21" s="32"/>
      <c r="I21" s="37">
        <f>SUM(I17:I20)-I20</f>
        <v>2764278</v>
      </c>
      <c r="J21" s="32"/>
      <c r="K21" s="37">
        <f>SUM(K17:K20)-K20</f>
        <v>0</v>
      </c>
      <c r="L21" s="32"/>
      <c r="M21" s="37">
        <f>SUM(M17:M20)-M20</f>
        <v>3001078</v>
      </c>
    </row>
    <row r="22" spans="1:13" ht="21" customHeight="1" thickTop="1"/>
    <row r="23" spans="1:13" ht="21" customHeight="1">
      <c r="A23" s="29" t="s">
        <v>1</v>
      </c>
    </row>
  </sheetData>
  <mergeCells count="2">
    <mergeCell ref="G8:I8"/>
    <mergeCell ref="C6:M6"/>
  </mergeCells>
  <printOptions horizontalCentered="1" gridLinesSet="0"/>
  <pageMargins left="0.39370078740157499" right="0.196850393700787" top="0.78740157480314998" bottom="0" header="0.196850393700787" footer="0.196850393700787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8"/>
  <sheetViews>
    <sheetView showGridLines="0" view="pageBreakPreview" zoomScale="85" zoomScaleNormal="100" zoomScaleSheetLayoutView="85" workbookViewId="0">
      <selection activeCell="B4" sqref="B4"/>
    </sheetView>
  </sheetViews>
  <sheetFormatPr defaultColWidth="10.5546875" defaultRowHeight="18.75" customHeight="1"/>
  <cols>
    <col min="1" max="1" width="45" style="29" customWidth="1"/>
    <col min="2" max="2" width="1.5546875" style="29" customWidth="1"/>
    <col min="3" max="3" width="5.5546875" style="14" customWidth="1"/>
    <col min="4" max="4" width="1.5546875" style="29" customWidth="1"/>
    <col min="5" max="5" width="13.109375" style="29" customWidth="1"/>
    <col min="6" max="6" width="1.5546875" style="29" customWidth="1"/>
    <col min="7" max="7" width="13.109375" style="29" customWidth="1"/>
    <col min="8" max="8" width="1.5546875" style="29" customWidth="1"/>
    <col min="9" max="9" width="12" style="29" customWidth="1"/>
    <col min="10" max="10" width="1.5546875" style="29" customWidth="1"/>
    <col min="11" max="11" width="12" style="29" customWidth="1"/>
    <col min="12" max="12" width="0.5546875" style="29" customWidth="1"/>
    <col min="13" max="16384" width="10.5546875" style="29"/>
  </cols>
  <sheetData>
    <row r="1" spans="1:12" ht="18.75" customHeight="1">
      <c r="C1" s="29"/>
      <c r="L1" s="26" t="s">
        <v>57</v>
      </c>
    </row>
    <row r="2" spans="1:12" s="11" customFormat="1" ht="18.75" customHeight="1">
      <c r="A2" s="30" t="s">
        <v>120</v>
      </c>
      <c r="B2" s="30"/>
      <c r="C2" s="44"/>
      <c r="D2" s="30"/>
      <c r="E2" s="30"/>
      <c r="F2" s="30"/>
      <c r="G2" s="30"/>
      <c r="H2" s="30"/>
      <c r="I2" s="30"/>
      <c r="J2" s="30"/>
      <c r="K2" s="30"/>
    </row>
    <row r="3" spans="1:12" ht="18.75" customHeight="1">
      <c r="A3" s="30" t="s">
        <v>158</v>
      </c>
    </row>
    <row r="4" spans="1:12" s="11" customFormat="1" ht="18.75" customHeight="1">
      <c r="A4" s="30" t="s">
        <v>166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2" s="26" customFormat="1" ht="18.75" customHeight="1">
      <c r="B5" s="12"/>
      <c r="C5" s="12"/>
      <c r="D5" s="12"/>
      <c r="E5" s="12"/>
      <c r="F5" s="12"/>
      <c r="G5" s="12"/>
      <c r="H5" s="12"/>
      <c r="I5" s="12"/>
      <c r="J5" s="12"/>
      <c r="K5" s="12" t="s">
        <v>52</v>
      </c>
    </row>
    <row r="6" spans="1:12" s="14" customFormat="1" ht="18.75" customHeight="1">
      <c r="A6" s="13"/>
      <c r="E6" s="61" t="s">
        <v>150</v>
      </c>
      <c r="F6" s="61"/>
      <c r="G6" s="61"/>
      <c r="I6" s="61" t="s">
        <v>113</v>
      </c>
      <c r="J6" s="61"/>
      <c r="K6" s="61"/>
    </row>
    <row r="7" spans="1:12" s="11" customFormat="1" ht="18.75" customHeight="1">
      <c r="A7" s="31"/>
      <c r="B7" s="27"/>
      <c r="C7" s="18"/>
      <c r="D7" s="27"/>
      <c r="E7" s="45">
        <v>2026</v>
      </c>
      <c r="F7" s="13"/>
      <c r="G7" s="46">
        <v>2025</v>
      </c>
      <c r="H7" s="27"/>
      <c r="I7" s="45">
        <v>2026</v>
      </c>
      <c r="J7" s="13"/>
      <c r="K7" s="46">
        <v>2025</v>
      </c>
    </row>
    <row r="8" spans="1:12" ht="18" customHeight="1">
      <c r="A8" s="30" t="s">
        <v>30</v>
      </c>
      <c r="B8" s="47"/>
    </row>
    <row r="9" spans="1:12" ht="18" customHeight="1">
      <c r="A9" s="48" t="s">
        <v>71</v>
      </c>
      <c r="B9" s="49"/>
      <c r="E9" s="3">
        <f>PL!E21</f>
        <v>40213</v>
      </c>
      <c r="G9" s="3">
        <f>PL!G21</f>
        <v>112837</v>
      </c>
      <c r="I9" s="3">
        <f>PL!I21</f>
        <v>65536</v>
      </c>
      <c r="K9" s="3">
        <f>PL!K21</f>
        <v>131118</v>
      </c>
    </row>
    <row r="10" spans="1:12" ht="18" customHeight="1">
      <c r="A10" s="48" t="s">
        <v>72</v>
      </c>
      <c r="B10" s="49"/>
      <c r="E10" s="1"/>
      <c r="G10" s="1"/>
      <c r="I10" s="1"/>
      <c r="K10" s="1"/>
    </row>
    <row r="11" spans="1:12" ht="18" customHeight="1">
      <c r="A11" s="48" t="s">
        <v>31</v>
      </c>
      <c r="B11" s="49"/>
      <c r="E11" s="32"/>
      <c r="G11" s="32"/>
      <c r="I11" s="32"/>
      <c r="K11" s="32"/>
    </row>
    <row r="12" spans="1:12" ht="18" customHeight="1">
      <c r="A12" s="48" t="s">
        <v>149</v>
      </c>
      <c r="B12" s="49"/>
      <c r="C12" s="24"/>
      <c r="E12" s="1">
        <v>126</v>
      </c>
      <c r="G12" s="1">
        <v>78</v>
      </c>
      <c r="I12" s="1">
        <v>126</v>
      </c>
      <c r="J12" s="32"/>
      <c r="K12" s="1">
        <v>78</v>
      </c>
    </row>
    <row r="13" spans="1:12" ht="18" customHeight="1">
      <c r="A13" s="48" t="s">
        <v>116</v>
      </c>
      <c r="B13" s="49"/>
      <c r="C13" s="24"/>
      <c r="E13" s="1"/>
      <c r="G13" s="1"/>
      <c r="J13" s="32"/>
    </row>
    <row r="14" spans="1:12" ht="18" customHeight="1">
      <c r="A14" s="48" t="s">
        <v>170</v>
      </c>
      <c r="B14" s="49"/>
      <c r="C14" s="24"/>
      <c r="D14" s="31"/>
      <c r="E14" s="4">
        <v>-3142</v>
      </c>
      <c r="G14" s="4">
        <v>-2174</v>
      </c>
      <c r="I14" s="1">
        <v>3404</v>
      </c>
      <c r="J14" s="32"/>
      <c r="K14" s="1">
        <v>-2174</v>
      </c>
    </row>
    <row r="15" spans="1:12" ht="18" customHeight="1">
      <c r="A15" s="48" t="s">
        <v>171</v>
      </c>
      <c r="B15" s="49"/>
      <c r="C15" s="24"/>
      <c r="E15" s="1">
        <v>0</v>
      </c>
      <c r="G15" s="1">
        <v>-328</v>
      </c>
      <c r="I15" s="4">
        <v>0</v>
      </c>
      <c r="J15" s="1"/>
      <c r="K15" s="4">
        <v>-328</v>
      </c>
    </row>
    <row r="16" spans="1:12" ht="18" customHeight="1">
      <c r="A16" s="48" t="s">
        <v>172</v>
      </c>
      <c r="B16" s="49"/>
      <c r="C16" s="24"/>
      <c r="E16" s="1">
        <v>-8835</v>
      </c>
      <c r="G16" s="1">
        <v>-8668</v>
      </c>
      <c r="I16" s="1">
        <v>-19830</v>
      </c>
      <c r="J16" s="1"/>
      <c r="K16" s="1">
        <v>-9266</v>
      </c>
    </row>
    <row r="17" spans="1:11" ht="18" customHeight="1">
      <c r="A17" s="48" t="s">
        <v>32</v>
      </c>
      <c r="B17" s="48"/>
      <c r="C17" s="24"/>
      <c r="E17" s="1">
        <v>54670</v>
      </c>
      <c r="G17" s="1">
        <v>45814</v>
      </c>
      <c r="I17" s="1">
        <v>41269</v>
      </c>
      <c r="J17" s="1"/>
      <c r="K17" s="1">
        <v>39291</v>
      </c>
    </row>
    <row r="18" spans="1:11" ht="18" customHeight="1">
      <c r="A18" s="48" t="s">
        <v>188</v>
      </c>
      <c r="B18" s="48"/>
      <c r="C18" s="24"/>
      <c r="E18" s="1">
        <v>-5</v>
      </c>
      <c r="G18" s="1">
        <v>-118</v>
      </c>
      <c r="I18" s="1">
        <v>-5</v>
      </c>
      <c r="J18" s="1"/>
      <c r="K18" s="1">
        <v>-118</v>
      </c>
    </row>
    <row r="19" spans="1:11" ht="18" customHeight="1">
      <c r="A19" s="48" t="s">
        <v>190</v>
      </c>
      <c r="B19" s="48"/>
      <c r="C19" s="24"/>
      <c r="E19" s="1">
        <v>-201</v>
      </c>
      <c r="G19" s="1">
        <v>116</v>
      </c>
      <c r="I19" s="1">
        <v>-201</v>
      </c>
      <c r="J19" s="1"/>
      <c r="K19" s="1">
        <v>116</v>
      </c>
    </row>
    <row r="20" spans="1:11" ht="18" customHeight="1">
      <c r="A20" s="48" t="s">
        <v>183</v>
      </c>
      <c r="B20" s="48"/>
      <c r="C20" s="24"/>
      <c r="E20" s="1"/>
      <c r="G20" s="1"/>
      <c r="I20" s="1"/>
      <c r="J20" s="1"/>
      <c r="K20" s="1"/>
    </row>
    <row r="21" spans="1:11" ht="18" customHeight="1">
      <c r="A21" s="48" t="s">
        <v>184</v>
      </c>
      <c r="B21" s="48"/>
      <c r="C21" s="24"/>
      <c r="E21" s="1">
        <v>1489</v>
      </c>
      <c r="G21" s="1">
        <v>0</v>
      </c>
      <c r="I21" s="1">
        <v>1489</v>
      </c>
      <c r="J21" s="1"/>
      <c r="K21" s="1">
        <v>0</v>
      </c>
    </row>
    <row r="22" spans="1:11" ht="18" customHeight="1">
      <c r="A22" s="48" t="s">
        <v>151</v>
      </c>
      <c r="B22" s="48"/>
      <c r="C22" s="24"/>
      <c r="E22" s="4">
        <v>1617</v>
      </c>
      <c r="G22" s="4">
        <v>1500</v>
      </c>
      <c r="I22" s="4">
        <v>1617</v>
      </c>
      <c r="J22" s="1"/>
      <c r="K22" s="4">
        <v>1500</v>
      </c>
    </row>
    <row r="23" spans="1:11" ht="18" customHeight="1">
      <c r="A23" s="48" t="s">
        <v>73</v>
      </c>
      <c r="B23" s="49"/>
      <c r="C23" s="24"/>
      <c r="E23" s="4">
        <v>-5449</v>
      </c>
      <c r="G23" s="4">
        <v>-2791</v>
      </c>
      <c r="I23" s="4">
        <v>-6683</v>
      </c>
      <c r="J23" s="1"/>
      <c r="K23" s="4">
        <v>-2784</v>
      </c>
    </row>
    <row r="24" spans="1:11" ht="18" customHeight="1">
      <c r="A24" s="48" t="s">
        <v>98</v>
      </c>
      <c r="B24" s="24"/>
      <c r="C24" s="24"/>
      <c r="D24" s="24"/>
      <c r="E24" s="50">
        <v>0</v>
      </c>
      <c r="F24" s="13"/>
      <c r="G24" s="50">
        <v>-1120</v>
      </c>
      <c r="H24" s="13"/>
      <c r="I24" s="50">
        <v>0</v>
      </c>
      <c r="J24" s="1"/>
      <c r="K24" s="50">
        <v>-1120</v>
      </c>
    </row>
    <row r="25" spans="1:11" ht="18" customHeight="1">
      <c r="A25" s="48" t="s">
        <v>89</v>
      </c>
      <c r="B25" s="49"/>
      <c r="C25" s="24"/>
      <c r="E25" s="2">
        <v>9786</v>
      </c>
      <c r="G25" s="2">
        <v>4760</v>
      </c>
      <c r="I25" s="2">
        <v>615</v>
      </c>
      <c r="J25" s="1"/>
      <c r="K25" s="2">
        <v>597</v>
      </c>
    </row>
    <row r="26" spans="1:11" ht="18" customHeight="1">
      <c r="A26" s="48" t="s">
        <v>33</v>
      </c>
      <c r="B26" s="49"/>
      <c r="E26" s="4"/>
      <c r="G26" s="4"/>
      <c r="I26" s="4"/>
      <c r="K26" s="4"/>
    </row>
    <row r="27" spans="1:11" ht="18" customHeight="1">
      <c r="A27" s="48" t="s">
        <v>34</v>
      </c>
      <c r="B27" s="49"/>
      <c r="E27" s="5">
        <f>SUM(E9:E25)</f>
        <v>90269</v>
      </c>
      <c r="G27" s="5">
        <f>SUM(G9:G25)</f>
        <v>149906</v>
      </c>
      <c r="I27" s="5">
        <f>SUM(I9:I25)</f>
        <v>87337</v>
      </c>
      <c r="K27" s="5">
        <f>SUM(K9:K25)</f>
        <v>156910</v>
      </c>
    </row>
    <row r="28" spans="1:11" ht="18" customHeight="1">
      <c r="A28" s="48" t="s">
        <v>40</v>
      </c>
      <c r="B28" s="49"/>
      <c r="E28" s="32"/>
      <c r="G28" s="32"/>
      <c r="I28" s="32"/>
      <c r="K28" s="32"/>
    </row>
    <row r="29" spans="1:11" ht="18" customHeight="1">
      <c r="A29" s="48" t="s">
        <v>152</v>
      </c>
      <c r="B29" s="49"/>
      <c r="E29" s="1">
        <v>-51127</v>
      </c>
      <c r="G29" s="1">
        <v>-65393</v>
      </c>
      <c r="I29" s="1">
        <v>-70650</v>
      </c>
      <c r="J29" s="32"/>
      <c r="K29" s="1">
        <v>-100240</v>
      </c>
    </row>
    <row r="30" spans="1:11" ht="18" customHeight="1">
      <c r="A30" s="48" t="s">
        <v>35</v>
      </c>
      <c r="B30" s="49"/>
      <c r="E30" s="1">
        <v>65555</v>
      </c>
      <c r="G30" s="1">
        <v>198348</v>
      </c>
      <c r="I30" s="1">
        <v>50683</v>
      </c>
      <c r="J30" s="32"/>
      <c r="K30" s="1">
        <v>235578</v>
      </c>
    </row>
    <row r="31" spans="1:11" ht="18" customHeight="1">
      <c r="A31" s="48" t="s">
        <v>36</v>
      </c>
      <c r="B31" s="49"/>
      <c r="E31" s="1">
        <v>-14562</v>
      </c>
      <c r="G31" s="1">
        <v>2876</v>
      </c>
      <c r="I31" s="1">
        <v>-14037</v>
      </c>
      <c r="J31" s="32"/>
      <c r="K31" s="1">
        <v>-719</v>
      </c>
    </row>
    <row r="32" spans="1:11" ht="18" customHeight="1">
      <c r="A32" s="48" t="s">
        <v>41</v>
      </c>
      <c r="B32" s="49"/>
      <c r="E32" s="1"/>
      <c r="G32" s="1"/>
      <c r="I32" s="1"/>
      <c r="J32" s="32"/>
      <c r="K32" s="1"/>
    </row>
    <row r="33" spans="1:12" ht="18" customHeight="1">
      <c r="A33" s="48" t="s">
        <v>153</v>
      </c>
      <c r="B33" s="49"/>
      <c r="E33" s="50">
        <v>-98439</v>
      </c>
      <c r="G33" s="50">
        <v>-152112</v>
      </c>
      <c r="I33" s="50">
        <v>-96039</v>
      </c>
      <c r="J33" s="32"/>
      <c r="K33" s="50">
        <v>-146356</v>
      </c>
    </row>
    <row r="34" spans="1:12" ht="18" customHeight="1">
      <c r="A34" s="48" t="s">
        <v>67</v>
      </c>
      <c r="B34" s="49"/>
      <c r="E34" s="50">
        <v>-39242</v>
      </c>
      <c r="G34" s="50">
        <v>-40951</v>
      </c>
      <c r="I34" s="50">
        <v>-39061</v>
      </c>
      <c r="J34" s="32"/>
      <c r="K34" s="50">
        <v>-42386</v>
      </c>
    </row>
    <row r="35" spans="1:12" ht="18" customHeight="1">
      <c r="A35" s="48" t="s">
        <v>37</v>
      </c>
      <c r="B35" s="49"/>
      <c r="E35" s="51">
        <v>2635</v>
      </c>
      <c r="G35" s="51">
        <v>4243</v>
      </c>
      <c r="I35" s="51">
        <v>2635</v>
      </c>
      <c r="K35" s="51">
        <v>4243</v>
      </c>
    </row>
    <row r="36" spans="1:12" ht="18" customHeight="1">
      <c r="A36" s="48" t="s">
        <v>189</v>
      </c>
      <c r="B36" s="49"/>
      <c r="E36" s="1">
        <f>SUM(E27,E29:E35)</f>
        <v>-44911</v>
      </c>
      <c r="G36" s="1">
        <f>SUM(G27,G29:G35)</f>
        <v>96917</v>
      </c>
      <c r="I36" s="1">
        <f>SUM(I27,I29:I35)</f>
        <v>-79132</v>
      </c>
      <c r="K36" s="1">
        <f>SUM(K27,K29:K35)</f>
        <v>107030</v>
      </c>
    </row>
    <row r="37" spans="1:12" ht="18" customHeight="1">
      <c r="A37" s="48" t="s">
        <v>173</v>
      </c>
      <c r="B37" s="49"/>
      <c r="C37" s="24"/>
      <c r="E37" s="50">
        <v>0</v>
      </c>
      <c r="G37" s="50">
        <v>-372</v>
      </c>
      <c r="I37" s="50">
        <v>0</v>
      </c>
      <c r="K37" s="50">
        <v>-372</v>
      </c>
    </row>
    <row r="38" spans="1:12" ht="18" customHeight="1">
      <c r="A38" s="48" t="s">
        <v>174</v>
      </c>
      <c r="B38" s="49"/>
      <c r="C38" s="24"/>
      <c r="E38" s="50"/>
      <c r="G38" s="50"/>
    </row>
    <row r="39" spans="1:12" ht="18" customHeight="1">
      <c r="A39" s="48" t="s">
        <v>117</v>
      </c>
      <c r="B39" s="49"/>
      <c r="E39" s="50">
        <v>-191</v>
      </c>
      <c r="G39" s="50">
        <v>-120</v>
      </c>
      <c r="I39" s="50">
        <v>-191</v>
      </c>
      <c r="K39" s="50">
        <v>-120</v>
      </c>
    </row>
    <row r="40" spans="1:12" ht="18" customHeight="1">
      <c r="A40" s="48" t="s">
        <v>81</v>
      </c>
      <c r="B40" s="49"/>
      <c r="E40" s="50">
        <v>17885</v>
      </c>
      <c r="G40" s="50">
        <v>66753</v>
      </c>
      <c r="I40" s="50">
        <v>17885</v>
      </c>
      <c r="J40" s="9"/>
      <c r="K40" s="50">
        <v>66753</v>
      </c>
    </row>
    <row r="41" spans="1:12" ht="18" customHeight="1">
      <c r="A41" s="52" t="s">
        <v>191</v>
      </c>
      <c r="B41" s="49"/>
      <c r="E41" s="6">
        <f>SUM(E36:E40)</f>
        <v>-27217</v>
      </c>
      <c r="G41" s="6">
        <f>SUM(G36:G40)</f>
        <v>163178</v>
      </c>
      <c r="I41" s="6">
        <f>SUM(I36:I40)</f>
        <v>-61438</v>
      </c>
      <c r="K41" s="6">
        <f>SUM(K36:K40)</f>
        <v>173291</v>
      </c>
    </row>
    <row r="42" spans="1:12" ht="18" customHeight="1">
      <c r="A42" s="53"/>
      <c r="B42" s="49"/>
    </row>
    <row r="43" spans="1:12" ht="18" customHeight="1">
      <c r="A43" s="53" t="s">
        <v>1</v>
      </c>
      <c r="B43" s="49"/>
    </row>
    <row r="44" spans="1:12" ht="18" customHeight="1">
      <c r="C44" s="29"/>
      <c r="F44" s="26"/>
      <c r="H44" s="26"/>
    </row>
    <row r="45" spans="1:12" ht="18.75" customHeight="1">
      <c r="C45" s="29"/>
      <c r="L45" s="26" t="s">
        <v>57</v>
      </c>
    </row>
    <row r="46" spans="1:12" s="11" customFormat="1" ht="18" customHeight="1">
      <c r="A46" s="30" t="s">
        <v>120</v>
      </c>
      <c r="B46" s="30"/>
      <c r="C46" s="44"/>
      <c r="D46" s="30"/>
      <c r="E46" s="30"/>
      <c r="G46" s="30"/>
      <c r="I46" s="30"/>
      <c r="J46" s="30"/>
      <c r="K46" s="30"/>
    </row>
    <row r="47" spans="1:12" ht="18" customHeight="1">
      <c r="A47" s="30" t="s">
        <v>201</v>
      </c>
    </row>
    <row r="48" spans="1:12" s="11" customFormat="1" ht="18.75" customHeight="1">
      <c r="A48" s="30" t="s">
        <v>166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s="26" customFormat="1" ht="18.75" customHeight="1">
      <c r="B49" s="12"/>
      <c r="C49" s="12"/>
      <c r="D49" s="12"/>
      <c r="E49" s="12"/>
      <c r="F49" s="12"/>
      <c r="G49" s="12"/>
      <c r="H49" s="12"/>
      <c r="I49" s="12"/>
      <c r="J49" s="12"/>
      <c r="K49" s="12" t="s">
        <v>52</v>
      </c>
    </row>
    <row r="50" spans="1:11" s="14" customFormat="1" ht="18.75" customHeight="1">
      <c r="A50" s="13"/>
      <c r="E50" s="61" t="s">
        <v>150</v>
      </c>
      <c r="F50" s="61"/>
      <c r="G50" s="61"/>
      <c r="I50" s="61" t="s">
        <v>113</v>
      </c>
      <c r="J50" s="61"/>
      <c r="K50" s="61"/>
    </row>
    <row r="51" spans="1:11" s="11" customFormat="1" ht="18.75" customHeight="1">
      <c r="A51" s="31"/>
      <c r="B51" s="27"/>
      <c r="C51" s="18"/>
      <c r="D51" s="27"/>
      <c r="E51" s="45">
        <v>2026</v>
      </c>
      <c r="F51" s="13"/>
      <c r="G51" s="46">
        <v>2025</v>
      </c>
      <c r="H51" s="27"/>
      <c r="I51" s="45">
        <v>2026</v>
      </c>
      <c r="J51" s="13"/>
      <c r="K51" s="46">
        <v>2025</v>
      </c>
    </row>
    <row r="52" spans="1:11" ht="18" customHeight="1">
      <c r="A52" s="30" t="s">
        <v>38</v>
      </c>
    </row>
    <row r="53" spans="1:11" ht="18" customHeight="1">
      <c r="A53" s="31" t="s">
        <v>185</v>
      </c>
      <c r="E53" s="32">
        <v>0</v>
      </c>
      <c r="G53" s="32">
        <v>0</v>
      </c>
      <c r="I53" s="32">
        <v>-140564</v>
      </c>
      <c r="J53" s="32"/>
      <c r="K53" s="32">
        <v>0</v>
      </c>
    </row>
    <row r="54" spans="1:11" ht="18" customHeight="1">
      <c r="A54" s="48" t="s">
        <v>78</v>
      </c>
      <c r="E54" s="32">
        <v>4281</v>
      </c>
      <c r="G54" s="32">
        <v>387</v>
      </c>
      <c r="I54" s="32">
        <v>4253</v>
      </c>
      <c r="J54" s="32"/>
      <c r="K54" s="32">
        <v>380</v>
      </c>
    </row>
    <row r="55" spans="1:11" ht="18" customHeight="1">
      <c r="A55" s="31" t="s">
        <v>99</v>
      </c>
      <c r="C55" s="24"/>
      <c r="E55" s="32">
        <v>0</v>
      </c>
      <c r="G55" s="32">
        <v>512</v>
      </c>
      <c r="I55" s="32">
        <v>0</v>
      </c>
      <c r="J55" s="32"/>
      <c r="K55" s="32">
        <v>512</v>
      </c>
    </row>
    <row r="56" spans="1:11" ht="18" customHeight="1">
      <c r="A56" s="31" t="s">
        <v>186</v>
      </c>
      <c r="C56" s="24"/>
      <c r="E56" s="32">
        <v>156745</v>
      </c>
      <c r="G56" s="32">
        <v>0</v>
      </c>
      <c r="I56" s="32">
        <v>156745</v>
      </c>
      <c r="J56" s="32"/>
      <c r="K56" s="32">
        <v>0</v>
      </c>
    </row>
    <row r="57" spans="1:11" ht="18" customHeight="1">
      <c r="A57" s="31" t="s">
        <v>206</v>
      </c>
      <c r="C57" s="24"/>
      <c r="E57" s="32">
        <v>-100000</v>
      </c>
      <c r="G57" s="32">
        <v>0</v>
      </c>
      <c r="I57" s="32">
        <v>-100000</v>
      </c>
      <c r="J57" s="32"/>
      <c r="K57" s="32">
        <v>0</v>
      </c>
    </row>
    <row r="58" spans="1:11" ht="18" customHeight="1">
      <c r="A58" s="31" t="s">
        <v>202</v>
      </c>
      <c r="C58" s="24"/>
      <c r="E58" s="32">
        <v>5391</v>
      </c>
      <c r="G58" s="32">
        <v>8673</v>
      </c>
      <c r="I58" s="32">
        <v>5391</v>
      </c>
      <c r="J58" s="32"/>
      <c r="K58" s="32">
        <v>8673</v>
      </c>
    </row>
    <row r="59" spans="1:11" ht="18" customHeight="1">
      <c r="A59" s="31" t="s">
        <v>203</v>
      </c>
      <c r="C59" s="24"/>
      <c r="E59" s="32"/>
      <c r="G59" s="32"/>
      <c r="I59" s="32"/>
      <c r="J59" s="32"/>
      <c r="K59" s="32"/>
    </row>
    <row r="60" spans="1:11" ht="18" customHeight="1">
      <c r="A60" s="31" t="s">
        <v>187</v>
      </c>
      <c r="C60" s="24"/>
      <c r="E60" s="32">
        <v>-93793</v>
      </c>
      <c r="G60" s="32">
        <v>0</v>
      </c>
      <c r="I60" s="32">
        <v>-93793</v>
      </c>
      <c r="J60" s="32"/>
      <c r="K60" s="32">
        <v>0</v>
      </c>
    </row>
    <row r="61" spans="1:11" ht="18" customHeight="1">
      <c r="A61" s="31" t="s">
        <v>204</v>
      </c>
      <c r="C61" s="24"/>
    </row>
    <row r="62" spans="1:11" ht="18" customHeight="1">
      <c r="A62" s="31" t="s">
        <v>118</v>
      </c>
      <c r="C62" s="24"/>
      <c r="E62" s="32">
        <v>31901</v>
      </c>
      <c r="G62" s="32">
        <v>0</v>
      </c>
      <c r="I62" s="32">
        <v>31901</v>
      </c>
      <c r="J62" s="32"/>
      <c r="K62" s="32">
        <v>0</v>
      </c>
    </row>
    <row r="63" spans="1:11" ht="18" customHeight="1">
      <c r="A63" s="31" t="s">
        <v>121</v>
      </c>
      <c r="C63" s="24"/>
      <c r="E63" s="32">
        <v>-49578</v>
      </c>
      <c r="G63" s="32">
        <v>-107388</v>
      </c>
      <c r="I63" s="32">
        <v>-26348</v>
      </c>
      <c r="J63" s="5"/>
      <c r="K63" s="32">
        <v>-34953</v>
      </c>
    </row>
    <row r="64" spans="1:11" ht="18" customHeight="1">
      <c r="A64" s="31" t="s">
        <v>82</v>
      </c>
      <c r="C64" s="24"/>
      <c r="E64" s="32">
        <v>-996</v>
      </c>
      <c r="G64" s="32">
        <v>-548</v>
      </c>
      <c r="I64" s="32">
        <v>0</v>
      </c>
      <c r="J64" s="5"/>
      <c r="K64" s="32">
        <v>-68</v>
      </c>
    </row>
    <row r="65" spans="1:11" ht="18" customHeight="1">
      <c r="A65" s="31" t="s">
        <v>79</v>
      </c>
      <c r="C65" s="24"/>
      <c r="E65" s="32">
        <v>17</v>
      </c>
      <c r="G65" s="32">
        <v>301</v>
      </c>
      <c r="I65" s="32">
        <v>17</v>
      </c>
      <c r="J65" s="32"/>
      <c r="K65" s="32">
        <v>301</v>
      </c>
    </row>
    <row r="66" spans="1:11" ht="18" customHeight="1">
      <c r="A66" s="48" t="s">
        <v>192</v>
      </c>
      <c r="B66" s="49"/>
      <c r="E66" s="1">
        <v>0</v>
      </c>
      <c r="G66" s="1">
        <v>-2445</v>
      </c>
      <c r="I66" s="1">
        <v>0</v>
      </c>
      <c r="J66" s="32"/>
      <c r="K66" s="1">
        <v>0</v>
      </c>
    </row>
    <row r="67" spans="1:11" ht="18" customHeight="1">
      <c r="A67" s="48" t="s">
        <v>193</v>
      </c>
      <c r="B67" s="49"/>
      <c r="E67" s="1">
        <v>-178</v>
      </c>
      <c r="G67" s="1">
        <v>0</v>
      </c>
      <c r="I67" s="1">
        <v>0</v>
      </c>
      <c r="J67" s="32"/>
      <c r="K67" s="1">
        <v>0</v>
      </c>
    </row>
    <row r="68" spans="1:11" ht="18" customHeight="1">
      <c r="A68" s="48" t="s">
        <v>194</v>
      </c>
      <c r="B68" s="49"/>
      <c r="E68" s="1">
        <v>22</v>
      </c>
      <c r="G68" s="1">
        <v>195</v>
      </c>
      <c r="I68" s="1">
        <v>22</v>
      </c>
      <c r="J68" s="32"/>
      <c r="K68" s="1">
        <v>195</v>
      </c>
    </row>
    <row r="69" spans="1:11" ht="18" customHeight="1">
      <c r="A69" s="30" t="s">
        <v>197</v>
      </c>
      <c r="C69" s="24"/>
      <c r="E69" s="6">
        <f>SUM(E53:E68)</f>
        <v>-46188</v>
      </c>
      <c r="G69" s="6">
        <f>SUM(G53:G68)</f>
        <v>-100313</v>
      </c>
      <c r="I69" s="6">
        <f>SUM(I53:I68)</f>
        <v>-162376</v>
      </c>
      <c r="J69" s="32"/>
      <c r="K69" s="6">
        <f>SUM(K53:K68)</f>
        <v>-24960</v>
      </c>
    </row>
    <row r="70" spans="1:11" ht="18" customHeight="1">
      <c r="A70" s="30" t="s">
        <v>39</v>
      </c>
      <c r="C70" s="24"/>
      <c r="E70" s="1"/>
      <c r="G70" s="1"/>
      <c r="I70" s="1"/>
      <c r="J70" s="32"/>
      <c r="K70" s="1"/>
    </row>
    <row r="71" spans="1:11" ht="18" customHeight="1">
      <c r="A71" s="31" t="s">
        <v>205</v>
      </c>
      <c r="C71" s="24"/>
      <c r="E71" s="1">
        <v>-121517</v>
      </c>
      <c r="G71" s="1">
        <v>0</v>
      </c>
      <c r="I71" s="1">
        <v>0</v>
      </c>
      <c r="J71" s="32"/>
      <c r="K71" s="1">
        <v>0</v>
      </c>
    </row>
    <row r="72" spans="1:11" ht="18" customHeight="1">
      <c r="A72" s="31" t="s">
        <v>195</v>
      </c>
      <c r="C72" s="24"/>
      <c r="E72" s="1">
        <v>5453</v>
      </c>
      <c r="G72" s="1">
        <v>0</v>
      </c>
      <c r="I72" s="1">
        <v>0</v>
      </c>
      <c r="J72" s="32"/>
      <c r="K72" s="1">
        <v>0</v>
      </c>
    </row>
    <row r="73" spans="1:11" ht="18" customHeight="1">
      <c r="A73" s="31" t="s">
        <v>148</v>
      </c>
      <c r="C73" s="24"/>
      <c r="E73" s="50">
        <v>-15291</v>
      </c>
      <c r="G73" s="50">
        <v>-6412</v>
      </c>
      <c r="I73" s="50">
        <v>-7474</v>
      </c>
      <c r="J73" s="5"/>
      <c r="K73" s="50">
        <v>-6172</v>
      </c>
    </row>
    <row r="74" spans="1:11" ht="18" customHeight="1">
      <c r="A74" s="48" t="s">
        <v>196</v>
      </c>
      <c r="C74" s="24"/>
      <c r="E74" s="50">
        <v>-6305</v>
      </c>
      <c r="G74" s="50">
        <v>0</v>
      </c>
      <c r="I74" s="50">
        <v>0</v>
      </c>
      <c r="J74" s="5"/>
      <c r="K74" s="50">
        <v>0</v>
      </c>
    </row>
    <row r="75" spans="1:11" ht="18" customHeight="1">
      <c r="A75" s="31" t="s">
        <v>100</v>
      </c>
      <c r="C75" s="24"/>
      <c r="E75" s="50">
        <v>-1</v>
      </c>
      <c r="G75" s="50">
        <v>0</v>
      </c>
      <c r="I75" s="50">
        <v>-1</v>
      </c>
      <c r="J75" s="5"/>
      <c r="K75" s="50">
        <v>0</v>
      </c>
    </row>
    <row r="76" spans="1:11" ht="18" customHeight="1">
      <c r="A76" s="52" t="s">
        <v>175</v>
      </c>
      <c r="C76" s="24"/>
      <c r="E76" s="6">
        <f>SUM(E71:E75)</f>
        <v>-137661</v>
      </c>
      <c r="G76" s="6">
        <f>SUM(G71:G75)</f>
        <v>-6412</v>
      </c>
      <c r="I76" s="6">
        <f>SUM(I71:I75)</f>
        <v>-7475</v>
      </c>
      <c r="J76" s="32"/>
      <c r="K76" s="6">
        <f>SUM(K71:K75)</f>
        <v>-6172</v>
      </c>
    </row>
    <row r="77" spans="1:11" ht="18" customHeight="1">
      <c r="A77" s="52" t="s">
        <v>198</v>
      </c>
      <c r="C77" s="24"/>
      <c r="E77" s="1">
        <f>SUM(E41,E69,E76)</f>
        <v>-211066</v>
      </c>
      <c r="G77" s="1">
        <f>SUM(G41,G69,G76)</f>
        <v>56453</v>
      </c>
      <c r="I77" s="1">
        <f>SUM(I41,I69,I76)</f>
        <v>-231289</v>
      </c>
      <c r="J77" s="32"/>
      <c r="K77" s="1">
        <f>SUM(K41,K69,K76)</f>
        <v>142159</v>
      </c>
    </row>
    <row r="78" spans="1:11" ht="18" customHeight="1">
      <c r="A78" s="48" t="s">
        <v>107</v>
      </c>
      <c r="C78" s="24"/>
      <c r="E78" s="2">
        <v>14372</v>
      </c>
      <c r="G78" s="2">
        <v>-510</v>
      </c>
      <c r="I78" s="2">
        <v>12939</v>
      </c>
      <c r="J78" s="32"/>
      <c r="K78" s="2">
        <v>-340</v>
      </c>
    </row>
    <row r="79" spans="1:11" ht="18" customHeight="1">
      <c r="A79" s="52" t="s">
        <v>198</v>
      </c>
      <c r="C79" s="24"/>
      <c r="E79" s="1">
        <f>SUM(E77:E78)</f>
        <v>-196694</v>
      </c>
      <c r="G79" s="1">
        <f>SUM(G77:G78)</f>
        <v>55943</v>
      </c>
      <c r="I79" s="1">
        <f>SUM(I77:I78)</f>
        <v>-218350</v>
      </c>
      <c r="J79" s="32"/>
      <c r="K79" s="1">
        <f>SUM(K77:K78)</f>
        <v>141819</v>
      </c>
    </row>
    <row r="80" spans="1:11" ht="18" customHeight="1">
      <c r="A80" s="48" t="s">
        <v>59</v>
      </c>
      <c r="C80" s="24"/>
      <c r="E80" s="7">
        <v>973087</v>
      </c>
      <c r="G80" s="7">
        <v>650424</v>
      </c>
      <c r="I80" s="7">
        <v>951660</v>
      </c>
      <c r="J80" s="32"/>
      <c r="K80" s="7">
        <v>543117</v>
      </c>
    </row>
    <row r="81" spans="1:11" ht="18" customHeight="1" thickBot="1">
      <c r="A81" s="52" t="s">
        <v>60</v>
      </c>
      <c r="C81" s="24"/>
      <c r="E81" s="8">
        <f>SUM(E79:E80)</f>
        <v>776393</v>
      </c>
      <c r="G81" s="8">
        <f>SUM(G79:G80)</f>
        <v>706367</v>
      </c>
      <c r="I81" s="8">
        <f>SUM(I79:I80)</f>
        <v>733310</v>
      </c>
      <c r="J81" s="32"/>
      <c r="K81" s="8">
        <f>SUM(K79:K80)</f>
        <v>684936</v>
      </c>
    </row>
    <row r="82" spans="1:11" ht="9.75" customHeight="1" thickTop="1">
      <c r="A82" s="31"/>
      <c r="C82" s="16"/>
      <c r="E82" s="7"/>
      <c r="G82" s="7"/>
      <c r="I82" s="7"/>
      <c r="J82" s="32"/>
      <c r="K82" s="7"/>
    </row>
    <row r="83" spans="1:11" ht="18" customHeight="1">
      <c r="A83" s="52" t="s">
        <v>61</v>
      </c>
      <c r="E83" s="7"/>
      <c r="G83" s="7"/>
      <c r="I83" s="7"/>
      <c r="J83" s="32"/>
      <c r="K83" s="7"/>
    </row>
    <row r="84" spans="1:11" ht="18" customHeight="1">
      <c r="A84" s="48" t="s">
        <v>80</v>
      </c>
      <c r="E84" s="1"/>
      <c r="G84" s="1"/>
      <c r="I84" s="1"/>
      <c r="J84" s="32"/>
      <c r="K84" s="1"/>
    </row>
    <row r="85" spans="1:11" ht="18" customHeight="1">
      <c r="A85" s="54" t="s">
        <v>119</v>
      </c>
      <c r="C85" s="24"/>
      <c r="E85" s="1"/>
      <c r="G85" s="1"/>
      <c r="I85" s="1"/>
      <c r="K85" s="1"/>
    </row>
    <row r="86" spans="1:11" ht="18" customHeight="1">
      <c r="A86" s="54" t="s">
        <v>90</v>
      </c>
      <c r="C86" s="24"/>
      <c r="E86" s="1">
        <v>-7022</v>
      </c>
      <c r="G86" s="1">
        <v>18158</v>
      </c>
      <c r="I86" s="1">
        <v>4583</v>
      </c>
      <c r="J86" s="32"/>
      <c r="K86" s="1">
        <v>-4486</v>
      </c>
    </row>
    <row r="87" spans="1:11" ht="18" customHeight="1">
      <c r="A87" s="54" t="s">
        <v>176</v>
      </c>
      <c r="C87" s="24"/>
      <c r="E87" s="29">
        <v>18267</v>
      </c>
      <c r="G87" s="29">
        <v>1937</v>
      </c>
      <c r="I87" s="1">
        <v>0</v>
      </c>
      <c r="J87" s="32"/>
      <c r="K87" s="1">
        <v>0</v>
      </c>
    </row>
    <row r="88" spans="1:11" ht="18" customHeight="1">
      <c r="A88" s="54" t="s">
        <v>177</v>
      </c>
      <c r="C88" s="24"/>
      <c r="E88" s="1">
        <v>0</v>
      </c>
      <c r="G88" s="29">
        <v>415</v>
      </c>
      <c r="I88" s="1">
        <v>0</v>
      </c>
      <c r="J88" s="32"/>
      <c r="K88" s="1">
        <v>0</v>
      </c>
    </row>
    <row r="89" spans="1:11" ht="18" customHeight="1">
      <c r="A89" s="54" t="s">
        <v>209</v>
      </c>
      <c r="C89" s="24"/>
      <c r="E89" s="1">
        <v>8544</v>
      </c>
      <c r="G89" s="1">
        <v>8600</v>
      </c>
      <c r="I89" s="1">
        <v>8544</v>
      </c>
      <c r="J89" s="32"/>
      <c r="K89" s="1">
        <v>7690</v>
      </c>
    </row>
    <row r="90" spans="1:11" ht="18" customHeight="1">
      <c r="A90" s="54" t="s">
        <v>210</v>
      </c>
      <c r="C90" s="24"/>
      <c r="E90" s="1"/>
      <c r="G90" s="1"/>
      <c r="I90" s="1"/>
      <c r="J90" s="32"/>
      <c r="K90" s="1"/>
    </row>
    <row r="91" spans="1:11" ht="18" customHeight="1">
      <c r="A91" s="54" t="s">
        <v>211</v>
      </c>
      <c r="C91" s="24"/>
      <c r="E91" s="1"/>
      <c r="G91" s="1"/>
      <c r="I91" s="1"/>
      <c r="J91" s="32"/>
      <c r="K91" s="1"/>
    </row>
    <row r="92" spans="1:11" ht="18" customHeight="1">
      <c r="A92" s="54" t="s">
        <v>212</v>
      </c>
      <c r="C92" s="24"/>
      <c r="E92" s="1">
        <v>-4517</v>
      </c>
      <c r="G92" s="1">
        <v>-352</v>
      </c>
      <c r="I92" s="1">
        <v>-4517</v>
      </c>
      <c r="J92" s="32"/>
      <c r="K92" s="1">
        <v>-352</v>
      </c>
    </row>
    <row r="93" spans="1:11" ht="18" customHeight="1">
      <c r="A93" s="54" t="s">
        <v>213</v>
      </c>
      <c r="C93" s="24"/>
      <c r="E93" s="1">
        <v>-4517</v>
      </c>
      <c r="G93" s="1">
        <v>-353</v>
      </c>
      <c r="I93" s="1">
        <v>-4517</v>
      </c>
      <c r="J93" s="32"/>
      <c r="K93" s="1">
        <v>-353</v>
      </c>
    </row>
    <row r="94" spans="1:11" ht="18" customHeight="1">
      <c r="A94" s="54" t="s">
        <v>85</v>
      </c>
      <c r="C94" s="24"/>
      <c r="E94" s="1">
        <v>9042</v>
      </c>
      <c r="G94" s="1">
        <v>5303</v>
      </c>
      <c r="I94" s="1">
        <v>9042</v>
      </c>
      <c r="J94" s="32"/>
      <c r="K94" s="1">
        <v>5303</v>
      </c>
    </row>
    <row r="95" spans="1:11" ht="13.5" customHeight="1">
      <c r="A95" s="54"/>
      <c r="C95" s="24"/>
      <c r="I95" s="1"/>
      <c r="J95" s="32"/>
      <c r="K95" s="1"/>
    </row>
    <row r="96" spans="1:11" ht="18.75" customHeight="1">
      <c r="A96" s="53" t="s">
        <v>1</v>
      </c>
      <c r="I96" s="1"/>
      <c r="K96" s="1"/>
    </row>
    <row r="98" spans="1:1" ht="18.75" customHeight="1">
      <c r="A98" s="53"/>
    </row>
  </sheetData>
  <mergeCells count="4">
    <mergeCell ref="I6:K6"/>
    <mergeCell ref="E6:G6"/>
    <mergeCell ref="E50:G50"/>
    <mergeCell ref="I50:K50"/>
  </mergeCells>
  <printOptions horizontalCentered="1" gridLinesSet="0"/>
  <pageMargins left="0.86614173228346503" right="0.196850393700787" top="0.62992125984252001" bottom="0.196850393700787" header="0.196850393700787" footer="0.118110236220472"/>
  <pageSetup paperSize="9" scale="85" orientation="portrait" r:id="rId1"/>
  <rowBreaks count="1" manualBreakCount="1">
    <brk id="4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22862E840EB444864E6EADF40CF6D0" ma:contentTypeVersion="8" ma:contentTypeDescription="Create a new document." ma:contentTypeScope="" ma:versionID="e49a400aa109e0fdda5187684d2fe005">
  <xsd:schema xmlns:xsd="http://www.w3.org/2001/XMLSchema" xmlns:xs="http://www.w3.org/2001/XMLSchema" xmlns:p="http://schemas.microsoft.com/office/2006/metadata/properties" xmlns:ns2="c919c059-ac0f-415b-b874-84dd1b77e08e" targetNamespace="http://schemas.microsoft.com/office/2006/metadata/properties" ma:root="true" ma:fieldsID="949dc5adf299ed571e5b41c88a3c266f" ns2:_="">
    <xsd:import namespace="c919c059-ac0f-415b-b874-84dd1b77e08e"/>
    <xsd:element name="properties">
      <xsd:complexType>
        <xsd:sequence>
          <xsd:element name="documentManagement">
            <xsd:complexType>
              <xsd:all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Tags" ma:internalName="MediaServiceAutoTags" ma:readOnly="true">
      <xsd:simpleType>
        <xsd:restriction base="dms:Text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BBB19D-30F9-4816-B3F0-B53ECAE3E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EDEC0-3927-4A9D-ABB5-B260D6C939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365E14-B867-4363-84AE-93C014B44BD6}">
  <ds:schemaRefs>
    <ds:schemaRef ds:uri="http://schemas.microsoft.com/office/2006/metadata/properties"/>
    <ds:schemaRef ds:uri="http://schemas.microsoft.com/office/2006/documentManagement/types"/>
    <ds:schemaRef ds:uri="c919c059-ac0f-415b-b874-84dd1b77e08e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2026-05-07T08:25:57Z</cp:lastPrinted>
  <dcterms:created xsi:type="dcterms:W3CDTF">1997-08-09T11:52:15Z</dcterms:created>
  <dcterms:modified xsi:type="dcterms:W3CDTF">2026-05-07T08:26:05Z</dcterms:modified>
</cp:coreProperties>
</file>