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aenthaveesuk\Desktop\2026\TU\SET file\Q1 2026\"/>
    </mc:Choice>
  </mc:AlternateContent>
  <xr:revisionPtr revIDLastSave="0" documentId="8_{A91B7E46-4C2B-4E41-8126-FAFE241D294E}" xr6:coauthVersionLast="47" xr6:coauthVersionMax="47" xr10:uidLastSave="{00000000-0000-0000-0000-000000000000}"/>
  <bookViews>
    <workbookView xWindow="-110" yWindow="-110" windowWidth="19420" windowHeight="11500" activeTab="4" xr2:uid="{867031A3-841E-48D8-B531-9A53977D9145}"/>
  </bookViews>
  <sheets>
    <sheet name="BS" sheetId="7" r:id="rId1"/>
    <sheet name="PL" sheetId="3" r:id="rId2"/>
    <sheet name="SH-Conso" sheetId="5" r:id="rId3"/>
    <sheet name="SH-Seperate" sheetId="6" r:id="rId4"/>
    <sheet name="CF" sheetId="4" r:id="rId5"/>
    <sheet name="DS_INTERNAL_SETTINGS_STORAGE" sheetId="8" state="veryHidden" r:id="rId6"/>
    <sheet name="DS_INTERNAL_DOCGROUP_STORAGE" sheetId="9" state="veryHidden" r:id="rId7"/>
    <sheet name="DS_INTERNAL_DOCUMENT_STORAGE" sheetId="10" state="veryHidden" r:id="rId8"/>
    <sheet name="DS_INTERNAL_SNIP_STORAGE" sheetId="11" state="veryHidden" r:id="rId9"/>
  </sheets>
  <definedNames>
    <definedName name="_Hlk120336604" localSheetId="4">CF!#REF!</definedName>
    <definedName name="DS_20231106tufs3q2023th.pdf_page.12_709893794" localSheetId="4" hidden="1">CF!#REF!</definedName>
    <definedName name="DS_20231106tufs3q2023th.pdf_page.6_348208990" localSheetId="1" hidden="1">PL!#REF!</definedName>
    <definedName name="DS_20231106tufs3q2023th.pdf_page.7_48454582" localSheetId="1" hidden="1">PL!#REF!</definedName>
    <definedName name="DS_TU_Q224_FSTH.pdf_page.4_711621045" localSheetId="0" hidden="1">BS!#REF!</definedName>
    <definedName name="DS_TU_Q224_FSTH.pdf_page.5_367681713" localSheetId="0" hidden="1">BS!#REF!</definedName>
    <definedName name="DS_TU_Q224_FSTH.pdf_page.6_692737335" localSheetId="0" hidden="1">BS!#REF!</definedName>
    <definedName name="_xlnm.Print_Area" localSheetId="0">BS!$A$1:$J$103</definedName>
    <definedName name="_xlnm.Print_Area" localSheetId="4">CF!$A$1:$J$80</definedName>
    <definedName name="_xlnm.Print_Area" localSheetId="1">PL!$A$1:$J$78</definedName>
    <definedName name="_xlnm.Print_Area" localSheetId="2">'SH-Conso'!$A$1:$AH$43</definedName>
    <definedName name="_xlnm.Print_Area" localSheetId="3">'SH-Seperate'!$A$1:$V$39</definedName>
    <definedName name="_xlnm.Print_Titles" localSheetId="2">'SH-Conso'!$1:$12</definedName>
    <definedName name="Z_A3B3E038_AAE0_4F24_B01A_BCF5B017EAC3_.wvu.PrintArea" localSheetId="0" hidden="1">BS!$A$1:$J$102</definedName>
    <definedName name="Z_A3B3E038_AAE0_4F24_B01A_BCF5B017EAC3_.wvu.PrintArea" localSheetId="4" hidden="1">CF!$A$1:$J$78</definedName>
    <definedName name="Z_A3B3E038_AAE0_4F24_B01A_BCF5B017EAC3_.wvu.PrintArea" localSheetId="1" hidden="1">PL!$A$1:$J$78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4" i="5" l="1"/>
  <c r="AD34" i="5" s="1"/>
  <c r="AH34" i="5" s="1"/>
  <c r="H74" i="4" l="1"/>
  <c r="D74" i="4"/>
  <c r="H37" i="4"/>
  <c r="D37" i="4"/>
  <c r="H26" i="4"/>
  <c r="D26" i="4"/>
  <c r="R37" i="6"/>
  <c r="P37" i="6"/>
  <c r="N37" i="6"/>
  <c r="L37" i="6"/>
  <c r="J37" i="6"/>
  <c r="H37" i="6"/>
  <c r="F37" i="6"/>
  <c r="D37" i="6"/>
  <c r="R32" i="6"/>
  <c r="P32" i="6"/>
  <c r="N32" i="6"/>
  <c r="L32" i="6"/>
  <c r="J32" i="6"/>
  <c r="H32" i="6"/>
  <c r="F32" i="6"/>
  <c r="D32" i="6"/>
  <c r="T36" i="6"/>
  <c r="V36" i="6" s="1"/>
  <c r="T35" i="6"/>
  <c r="T31" i="6"/>
  <c r="T32" i="6" s="1"/>
  <c r="AB35" i="5"/>
  <c r="AB39" i="5"/>
  <c r="AD39" i="5" s="1"/>
  <c r="AH39" i="5" s="1"/>
  <c r="AB38" i="5"/>
  <c r="AF40" i="5"/>
  <c r="Z40" i="5"/>
  <c r="X40" i="5"/>
  <c r="V40" i="5"/>
  <c r="T40" i="5"/>
  <c r="R40" i="5"/>
  <c r="P40" i="5"/>
  <c r="N40" i="5"/>
  <c r="L40" i="5"/>
  <c r="J40" i="5"/>
  <c r="H40" i="5"/>
  <c r="F40" i="5"/>
  <c r="D40" i="5"/>
  <c r="AF35" i="5"/>
  <c r="Z35" i="5"/>
  <c r="X35" i="5"/>
  <c r="V35" i="5"/>
  <c r="T35" i="5"/>
  <c r="R35" i="5"/>
  <c r="P35" i="5"/>
  <c r="N35" i="5"/>
  <c r="L35" i="5"/>
  <c r="J35" i="5"/>
  <c r="H35" i="5"/>
  <c r="F35" i="5"/>
  <c r="D35" i="5"/>
  <c r="AB40" i="5" l="1"/>
  <c r="AB42" i="5" s="1"/>
  <c r="N39" i="6"/>
  <c r="P39" i="6"/>
  <c r="R39" i="6"/>
  <c r="T37" i="6"/>
  <c r="T39" i="6" s="1"/>
  <c r="H39" i="6"/>
  <c r="J39" i="6"/>
  <c r="Z42" i="5"/>
  <c r="L39" i="6"/>
  <c r="J42" i="5"/>
  <c r="F39" i="6"/>
  <c r="V35" i="6"/>
  <c r="V37" i="6" s="1"/>
  <c r="V31" i="6"/>
  <c r="V32" i="6" s="1"/>
  <c r="D39" i="6"/>
  <c r="R42" i="5"/>
  <c r="L42" i="5"/>
  <c r="AF42" i="5"/>
  <c r="N42" i="5"/>
  <c r="P42" i="5"/>
  <c r="D42" i="5"/>
  <c r="T42" i="5"/>
  <c r="F42" i="5"/>
  <c r="V42" i="5"/>
  <c r="H42" i="5"/>
  <c r="X42" i="5"/>
  <c r="AH35" i="5"/>
  <c r="AD38" i="5"/>
  <c r="AH38" i="5" s="1"/>
  <c r="AH40" i="5" s="1"/>
  <c r="H52" i="4"/>
  <c r="H55" i="4" s="1"/>
  <c r="D52" i="4"/>
  <c r="D55" i="4" s="1"/>
  <c r="V39" i="6" l="1"/>
  <c r="AH42" i="5"/>
  <c r="AD35" i="5"/>
  <c r="AD40" i="5"/>
  <c r="J59" i="3"/>
  <c r="H59" i="3"/>
  <c r="F59" i="3"/>
  <c r="H70" i="3"/>
  <c r="J77" i="3"/>
  <c r="H77" i="3"/>
  <c r="F77" i="3"/>
  <c r="D77" i="3"/>
  <c r="D70" i="3"/>
  <c r="D59" i="3"/>
  <c r="J49" i="3"/>
  <c r="F49" i="3"/>
  <c r="H35" i="3"/>
  <c r="H49" i="3" s="1"/>
  <c r="F18" i="3"/>
  <c r="H13" i="3"/>
  <c r="H18" i="3" s="1"/>
  <c r="H26" i="3" s="1"/>
  <c r="H28" i="3" s="1"/>
  <c r="H30" i="3" s="1"/>
  <c r="D13" i="3"/>
  <c r="D18" i="3" s="1"/>
  <c r="D26" i="3" s="1"/>
  <c r="D35" i="3"/>
  <c r="D49" i="3" s="1"/>
  <c r="J94" i="7"/>
  <c r="J96" i="7" s="1"/>
  <c r="J99" i="7" s="1"/>
  <c r="H94" i="7"/>
  <c r="H96" i="7" s="1"/>
  <c r="H99" i="7" s="1"/>
  <c r="D94" i="7"/>
  <c r="D96" i="7" s="1"/>
  <c r="D99" i="7" s="1"/>
  <c r="F94" i="7"/>
  <c r="F96" i="7" s="1"/>
  <c r="F99" i="7" s="1"/>
  <c r="F58" i="7"/>
  <c r="AD42" i="5" l="1"/>
  <c r="D71" i="3"/>
  <c r="D72" i="3" s="1"/>
  <c r="H71" i="3"/>
  <c r="H72" i="3" s="1"/>
  <c r="D28" i="3"/>
  <c r="D30" i="3" s="1"/>
  <c r="H77" i="7" l="1"/>
  <c r="J77" i="7"/>
  <c r="D77" i="7"/>
  <c r="E77" i="7"/>
  <c r="F77" i="7"/>
  <c r="H44" i="7"/>
  <c r="I44" i="7"/>
  <c r="J44" i="7"/>
  <c r="D44" i="7"/>
  <c r="E44" i="7"/>
  <c r="F44" i="7"/>
  <c r="J35" i="7" l="1"/>
  <c r="H35" i="7"/>
  <c r="F35" i="7"/>
  <c r="D35" i="7"/>
  <c r="J19" i="7"/>
  <c r="H19" i="7"/>
  <c r="F19" i="7"/>
  <c r="D19" i="7"/>
  <c r="J58" i="7"/>
  <c r="H58" i="7"/>
  <c r="D58" i="7"/>
  <c r="J68" i="7"/>
  <c r="H68" i="7"/>
  <c r="F68" i="7"/>
  <c r="F70" i="7" s="1"/>
  <c r="F101" i="7" s="1"/>
  <c r="D68" i="7"/>
  <c r="J70" i="7" l="1"/>
  <c r="J101" i="7" s="1"/>
  <c r="J37" i="7"/>
  <c r="D37" i="7"/>
  <c r="D70" i="7"/>
  <c r="D101" i="7" s="1"/>
  <c r="H70" i="7"/>
  <c r="H101" i="7" s="1"/>
  <c r="F37" i="7"/>
  <c r="H37" i="7"/>
</calcChain>
</file>

<file path=xl/sharedStrings.xml><?xml version="1.0" encoding="utf-8"?>
<sst xmlns="http://schemas.openxmlformats.org/spreadsheetml/2006/main" count="417" uniqueCount="250">
  <si>
    <t>บริษัท ไทยยูเนี่ยน กรุ๊ป จำกัด (มหาชน) และบริษัทย่อย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</si>
  <si>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</si>
  <si>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</si>
  <si>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</si>
  <si>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</si>
  <si>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</si>
  <si>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</si>
  <si>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</si>
  <si>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</si>
  <si>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</si>
  <si>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</si>
  <si>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</si>
  <si>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สินทรัพย์สัญญาอนุพันธ์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</si>
  <si>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</si>
  <si>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</si>
  <si>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</si>
  <si>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</si>
  <si>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</si>
  <si>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</si>
  <si>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</si>
  <si>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</si>
  <si>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</si>
  <si>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 สุทธิ</t>
  </si>
  <si>
    <t xml:space="preserve">สินทรัพย์ไม่มีตัวตน สุทธิ </t>
  </si>
  <si>
    <t>ค่าความนิยม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</si>
  <si>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</si>
  <si>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</si>
  <si>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</si>
  <si>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</si>
  <si>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</si>
  <si>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</si>
  <si>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</si>
  <si>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</si>
  <si>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</si>
  <si>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</si>
  <si>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</si>
  <si>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</si>
  <si>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</si>
  <si>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</si>
  <si>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</si>
  <si>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</si>
  <si>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</si>
  <si>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</si>
  <si>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</si>
  <si>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</si>
  <si>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</si>
  <si>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</si>
  <si>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</si>
  <si>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</si>
  <si>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</t>
  </si>
  <si>
    <t xml:space="preserve">กำไรสะสม </t>
  </si>
  <si>
    <t>รวม</t>
  </si>
  <si>
    <t>ส่วนได้เสียที่ไม่มีอำนาจควบคุม</t>
  </si>
  <si>
    <t xml:space="preserve">งบกำไรขาดทุน (ไม่ได้ตรวจสอบ) </t>
  </si>
  <si>
    <t>สำหรับงวดสามเดือนสิ้นสุดวันที่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</si>
  <si>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</si>
  <si>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</si>
  <si>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</si>
  <si>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</si>
  <si>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</si>
  <si>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</si>
  <si>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</si>
  <si>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</si>
  <si>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งบกำไรขาดทุนเบ็ดเสร็จ (ไม่ได้ตรวจสอบ) </t>
  </si>
  <si>
    <t xml:space="preserve">   ส่วนที่เป็นของส่วนได้เสียที่ไม่มีอำนาจควบคุม</t>
  </si>
  <si>
    <t>งบกระแสเงินสด (ไม่ได้ตรวจสอบ)</t>
  </si>
  <si>
    <t>กระแสเงินสดจากกิจกรรมลงทุน</t>
  </si>
  <si>
    <t>เงินสดจ่ายเพื่อเงินให้กู้ยืมระยะยาวแก่กิจการที่เกี่ยวข้องกัน</t>
  </si>
  <si>
    <t>ดอกเบี้ยรับ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</si>
  <si>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</si>
  <si>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</si>
  <si>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</si>
  <si>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จ่ายดอกเบี้ยและต้นทุนทางการเงินอื่น</t>
  </si>
  <si>
    <t>เงินสดจ่ายเพื่อชำระหนี้สินตามสัญญาเช่า</t>
  </si>
  <si>
    <t>เงินปันผลจ่ายให้แก่ผู้เป็นเจ้าของของบริษัทใหญ่</t>
  </si>
  <si>
    <t>เงินสดจ่ายสุทธิเพื่อชำระหุ้นทุนซื้อคืน</t>
  </si>
  <si>
    <t>ผลต่างของอัตราแลกเปลี่ยนของเงินสดและรายการเทียบเท่าเงินสด</t>
  </si>
  <si>
    <t>รายการที่ไม่กระทบเงินสด</t>
  </si>
  <si>
    <t>เจ้าหนี้ค่าซื้อที่ดิน อาคารและอุปกรณ์ และสินทรัพย์ไม่มีตัวตน</t>
  </si>
  <si>
    <t>การได้มาของสิทธิการใช้สินทรัพย์ภายใต้สัญญาเช่า</t>
  </si>
  <si>
    <t>งบการเงินรวม</t>
  </si>
  <si>
    <t>กำไรสะสม</t>
  </si>
  <si>
    <t>ส่วนแบ่ง</t>
  </si>
  <si>
    <t>การเปลี่ยน</t>
  </si>
  <si>
    <t>สำรอง</t>
  </si>
  <si>
    <t>เบ็ดเสร็จ</t>
  </si>
  <si>
    <t>จัดสรรแล้ว -</t>
  </si>
  <si>
    <t>แปลงในมูลค่า</t>
  </si>
  <si>
    <t>รายการ</t>
  </si>
  <si>
    <t>จากเงินลงทุน</t>
  </si>
  <si>
    <t>แปลงสัดส่วน</t>
  </si>
  <si>
    <t>องค์ประกอบ</t>
  </si>
  <si>
    <t>ส่วนเกิน</t>
  </si>
  <si>
    <t>สำรองตาม</t>
  </si>
  <si>
    <t>หุ้นทุน</t>
  </si>
  <si>
    <t>ยังไม่ได้</t>
  </si>
  <si>
    <t>ยุติธรรมของ</t>
  </si>
  <si>
    <t>ป้องกัน</t>
  </si>
  <si>
    <t>ที่รับรู้ตามวิธี</t>
  </si>
  <si>
    <t>อื่นของส่วน</t>
  </si>
  <si>
    <t>ชำระแล้ว</t>
  </si>
  <si>
    <t>มูลค่าหุ้น</t>
  </si>
  <si>
    <t>กฎหมาย</t>
  </si>
  <si>
    <t>ซื้อคืน</t>
  </si>
  <si>
    <t>จัดสรร</t>
  </si>
  <si>
    <t>งบการเงิน</t>
  </si>
  <si>
    <t>ตราสารทุน</t>
  </si>
  <si>
    <t>ความเสี่ยง</t>
  </si>
  <si>
    <t>ส่วนได้เสีย</t>
  </si>
  <si>
    <t>สำรองอื่น</t>
  </si>
  <si>
    <t>การจ่ายเงินปันผล</t>
  </si>
  <si>
    <t>หุ้นทุนซื้อคืน</t>
  </si>
  <si>
    <t>งบการเงินเฉพาะกิจการ</t>
  </si>
  <si>
    <t>สำรองรายการ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</si>
  <si>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</si>
  <si>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 สุทธิ</t>
  </si>
  <si>
    <t>หุ้นกู้ สุทธิ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</si>
  <si>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</si>
  <si>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</si>
  <si>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</si>
  <si>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ทุนที่ออกและชำระแล้ว</t>
  </si>
  <si>
    <t>กำไร (ขาดทุน) เบ็ดเสร็จอื่น:</t>
  </si>
  <si>
    <t>การเปลี่ยนแปลงในมูลค่ายุติธรรมของตราสารทุนสุทธิจากภาษีเงินได้</t>
  </si>
  <si>
    <t>ผลต่างของอัตราแลกเปลี่ยนจากการแปลงค่างบการเงิน</t>
  </si>
  <si>
    <t xml:space="preserve">   ตามวิธีส่วนได้เสียสุทธิจากภาษีเงินได้</t>
  </si>
  <si>
    <t>การจัดประเภทรายการใหม่จากสำรองรายการบัญชี</t>
  </si>
  <si>
    <t xml:space="preserve">   ป้องกันความเสี่ยงสุทธิจากภาษีเงินได้</t>
  </si>
  <si>
    <t xml:space="preserve">   ป้องกันความเสี่ยงสัญญาอนุพันธ์สุทธิจากภาษีเงินได้</t>
  </si>
  <si>
    <t>การแปลงค่า</t>
  </si>
  <si>
    <t>เงินลงทุน</t>
  </si>
  <si>
    <t>ในบริษัทย่อย</t>
  </si>
  <si>
    <t>ของผู้ถือหุ้น</t>
  </si>
  <si>
    <t>ส่วนของ</t>
  </si>
  <si>
    <t>ผู้ถือหุ้น</t>
  </si>
  <si>
    <t>ที่ไม่มี</t>
  </si>
  <si>
    <t>อำนาจควบคุม</t>
  </si>
  <si>
    <t>ทุน</t>
  </si>
  <si>
    <t>ที่ออกและ</t>
  </si>
  <si>
    <t>ผู้ถือหุ้นของ</t>
  </si>
  <si>
    <t>เงินสดรับสุทธิจากเงินกู้ยืมระยะสั้นจากสถาบันการเงิน</t>
  </si>
  <si>
    <t xml:space="preserve">เงินสดและรายการเทียบเท่าเงินสด ณ 1 มกราคม </t>
  </si>
  <si>
    <t>เงินให้กู้ยืมระยะสั้นแก่กิจการที่เกี่ยวข้องกันและกิจการอื่น สุทธิ</t>
  </si>
  <si>
    <t>เงินลงทุนในบริษัทย่อย บริษัทร่วม และการร่วมค้าตามวิธีราคาทุน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</si>
  <si>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หุ้นทุนซื้อคืน</t>
    </r>
  </si>
  <si>
    <t>รายการกับผู้ถือหุ้นที่บันทึกโดยตรงเข้าส่วนของผู้ถือหุ้น</t>
  </si>
  <si>
    <t>รวมกำไร (ขาดทุน) เบ็ดเสร็จสำหรับงวด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</si>
  <si>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</si>
  <si>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</si>
  <si>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</si>
  <si>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ที่รับรู้ตามวิธีส่วนได้เสีย</t>
  </si>
  <si>
    <t>ส่วนที่เป็นของส่วนได้เสียที่ไม่มีอำนาจควบคุม</t>
  </si>
  <si>
    <t>งบฐานะการเงิน</t>
  </si>
  <si>
    <t>งบการเปลี่ยนแปลงส่วนของผู้ถือหุ้น (ไม่ได้ตรวจสอบ)</t>
  </si>
  <si>
    <t>ข้อมูลงบกระแสเงินสดเปิดเผยเพิ่มเติม</t>
  </si>
  <si>
    <t>เงินเบิกเกินบัญชี</t>
  </si>
  <si>
    <t>สุทธิ</t>
  </si>
  <si>
    <t>เงินสดและรายการเทียบเท่าเงินสด ประกอบด้วย :</t>
  </si>
  <si>
    <t>การเปลี่ยนแปลงในมูลค่ายุติธรรมของรายการบัญชี</t>
  </si>
  <si>
    <t>ส่วนแบ่งกำไรจากเงินลงทุนที่รับรู้ตามวิธีส่วนได้เสีย</t>
  </si>
  <si>
    <t>เงินปันผลจ่ายให้แก่ส่วนได้เสียที่ไม่มีอำนาจควบคุม</t>
  </si>
  <si>
    <t>กำไร</t>
  </si>
  <si>
    <t>การแบ่งปันกำไร (ขาดทุน) :</t>
  </si>
  <si>
    <t>ป้องกันความเสี่ยงสัญญาอนุพันธ์สุทธิจากภาษีเงินได้</t>
  </si>
  <si>
    <t>ผลประโยชน์พนักงานสุทธิจากภาษีเงินได้</t>
  </si>
  <si>
    <t>ยังไม่ได้จัดสรร</t>
  </si>
  <si>
    <t>สำรองหุ้นทุนซื้อคืน</t>
  </si>
  <si>
    <t>จัดสรรแล้ว - สำรองตามกฎหมาย</t>
  </si>
  <si>
    <t>กำไร (ขาดทุน) อื่น สุทธิ</t>
  </si>
  <si>
    <t>ของ</t>
  </si>
  <si>
    <t>รวมส่วน</t>
  </si>
  <si>
    <t>รวมส่วนของบริษัท</t>
  </si>
  <si>
    <t xml:space="preserve">   ส่วนที่เป็นของบริษัท</t>
  </si>
  <si>
    <t>ส่วนที่เป็นของบริษัท</t>
  </si>
  <si>
    <t>รายการที่จะหรืออาจจะถูกจัดประเภทใหม่ไว้ในกำไรหรือขาดทุนในภายหลัง</t>
  </si>
  <si>
    <t>บริษัท</t>
  </si>
  <si>
    <t xml:space="preserve">   กำไรหรือขาดทุนในภายหลัง</t>
  </si>
  <si>
    <t>รวมรายการที่จะหรืออาจจะถูกจัดประเภทใหม่ไว้ใน</t>
  </si>
  <si>
    <t>กำไร (ขาดทุน) ต่อหุ้นขั้นพื้นฐานและหุ้นปรับลดที่เป็นของ</t>
  </si>
  <si>
    <t>ส่วนที่เป็นของผู้เป็นเจ้าของของบริษัท (บาท)</t>
  </si>
  <si>
    <t>เงินสดจ่ายเพื่อซื้อเงินลงทุนในบริษัทร่วม</t>
  </si>
  <si>
    <t>เงินสดรับจากเงินลงทุนในตราสารหนี้</t>
  </si>
  <si>
    <t>เงินสดจ่ายเพื่อซื้อเงินลงทุนในตราสารหนี้</t>
  </si>
  <si>
    <t>ขาดทุนจากการด้อยค่าสินทรัพย์ทางการเงิน สุทธิ</t>
  </si>
  <si>
    <t>การเพิ่มเงินลงทุนในบริษัทย่อยโดยการแปลงสภาพ</t>
  </si>
  <si>
    <t xml:space="preserve">   เงินให้กู้ยืมและดอกเบี้ยค้างรับเป็นเงินลงทุน</t>
  </si>
  <si>
    <t>เงินสดรับชำระคืนจากเงินให้กู้ยืมระยะยาวแก่กิจการที่เกี่ยวข้องกัน</t>
  </si>
  <si>
    <t>เงินสดและรายการเทียบเท่าเงินสดลดลงสุทธิ</t>
  </si>
  <si>
    <t>31 มีนาคม</t>
  </si>
  <si>
    <t xml:space="preserve">31 มีนาคม 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</si>
  <si>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</si>
  <si>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</si>
  <si>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</si>
  <si>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ขาดทุน</t>
  </si>
  <si>
    <t>เงินสดรับ (จ่าย) สุทธิเพื่อเงินให้กู้ยืมระยะสั้นแก่กิจการที่เกี่ยวข้องกันและกิจการอื่น</t>
  </si>
  <si>
    <t>เงินสดและรายการเทียบเท่าเงินสด ณ 31 มีนาคม</t>
  </si>
  <si>
    <t>เงินให้กู้ยืมระยะยาวแก่กิจการที่เกี่ยวข้องกัน สุทธิ</t>
  </si>
  <si>
    <t>เงินกู้ยืมระยะสั้นจากกิจการที่เกี่ยวข้องกัน</t>
  </si>
  <si>
    <t>กำไร (ขาดทุน) สำหรับงวด</t>
  </si>
  <si>
    <t>รายได้จากการขายและการให้บริการ</t>
  </si>
  <si>
    <t>เงินสดจ่ายเพื่อซื้อเงินลงทุนระยะสั้นสุทธิ</t>
  </si>
  <si>
    <t>เงินฝากสถาบันการเงินที่มีภาระค้ำประกันเพิ่มขึ้น</t>
  </si>
  <si>
    <t>เงินลงทุนระยะสั้นและเงินลงทุนในตราสารหนี้</t>
  </si>
  <si>
    <t xml:space="preserve">   ที่วัดมูลค่าด้วยวิธีราคาทุนตัดจำหน่าย</t>
  </si>
  <si>
    <t>รายการที่จะไม่ถูกจัดประเภทใหม่ไว้ในกำไรหรือขาดทุนในภายหลัง</t>
  </si>
  <si>
    <t>สำรองอื่นลดลง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</si>
  <si>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</si>
  <si>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</t>
  </si>
  <si>
    <t>กำไรเบ็ดเสร็จอื่น</t>
  </si>
  <si>
    <t>ส่วนแบ่งขาดทุนเบ็ดเสร็จจากเงินลงทุนที่รับรู้</t>
  </si>
  <si>
    <t>ต้นทุนขายและการให้บริการ</t>
  </si>
  <si>
    <t>ซื้อที่ดิน อาคารและอุปกรณ์ และสินทรัพย์ไม่มีตัวตน</t>
  </si>
  <si>
    <t>เงินสดรับจากการจำหน่ายที่ดิน อาคารและอุปกรณ์ และสินทรัพย์ไม่มีตัวตน</t>
  </si>
  <si>
    <t>ส่วนของหุ้นกู้ที่ถึงกำหนดชำระภายในหนึ่งปี สุทธิ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</si>
  <si>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</si>
  <si>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</si>
  <si>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</si>
  <si>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BT0D9BZPAEVGM2RM7HW635JW1WTGW9PACHHSNVYCBKVWNV1J5GMG</t>
  </si>
  <si>
    <t>Sopittha, Itsarangkoon Na Ayutthaya</t>
  </si>
  <si>
    <t>Create</t>
  </si>
  <si>
    <t>e07bfb89-facb-4294-b940-b53c09b9ff68</t>
  </si>
  <si>
    <t>{"id":"e07bfb89-facb-4294-b940-b53c09b9ff68","type":1,"name":"workbookId","value":"4db90f1d-6244-401c-a61b-4f8438108e89"}</t>
  </si>
  <si>
    <t>faa6aaba-d707-47de-aa62-94390761ad3a</t>
  </si>
  <si>
    <t>{"id":"faa6aaba-d707-47de-aa62-94390761ad3a","type":0,"name":"dataSnipperSheetDeleted","value":"false"}</t>
  </si>
  <si>
    <t>250c6ba8-9bb7-46d3-892a-ac29ce3b38e3</t>
  </si>
  <si>
    <t>{"id":"250c6ba8-9bb7-46d3-892a-ac29ce3b38e3","type":0,"name":"embed-documents","value":"false"}</t>
  </si>
  <si>
    <t>e5bf7629-d3ed-49ae-93f2-56d0b37a2a54</t>
  </si>
  <si>
    <t>{"id":"e5bf7629-d3ed-49ae-93f2-56d0b37a2a54","type":0,"name":"table-snip-suggestions","value":"true"}</t>
  </si>
  <si>
    <t>cc489adb-119d-4aca-a114-1d066f2524d7</t>
  </si>
  <si>
    <t>{"id":"cc489adb-119d-4aca-a114-1d066f2524d7","type":1,"name":"migratedFssProjectId","value":""}</t>
  </si>
  <si>
    <t>8, 16</t>
  </si>
  <si>
    <t>5, 16</t>
  </si>
  <si>
    <t xml:space="preserve">    (2569: หุ้นสามัญจำนวน 5,455,132,696 หุ้น มูลค่า 0.25 บาทต่อหุ้น, 
     2568: หุ้นสามัญจำนวน 5,655,132,696 หุ้น มูลค่า 0.25 บาทต่อหุ้น) </t>
  </si>
  <si>
    <t xml:space="preserve">    (2569: หุ้นสามัญจำนวน 4,255,132,696 หุ้น มูลค่า 0.25 บาทต่อหุ้น, 
     2568: หุ้นสามัญจำนวน 4,455,132,696 หุ้น มูลค่า 0.25 บาทต่อหุ้น) </t>
  </si>
  <si>
    <t>การลดทุนจดทะเบียนจากหุ้นทุนซื้อคืนที่ครบกำหนดระยะเวลาขายคืน</t>
  </si>
  <si>
    <t>เงินสดสุทธิได้มาจากกิจกรรมดำเนินงาน</t>
  </si>
  <si>
    <t>กำไร (ขาดทุน) ก่อนภาษีเงินได้</t>
  </si>
  <si>
    <t>รายได้ภาษีเงินได้</t>
  </si>
  <si>
    <t>ขาดทุนจากการวัดมูลค่าใหม่ของภาระผูกพัน</t>
  </si>
  <si>
    <t>กำไรเบ็ดเสร็จอื่นสำหรับงวดสุทธิจากภาษีเงินได้</t>
  </si>
  <si>
    <t>กำไรเบ็ดเสร็จรวมสำหรับงวด</t>
  </si>
  <si>
    <t>การแบ่งปันกำไรเบ็ดเสร็จรวม :</t>
  </si>
  <si>
    <t>กระแสเงินสดสุทธิใช้ไปในกิจกรรมลงทุน</t>
  </si>
  <si>
    <t>เงินสดรับสุทธิจากเงินกู้ยืมระยะสั้นจากกิจการที่เกี่ยวข้องกัน</t>
  </si>
  <si>
    <t>กระแสเงินสดสุทธิได้มาจากกิจกรรมจัดหาเงิน</t>
  </si>
  <si>
    <t>9XRV4CEC014YWNW6KZJZAXSTR880Y9DVVADRDA126SX9E26TDJA0</t>
  </si>
  <si>
    <t>Sensai, Paporn</t>
  </si>
  <si>
    <t>เงินสดจ่ายเพื่อซื้อเงินลงทุนในบริษัทย่อย</t>
  </si>
  <si>
    <t>เงินสดรับจากการจำหน่ายเงินลงทุนในบริษัทย่อย</t>
  </si>
  <si>
    <t>กำไร (ขาดทุน) เบ็ดเสร็จสำหรับงวด</t>
  </si>
  <si>
    <t>กำไร (ขาดทุน) ก่อนส่วนแบ่งกำไรจากเงินลงทุน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</si>
</sst>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;\(#,##0\);\-"/>
    <numFmt numFmtId="167" formatCode="#,##0.0;\(#,##0.0\)"/>
    <numFmt numFmtId="168" formatCode="#,##0\ ;\(#,##0\)"/>
    <numFmt numFmtId="169" formatCode="_(* #,##0.00_);_(* \(#,##0.00\);_(* &quot;-&quot;_);_(@_)"/>
  </numFmts>
  <fonts count="38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9"/>
      <name val="Arial"/>
      <family val="2"/>
    </font>
    <font>
      <sz val="12"/>
      <color indexed="10"/>
      <name val="Angsana New"/>
      <family val="1"/>
    </font>
    <font>
      <sz val="9"/>
      <name val="Angsana New"/>
      <family val="1"/>
    </font>
    <font>
      <sz val="13"/>
      <name val="Browall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sz val="13"/>
      <name val="Browall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Browallia New"/>
      <family val="2"/>
    </font>
    <font>
      <sz val="13"/>
      <name val="Angsana New"/>
      <family val="1"/>
    </font>
    <font>
      <sz val="11"/>
      <color indexed="8"/>
      <name val="Angsana New"/>
      <family val="1"/>
    </font>
    <font>
      <i/>
      <sz val="13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6"/>
      <color rgb="FF0000FF"/>
      <name val="Angsana New"/>
      <family val="1"/>
    </font>
    <font>
      <b/>
      <sz val="16"/>
      <name val="Browallia New"/>
      <family val="2"/>
    </font>
    <font>
      <sz val="16"/>
      <name val="Browallia New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Browallia New"/>
      <family val="2"/>
    </font>
    <font>
      <sz val="16"/>
      <color indexed="8"/>
      <name val="Browallia New"/>
      <family val="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3"/>
      <name val="Browallia New"/>
      <family val="2"/>
    </font>
    <font>
      <i/>
      <sz val="11"/>
      <color indexed="8"/>
      <name val="Browallia New"/>
      <family val="2"/>
    </font>
    <font>
      <sz val="15"/>
      <color rgb="FF000000"/>
      <name val="Angsana New"/>
      <family val="1"/>
    </font>
    <font>
      <sz val="15"/>
      <color rgb="FF3F3F76"/>
      <name val="Angsana New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E7D6E7"/>
        <bgColor indexed="64"/>
      </patternFill>
    </fill>
    <fill>
      <patternFill patternType="solid">
        <fgColor rgb="FFD9E1F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0" fontId="15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2" borderId="9"/>
    <xf numFmtId="0" fontId="35" fillId="3" borderId="9"/>
  </cellStyleXfs>
  <cellXfs count="227">
    <xf numFmtId="0" fontId="0" fillId="0" borderId="0" xfId="0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3" xfId="1" applyNumberFormat="1" applyFont="1" applyFill="1" applyBorder="1" applyAlignment="1"/>
    <xf numFmtId="41" fontId="0" fillId="0" borderId="0" xfId="1" applyNumberFormat="1" applyFont="1" applyFill="1" applyAlignment="1">
      <alignment horizontal="center"/>
    </xf>
    <xf numFmtId="41" fontId="0" fillId="0" borderId="3" xfId="1" applyNumberFormat="1" applyFont="1" applyFill="1" applyBorder="1"/>
    <xf numFmtId="41" fontId="0" fillId="0" borderId="0" xfId="1" applyNumberFormat="1" applyFont="1" applyFill="1"/>
    <xf numFmtId="41" fontId="0" fillId="0" borderId="4" xfId="1" applyNumberFormat="1" applyFont="1" applyFill="1" applyBorder="1"/>
    <xf numFmtId="41" fontId="10" fillId="0" borderId="0" xfId="1" applyNumberFormat="1" applyFont="1" applyFill="1" applyAlignment="1"/>
    <xf numFmtId="41" fontId="10" fillId="0" borderId="0" xfId="1" applyNumberFormat="1" applyFont="1" applyFill="1" applyBorder="1" applyAlignment="1"/>
    <xf numFmtId="41" fontId="10" fillId="0" borderId="8" xfId="1" applyNumberFormat="1" applyFont="1" applyFill="1" applyBorder="1" applyAlignment="1"/>
    <xf numFmtId="41" fontId="1" fillId="0" borderId="3" xfId="1" applyNumberFormat="1" applyFont="1" applyFill="1" applyBorder="1" applyAlignment="1"/>
    <xf numFmtId="41" fontId="10" fillId="0" borderId="2" xfId="1" applyNumberFormat="1" applyFont="1" applyFill="1" applyBorder="1" applyAlignment="1"/>
    <xf numFmtId="41" fontId="31" fillId="0" borderId="0" xfId="1" applyNumberFormat="1" applyFont="1" applyFill="1"/>
    <xf numFmtId="41" fontId="30" fillId="0" borderId="0" xfId="1" applyNumberFormat="1" applyFont="1" applyFill="1"/>
    <xf numFmtId="41" fontId="1" fillId="0" borderId="0" xfId="1" applyNumberFormat="1" applyFont="1" applyFill="1" applyAlignment="1"/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0" fillId="0" borderId="0" xfId="0" applyAlignment="1">
      <alignment horizontal="left"/>
    </xf>
    <xf numFmtId="37" fontId="0" fillId="0" borderId="0" xfId="0" applyNumberFormat="1"/>
    <xf numFmtId="164" fontId="0" fillId="0" borderId="0" xfId="0" applyNumberFormat="1"/>
    <xf numFmtId="41" fontId="0" fillId="0" borderId="0" xfId="0" applyNumberFormat="1" applyAlignment="1">
      <alignment horizontal="center"/>
    </xf>
    <xf numFmtId="37" fontId="27" fillId="0" borderId="0" xfId="0" applyNumberFormat="1" applyFont="1" applyAlignment="1">
      <alignment horizontal="center"/>
    </xf>
    <xf numFmtId="41" fontId="1" fillId="0" borderId="0" xfId="2" applyNumberFormat="1" applyFont="1" applyAlignment="1">
      <alignment vertical="center"/>
    </xf>
    <xf numFmtId="0" fontId="10" fillId="0" borderId="0" xfId="0" applyFont="1" applyAlignment="1">
      <alignment horizontal="left"/>
    </xf>
    <xf numFmtId="37" fontId="4" fillId="0" borderId="0" xfId="0" applyNumberFormat="1" applyFont="1"/>
    <xf numFmtId="164" fontId="4" fillId="0" borderId="0" xfId="0" applyNumberFormat="1" applyFont="1"/>
    <xf numFmtId="0" fontId="3" fillId="0" borderId="0" xfId="0" applyFont="1" applyAlignment="1">
      <alignment horizontal="left"/>
    </xf>
    <xf numFmtId="37" fontId="3" fillId="0" borderId="0" xfId="0" applyNumberFormat="1" applyFont="1"/>
    <xf numFmtId="41" fontId="0" fillId="0" borderId="0" xfId="0" applyNumberFormat="1"/>
    <xf numFmtId="37" fontId="0" fillId="0" borderId="3" xfId="0" applyNumberFormat="1" applyBorder="1"/>
    <xf numFmtId="41" fontId="0" fillId="0" borderId="3" xfId="0" applyNumberFormat="1" applyBorder="1"/>
    <xf numFmtId="41" fontId="10" fillId="0" borderId="1" xfId="0" applyNumberFormat="1" applyFont="1" applyBorder="1"/>
    <xf numFmtId="37" fontId="10" fillId="0" borderId="0" xfId="0" applyNumberFormat="1" applyFont="1"/>
    <xf numFmtId="41" fontId="10" fillId="0" borderId="0" xfId="0" applyNumberFormat="1" applyFont="1"/>
    <xf numFmtId="41" fontId="10" fillId="0" borderId="2" xfId="0" applyNumberFormat="1" applyFont="1" applyBorder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28" fillId="0" borderId="0" xfId="0" applyFont="1"/>
    <xf numFmtId="165" fontId="28" fillId="0" borderId="0" xfId="0" applyNumberFormat="1" applyFont="1" applyAlignment="1">
      <alignment vertical="center"/>
    </xf>
    <xf numFmtId="41" fontId="10" fillId="0" borderId="3" xfId="0" applyNumberFormat="1" applyFont="1" applyBorder="1"/>
    <xf numFmtId="41" fontId="10" fillId="0" borderId="4" xfId="0" applyNumberFormat="1" applyFont="1" applyBorder="1"/>
    <xf numFmtId="0" fontId="27" fillId="0" borderId="0" xfId="0" quotePrefix="1" applyFont="1" applyAlignment="1">
      <alignment horizontal="center"/>
    </xf>
    <xf numFmtId="0" fontId="0" fillId="0" borderId="0" xfId="0" applyAlignment="1">
      <alignment horizontal="left" indent="1"/>
    </xf>
    <xf numFmtId="41" fontId="0" fillId="0" borderId="3" xfId="0" applyNumberFormat="1" applyBorder="1" applyAlignment="1">
      <alignment horizontal="center"/>
    </xf>
    <xf numFmtId="0" fontId="1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right"/>
    </xf>
    <xf numFmtId="0" fontId="2" fillId="0" borderId="0" xfId="0" applyFont="1"/>
    <xf numFmtId="0" fontId="10" fillId="0" borderId="0" xfId="0" applyFont="1"/>
    <xf numFmtId="0" fontId="0" fillId="0" borderId="0" xfId="0" applyAlignment="1">
      <alignment horizontal="right"/>
    </xf>
    <xf numFmtId="41" fontId="10" fillId="0" borderId="3" xfId="0" applyNumberFormat="1" applyFont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0" fontId="18" fillId="0" borderId="0" xfId="0" applyFont="1"/>
    <xf numFmtId="41" fontId="10" fillId="0" borderId="1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41" fontId="27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41" fontId="26" fillId="0" borderId="0" xfId="0" applyNumberFormat="1" applyFont="1" applyAlignment="1">
      <alignment horizontal="center"/>
    </xf>
    <xf numFmtId="41" fontId="10" fillId="0" borderId="2" xfId="0" applyNumberFormat="1" applyFont="1" applyBorder="1" applyAlignment="1">
      <alignment horizontal="center"/>
    </xf>
    <xf numFmtId="164" fontId="27" fillId="0" borderId="0" xfId="0" applyNumberFormat="1" applyFont="1" applyAlignment="1">
      <alignment horizontal="center"/>
    </xf>
    <xf numFmtId="49" fontId="26" fillId="0" borderId="0" xfId="0" applyNumberFormat="1" applyFont="1"/>
    <xf numFmtId="168" fontId="0" fillId="0" borderId="0" xfId="0" applyNumberFormat="1"/>
    <xf numFmtId="49" fontId="0" fillId="0" borderId="0" xfId="0" applyNumberFormat="1"/>
    <xf numFmtId="49" fontId="1" fillId="0" borderId="0" xfId="0" applyNumberFormat="1" applyFont="1"/>
    <xf numFmtId="49" fontId="10" fillId="0" borderId="0" xfId="0" applyNumberFormat="1" applyFont="1"/>
    <xf numFmtId="41" fontId="10" fillId="0" borderId="8" xfId="0" applyNumberFormat="1" applyFont="1" applyBorder="1"/>
    <xf numFmtId="0" fontId="18" fillId="0" borderId="0" xfId="0" applyFont="1" applyAlignment="1">
      <alignment horizontal="right"/>
    </xf>
    <xf numFmtId="165" fontId="25" fillId="0" borderId="0" xfId="2" applyNumberFormat="1" applyFont="1" applyAlignment="1">
      <alignment vertical="center"/>
    </xf>
    <xf numFmtId="166" fontId="25" fillId="0" borderId="0" xfId="2" applyNumberFormat="1" applyFont="1" applyAlignment="1">
      <alignment vertical="center"/>
    </xf>
    <xf numFmtId="166" fontId="25" fillId="0" borderId="0" xfId="2" applyNumberFormat="1" applyFont="1" applyAlignment="1">
      <alignment horizontal="center" vertical="center"/>
    </xf>
    <xf numFmtId="166" fontId="25" fillId="0" borderId="0" xfId="2" applyNumberFormat="1" applyFont="1" applyAlignment="1">
      <alignment horizontal="right" vertical="center"/>
    </xf>
    <xf numFmtId="0" fontId="29" fillId="0" borderId="0" xfId="3" applyFont="1"/>
    <xf numFmtId="165" fontId="24" fillId="0" borderId="0" xfId="2" applyNumberFormat="1" applyFont="1" applyAlignment="1">
      <alignment vertical="center"/>
    </xf>
    <xf numFmtId="166" fontId="24" fillId="0" borderId="0" xfId="2" applyNumberFormat="1" applyFont="1" applyAlignment="1">
      <alignment vertical="center"/>
    </xf>
    <xf numFmtId="166" fontId="24" fillId="0" borderId="0" xfId="2" applyNumberFormat="1" applyFont="1" applyAlignment="1">
      <alignment horizontal="center" vertical="center"/>
    </xf>
    <xf numFmtId="166" fontId="24" fillId="0" borderId="0" xfId="2" applyNumberFormat="1" applyFont="1" applyAlignment="1">
      <alignment horizontal="right" vertical="center"/>
    </xf>
    <xf numFmtId="165" fontId="22" fillId="0" borderId="0" xfId="2" applyNumberFormat="1" applyFont="1" applyAlignment="1">
      <alignment vertical="center"/>
    </xf>
    <xf numFmtId="0" fontId="17" fillId="0" borderId="0" xfId="3" applyFont="1"/>
    <xf numFmtId="165" fontId="1" fillId="0" borderId="0" xfId="2" applyNumberFormat="1" applyFont="1" applyAlignment="1">
      <alignment vertical="center"/>
    </xf>
    <xf numFmtId="0" fontId="30" fillId="0" borderId="0" xfId="3" applyFont="1"/>
    <xf numFmtId="165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2" applyNumberFormat="1" applyFont="1" applyAlignment="1">
      <alignment horizontal="center" vertical="center"/>
    </xf>
    <xf numFmtId="165" fontId="0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165" fontId="27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vertical="center"/>
    </xf>
    <xf numFmtId="41" fontId="10" fillId="0" borderId="0" xfId="2" applyNumberFormat="1" applyFont="1" applyAlignment="1">
      <alignment vertical="center"/>
    </xf>
    <xf numFmtId="165" fontId="26" fillId="0" borderId="0" xfId="2" applyNumberFormat="1" applyFont="1" applyAlignment="1">
      <alignment horizontal="left" vertical="center" indent="1"/>
    </xf>
    <xf numFmtId="165" fontId="1" fillId="0" borderId="0" xfId="2" applyNumberFormat="1" applyFont="1" applyAlignment="1">
      <alignment horizontal="left" vertical="center"/>
    </xf>
    <xf numFmtId="165" fontId="26" fillId="0" borderId="0" xfId="2" applyNumberFormat="1" applyFont="1" applyAlignment="1">
      <alignment vertical="center"/>
    </xf>
    <xf numFmtId="41" fontId="10" fillId="0" borderId="1" xfId="2" applyNumberFormat="1" applyFont="1" applyBorder="1" applyAlignment="1">
      <alignment vertical="center"/>
    </xf>
    <xf numFmtId="165" fontId="10" fillId="0" borderId="0" xfId="2" applyNumberFormat="1" applyFont="1" applyAlignment="1">
      <alignment horizontal="left" vertical="center"/>
    </xf>
    <xf numFmtId="165" fontId="0" fillId="0" borderId="0" xfId="2" applyNumberFormat="1" applyFont="1" applyAlignment="1">
      <alignment vertical="center"/>
    </xf>
    <xf numFmtId="41" fontId="1" fillId="0" borderId="3" xfId="2" applyNumberFormat="1" applyFont="1" applyBorder="1" applyAlignment="1">
      <alignment vertical="center"/>
    </xf>
    <xf numFmtId="41" fontId="10" fillId="0" borderId="2" xfId="2" applyNumberFormat="1" applyFont="1" applyBorder="1" applyAlignment="1">
      <alignment vertical="center"/>
    </xf>
    <xf numFmtId="41" fontId="30" fillId="0" borderId="0" xfId="3" applyNumberFormat="1" applyFont="1"/>
    <xf numFmtId="165" fontId="9" fillId="0" borderId="0" xfId="2" applyNumberFormat="1" applyFont="1" applyAlignment="1">
      <alignment vertical="center"/>
    </xf>
    <xf numFmtId="166" fontId="9" fillId="0" borderId="0" xfId="2" applyNumberFormat="1" applyFont="1" applyAlignment="1">
      <alignment vertical="center"/>
    </xf>
    <xf numFmtId="165" fontId="14" fillId="0" borderId="0" xfId="2" applyNumberFormat="1" applyFont="1" applyAlignment="1">
      <alignment vertical="center"/>
    </xf>
    <xf numFmtId="165" fontId="32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center" vertical="center"/>
    </xf>
    <xf numFmtId="166" fontId="14" fillId="0" borderId="0" xfId="2" applyNumberFormat="1" applyFont="1" applyAlignment="1">
      <alignment vertical="center"/>
    </xf>
    <xf numFmtId="166" fontId="14" fillId="0" borderId="0" xfId="2" applyNumberFormat="1" applyFont="1" applyAlignment="1">
      <alignment horizontal="center" vertical="center"/>
    </xf>
    <xf numFmtId="165" fontId="18" fillId="0" borderId="0" xfId="2" applyNumberFormat="1" applyFont="1" applyAlignment="1">
      <alignment vertical="center"/>
    </xf>
    <xf numFmtId="167" fontId="20" fillId="0" borderId="0" xfId="2" applyNumberFormat="1" applyFont="1" applyAlignment="1">
      <alignment horizontal="center" vertical="center"/>
    </xf>
    <xf numFmtId="165" fontId="18" fillId="0" borderId="0" xfId="2" applyNumberFormat="1" applyFont="1" applyAlignment="1">
      <alignment horizontal="center" vertical="center"/>
    </xf>
    <xf numFmtId="166" fontId="18" fillId="0" borderId="0" xfId="2" applyNumberFormat="1" applyFont="1" applyAlignment="1">
      <alignment horizontal="center" vertical="center"/>
    </xf>
    <xf numFmtId="166" fontId="18" fillId="0" borderId="0" xfId="2" applyNumberFormat="1" applyFont="1" applyAlignment="1">
      <alignment horizontal="right" vertical="center"/>
    </xf>
    <xf numFmtId="166" fontId="18" fillId="0" borderId="0" xfId="2" applyNumberFormat="1" applyFont="1" applyAlignment="1">
      <alignment vertical="center"/>
    </xf>
    <xf numFmtId="0" fontId="19" fillId="0" borderId="0" xfId="3" applyFont="1"/>
    <xf numFmtId="166" fontId="10" fillId="0" borderId="0" xfId="2" applyNumberFormat="1" applyFont="1" applyAlignment="1">
      <alignment horizontal="center" vertical="center"/>
    </xf>
    <xf numFmtId="166" fontId="10" fillId="0" borderId="0" xfId="2" applyNumberFormat="1" applyFont="1" applyAlignment="1">
      <alignment vertical="center"/>
    </xf>
    <xf numFmtId="166" fontId="1" fillId="0" borderId="0" xfId="2" quotePrefix="1" applyNumberFormat="1" applyFont="1" applyAlignment="1">
      <alignment horizontal="center" vertical="center"/>
    </xf>
    <xf numFmtId="167" fontId="27" fillId="0" borderId="0" xfId="2" applyNumberFormat="1" applyFont="1" applyAlignment="1">
      <alignment horizontal="center" vertical="center"/>
    </xf>
    <xf numFmtId="166" fontId="27" fillId="0" borderId="0" xfId="2" applyNumberFormat="1" applyFont="1" applyAlignment="1">
      <alignment horizontal="center" vertical="center"/>
    </xf>
    <xf numFmtId="41" fontId="10" fillId="0" borderId="0" xfId="2" applyNumberFormat="1" applyFont="1" applyAlignment="1">
      <alignment horizontal="right" vertical="center"/>
    </xf>
    <xf numFmtId="41" fontId="1" fillId="0" borderId="0" xfId="2" applyNumberFormat="1" applyFont="1" applyAlignment="1">
      <alignment horizontal="right" vertical="center"/>
    </xf>
    <xf numFmtId="165" fontId="0" fillId="0" borderId="0" xfId="2" applyNumberFormat="1" applyFont="1" applyAlignment="1">
      <alignment horizontal="left" vertical="center"/>
    </xf>
    <xf numFmtId="165" fontId="26" fillId="0" borderId="0" xfId="2" applyNumberFormat="1" applyFont="1" applyAlignment="1">
      <alignment horizontal="left" vertical="center"/>
    </xf>
    <xf numFmtId="41" fontId="10" fillId="0" borderId="1" xfId="2" applyNumberFormat="1" applyFont="1" applyBorder="1" applyAlignment="1">
      <alignment horizontal="right" vertical="center"/>
    </xf>
    <xf numFmtId="41" fontId="1" fillId="0" borderId="3" xfId="2" applyNumberFormat="1" applyFont="1" applyBorder="1" applyAlignment="1">
      <alignment horizontal="right" vertical="center"/>
    </xf>
    <xf numFmtId="41" fontId="10" fillId="0" borderId="3" xfId="2" applyNumberFormat="1" applyFont="1" applyBorder="1" applyAlignment="1">
      <alignment horizontal="right" vertical="center"/>
    </xf>
    <xf numFmtId="41" fontId="10" fillId="0" borderId="6" xfId="2" applyNumberFormat="1" applyFont="1" applyBorder="1" applyAlignment="1">
      <alignment horizontal="right" vertical="center"/>
    </xf>
    <xf numFmtId="41" fontId="0" fillId="0" borderId="0" xfId="2" applyNumberFormat="1" applyFont="1" applyAlignment="1">
      <alignment horizontal="right" vertical="center"/>
    </xf>
    <xf numFmtId="41" fontId="0" fillId="0" borderId="0" xfId="2" applyNumberFormat="1" applyFont="1" applyAlignment="1">
      <alignment vertical="center"/>
    </xf>
    <xf numFmtId="41" fontId="10" fillId="0" borderId="2" xfId="2" applyNumberFormat="1" applyFont="1" applyBorder="1" applyAlignment="1">
      <alignment horizontal="right" vertical="center"/>
    </xf>
    <xf numFmtId="166" fontId="0" fillId="0" borderId="0" xfId="2" applyNumberFormat="1" applyFont="1" applyAlignment="1">
      <alignment horizontal="right" vertical="center"/>
    </xf>
    <xf numFmtId="0" fontId="33" fillId="0" borderId="0" xfId="3" applyFont="1"/>
    <xf numFmtId="0" fontId="21" fillId="0" borderId="0" xfId="0" applyFont="1" applyAlignment="1">
      <alignment horizontal="center"/>
    </xf>
    <xf numFmtId="37" fontId="2" fillId="0" borderId="0" xfId="0" applyNumberFormat="1" applyFont="1"/>
    <xf numFmtId="37" fontId="2" fillId="0" borderId="0" xfId="0" applyNumberFormat="1" applyFont="1" applyAlignment="1">
      <alignment horizontal="right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41" fontId="0" fillId="0" borderId="4" xfId="0" applyNumberFormat="1" applyBorder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0" fillId="0" borderId="0" xfId="0" applyAlignment="1">
      <alignment vertical="center"/>
    </xf>
    <xf numFmtId="41" fontId="1" fillId="0" borderId="0" xfId="0" applyNumberFormat="1" applyFont="1" applyAlignment="1">
      <alignment horizontal="center"/>
    </xf>
    <xf numFmtId="41" fontId="1" fillId="0" borderId="0" xfId="0" applyNumberFormat="1" applyFont="1"/>
    <xf numFmtId="41" fontId="1" fillId="0" borderId="0" xfId="0" applyNumberFormat="1" applyFont="1" applyAlignment="1">
      <alignment horizontal="right"/>
    </xf>
    <xf numFmtId="0" fontId="1" fillId="0" borderId="0" xfId="6" applyFont="1" applyAlignment="1">
      <alignment vertical="center"/>
    </xf>
    <xf numFmtId="0" fontId="1" fillId="0" borderId="0" xfId="0" applyFont="1" applyAlignment="1">
      <alignment vertical="center"/>
    </xf>
    <xf numFmtId="164" fontId="0" fillId="0" borderId="0" xfId="1" applyNumberFormat="1" applyFont="1" applyFill="1" applyAlignment="1"/>
    <xf numFmtId="164" fontId="0" fillId="0" borderId="0" xfId="1" applyNumberFormat="1" applyFont="1"/>
    <xf numFmtId="41" fontId="10" fillId="0" borderId="0" xfId="1" applyNumberFormat="1" applyFont="1" applyFill="1"/>
    <xf numFmtId="41" fontId="10" fillId="0" borderId="3" xfId="1" applyNumberFormat="1" applyFont="1" applyFill="1" applyBorder="1"/>
    <xf numFmtId="41" fontId="10" fillId="0" borderId="4" xfId="1" applyNumberFormat="1" applyFont="1" applyFill="1" applyBorder="1"/>
    <xf numFmtId="41" fontId="10" fillId="0" borderId="1" xfId="1" applyNumberFormat="1" applyFont="1" applyFill="1" applyBorder="1"/>
    <xf numFmtId="41" fontId="10" fillId="0" borderId="8" xfId="1" applyNumberFormat="1" applyFont="1" applyFill="1" applyBorder="1"/>
    <xf numFmtId="41" fontId="10" fillId="0" borderId="2" xfId="1" applyNumberFormat="1" applyFont="1" applyFill="1" applyBorder="1"/>
    <xf numFmtId="41" fontId="4" fillId="0" borderId="0" xfId="1" applyNumberFormat="1" applyFont="1" applyFill="1"/>
    <xf numFmtId="41" fontId="3" fillId="0" borderId="0" xfId="1" applyNumberFormat="1" applyFont="1" applyFill="1"/>
    <xf numFmtId="37" fontId="0" fillId="0" borderId="0" xfId="0" applyNumberFormat="1" applyAlignment="1">
      <alignment vertical="center"/>
    </xf>
    <xf numFmtId="37" fontId="0" fillId="0" borderId="0" xfId="0" applyNumberFormat="1" applyAlignment="1">
      <alignment horizontal="center"/>
    </xf>
    <xf numFmtId="41" fontId="0" fillId="0" borderId="0" xfId="0" applyNumberFormat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37" fontId="0" fillId="0" borderId="5" xfId="0" applyNumberFormat="1" applyBorder="1" applyAlignment="1">
      <alignment vertical="center"/>
    </xf>
    <xf numFmtId="37" fontId="0" fillId="0" borderId="3" xfId="0" applyNumberFormat="1" applyBorder="1" applyAlignment="1">
      <alignment horizontal="right" vertical="center"/>
    </xf>
    <xf numFmtId="41" fontId="0" fillId="0" borderId="3" xfId="1" applyNumberFormat="1" applyFont="1" applyFill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9" fontId="10" fillId="0" borderId="2" xfId="1" applyNumberFormat="1" applyFont="1" applyFill="1" applyBorder="1" applyAlignment="1"/>
    <xf numFmtId="169" fontId="10" fillId="0" borderId="0" xfId="0" applyNumberFormat="1" applyFont="1"/>
    <xf numFmtId="169" fontId="10" fillId="0" borderId="0" xfId="1" applyNumberFormat="1" applyFont="1" applyFill="1" applyAlignment="1"/>
    <xf numFmtId="0" fontId="27" fillId="0" borderId="0" xfId="0" applyFont="1" applyAlignment="1">
      <alignment horizontal="center" vertical="center"/>
    </xf>
    <xf numFmtId="0" fontId="23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3" fillId="0" borderId="0" xfId="0" applyFont="1" applyAlignment="1">
      <alignment horizontal="left" wrapText="1"/>
    </xf>
    <xf numFmtId="41" fontId="1" fillId="0" borderId="4" xfId="2" applyNumberFormat="1" applyFont="1" applyBorder="1" applyAlignment="1">
      <alignment horizontal="right" vertical="center"/>
    </xf>
    <xf numFmtId="41" fontId="0" fillId="0" borderId="10" xfId="1" applyNumberFormat="1" applyFont="1" applyFill="1" applyBorder="1"/>
    <xf numFmtId="41" fontId="31" fillId="0" borderId="0" xfId="1" applyNumberFormat="1" applyFont="1" applyFill="1" applyBorder="1"/>
    <xf numFmtId="166" fontId="0" fillId="0" borderId="0" xfId="2" applyNumberFormat="1" applyFont="1" applyAlignment="1">
      <alignment vertical="center"/>
    </xf>
    <xf numFmtId="166" fontId="9" fillId="0" borderId="0" xfId="2" applyNumberFormat="1" applyFont="1" applyAlignment="1">
      <alignment horizontal="right" vertical="center"/>
    </xf>
    <xf numFmtId="166" fontId="14" fillId="0" borderId="0" xfId="2" applyNumberFormat="1" applyFont="1" applyAlignment="1">
      <alignment horizontal="right" vertical="center"/>
    </xf>
    <xf numFmtId="0" fontId="2" fillId="0" borderId="0" xfId="0" applyFont="1" applyAlignment="1">
      <alignment horizontal="left" vertical="top"/>
    </xf>
    <xf numFmtId="0" fontId="27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4" fontId="0" fillId="0" borderId="0" xfId="1" applyNumberFormat="1" applyFont="1" applyFill="1" applyAlignment="1">
      <alignment vertical="center"/>
    </xf>
    <xf numFmtId="164" fontId="0" fillId="0" borderId="0" xfId="1" applyNumberFormat="1" applyFont="1" applyAlignment="1">
      <alignment vertical="center"/>
    </xf>
    <xf numFmtId="164" fontId="0" fillId="0" borderId="3" xfId="1" applyNumberFormat="1" applyFont="1" applyFill="1" applyBorder="1" applyAlignment="1"/>
    <xf numFmtId="164" fontId="0" fillId="0" borderId="0" xfId="1" applyNumberFormat="1" applyFont="1" applyAlignment="1"/>
    <xf numFmtId="164" fontId="0" fillId="0" borderId="2" xfId="1" applyNumberFormat="1" applyFont="1" applyBorder="1" applyAlignment="1"/>
    <xf numFmtId="0" fontId="36" fillId="0" borderId="0" xfId="0" applyFont="1" applyAlignment="1">
      <alignment horizontal="center"/>
    </xf>
    <xf numFmtId="41" fontId="37" fillId="0" borderId="0" xfId="0" applyNumberFormat="1" applyFont="1"/>
    <xf numFmtId="41" fontId="37" fillId="0" borderId="0" xfId="1" applyNumberFormat="1" applyFont="1" applyFill="1" applyAlignment="1"/>
    <xf numFmtId="165" fontId="0" fillId="0" borderId="0" xfId="0" applyNumberFormat="1" applyAlignment="1">
      <alignment vertical="center"/>
    </xf>
    <xf numFmtId="166" fontId="0" fillId="0" borderId="0" xfId="2" applyNumberFormat="1" applyFont="1" applyAlignment="1">
      <alignment horizontal="center" vertical="center"/>
    </xf>
    <xf numFmtId="164" fontId="2" fillId="0" borderId="1" xfId="0" applyNumberFormat="1" applyFont="1" applyBorder="1"/>
    <xf numFmtId="164" fontId="2" fillId="0" borderId="0" xfId="0" applyNumberFormat="1" applyFont="1"/>
    <xf numFmtId="0" fontId="27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164" fontId="27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6" fontId="10" fillId="0" borderId="0" xfId="2" applyNumberFormat="1" applyFont="1" applyAlignment="1">
      <alignment horizontal="center" vertical="center"/>
    </xf>
    <xf numFmtId="166" fontId="10" fillId="0" borderId="5" xfId="2" applyNumberFormat="1" applyFont="1" applyBorder="1" applyAlignment="1">
      <alignment horizontal="center" vertical="center"/>
    </xf>
    <xf numFmtId="166" fontId="10" fillId="0" borderId="7" xfId="2" applyNumberFormat="1" applyFont="1" applyBorder="1" applyAlignment="1">
      <alignment horizontal="center" vertical="center"/>
    </xf>
    <xf numFmtId="166" fontId="27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65" fontId="10" fillId="0" borderId="3" xfId="2" applyNumberFormat="1" applyFont="1" applyBorder="1" applyAlignment="1">
      <alignment horizontal="center" vertical="center"/>
    </xf>
    <xf numFmtId="165" fontId="27" fillId="0" borderId="0" xfId="2" applyNumberFormat="1" applyFont="1" applyAlignment="1">
      <alignment horizontal="center" vertical="center"/>
    </xf>
  </cellXfs>
  <cellStyles count="9">
    <cellStyle name="Comma" xfId="1" builtinId="3"/>
    <cellStyle name="Comma 2 3" xfId="4" xr:uid="{EC85D6DA-C08E-4EA6-9469-119E25CC1BD5}"/>
    <cellStyle name="Comma 3 3 2" xfId="5" xr:uid="{784D4599-A2D2-4098-A38C-0C5B676929E1}"/>
    <cellStyle name="Normal" xfId="0" builtinId="0"/>
    <cellStyle name="Normal 11 2" xfId="2" xr:uid="{0F614B0E-F25E-4C0B-9EAD-C97BB8C31C69}"/>
    <cellStyle name="Normal 2" xfId="3" xr:uid="{9270AE31-462D-49FC-92BD-0B7551A82451}"/>
    <cellStyle name="Normal 27" xfId="6" xr:uid="{7D3C8CC4-0B2F-4DB2-8AE5-7036D9613750}"/>
    <cellStyle name="Table Snip" xfId="7" xr:uid="{4248720E-8B2A-4553-9D28-86CCC498F2B6}"/>
    <cellStyle name="Text Snip" xfId="8" xr:uid="{26707618-0A01-431C-85BC-87A985853D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F1A3E-B0B1-4B0C-B049-D483A14F1D20}">
  <dimension ref="A1:J103"/>
  <sheetViews>
    <sheetView view="pageBreakPreview" zoomScale="85" zoomScaleNormal="55" zoomScaleSheetLayoutView="85" zoomScalePageLayoutView="71" workbookViewId="0">
      <selection activeCell="I1" sqref="I1"/>
    </sheetView>
  </sheetViews>
  <sheetFormatPr defaultColWidth="9.09765625" defaultRowHeight="21.25" customHeight="1" x14ac:dyDescent="0.65"/>
  <cols>
    <col min="1" max="1" width="59.296875" style="19" customWidth="1"/>
    <col min="2" max="2" width="9.09765625" style="17" customWidth="1"/>
    <col min="3" max="3" width="1.3984375" style="17" customWidth="1"/>
    <col min="4" max="4" width="13.69921875" style="17" customWidth="1"/>
    <col min="5" max="5" width="1.3984375" style="17" customWidth="1"/>
    <col min="6" max="6" width="13.69921875" style="17" customWidth="1"/>
    <col min="7" max="7" width="1.3984375" style="17" customWidth="1"/>
    <col min="8" max="8" width="13.69921875" style="17" customWidth="1"/>
    <col min="9" max="9" width="1.3984375" style="17" customWidth="1"/>
    <col min="10" max="10" width="13.69921875" style="17" customWidth="1"/>
    <col min="11" max="16384" width="9.09765625" style="18"/>
  </cols>
  <sheetData>
    <row r="1" spans="1:10" ht="22" customHeight="1" x14ac:dyDescent="0.7">
      <c r="A1" s="16" t="s">
        <v>0</v>
      </c>
    </row>
    <row r="2" spans="1:10" ht="21.65" customHeight="1" x14ac:dyDescent="0.7">
      <c r="A2" s="16" t="s">
        <v>151</v>
      </c>
    </row>
    <row r="3" spans="1:10" ht="21.65" customHeight="1" x14ac:dyDescent="0.7">
      <c r="A3" s="16"/>
    </row>
    <row r="4" spans="1:10" ht="21.65" customHeight="1" x14ac:dyDescent="0.7">
      <c r="B4" s="20"/>
      <c r="C4" s="20"/>
      <c r="D4" s="212" t="s">
        <v>1</v>
      </c>
      <c r="E4" s="212"/>
      <c r="F4" s="212"/>
      <c r="G4" s="21"/>
      <c r="H4" s="212" t="s">
        <v>2</v>
      </c>
      <c r="I4" s="212"/>
      <c r="J4" s="212"/>
    </row>
    <row r="5" spans="1:10" ht="21.65" customHeight="1" x14ac:dyDescent="0.7">
      <c r="B5" s="20"/>
      <c r="C5" s="20"/>
      <c r="D5" s="22" t="s">
        <v>187</v>
      </c>
      <c r="E5" s="22"/>
      <c r="F5" s="22" t="s">
        <v>3</v>
      </c>
      <c r="G5" s="21"/>
      <c r="H5" s="22" t="s">
        <v>187</v>
      </c>
      <c r="I5" s="22"/>
      <c r="J5" s="22" t="s">
        <v>3</v>
      </c>
    </row>
    <row r="6" spans="1:10" ht="21.65" customHeight="1" x14ac:dyDescent="0.7">
      <c r="A6" s="16" t="s">
        <v>4</v>
      </c>
      <c r="B6" s="27" t="s">
        <v>5</v>
      </c>
      <c r="C6" s="23"/>
      <c r="D6" s="22">
        <v>2569</v>
      </c>
      <c r="E6" s="22"/>
      <c r="F6" s="22">
        <v>2568</v>
      </c>
      <c r="G6" s="22"/>
      <c r="H6" s="22">
        <v>2569</v>
      </c>
      <c r="I6" s="22"/>
      <c r="J6" s="22">
        <v>2568</v>
      </c>
    </row>
    <row r="7" spans="1:10" ht="21.65" customHeight="1" x14ac:dyDescent="0.7">
      <c r="A7" s="16"/>
      <c r="B7" s="23"/>
      <c r="C7" s="23"/>
      <c r="D7" s="22" t="s">
        <v>6</v>
      </c>
      <c r="E7"/>
      <c r="F7" s="24"/>
      <c r="G7" s="22"/>
      <c r="H7" s="22" t="s">
        <v>6</v>
      </c>
      <c r="I7" s="22"/>
      <c r="J7" s="24"/>
    </row>
    <row r="8" spans="1:10" ht="21.65" customHeight="1" x14ac:dyDescent="0.65">
      <c r="A8" s="25"/>
      <c r="B8" s="20"/>
      <c r="C8" s="20"/>
      <c r="D8" s="213" t="s">
        <v>7</v>
      </c>
      <c r="E8" s="213"/>
      <c r="F8" s="213"/>
      <c r="G8" s="213"/>
      <c r="H8" s="213"/>
      <c r="I8" s="213"/>
      <c r="J8" s="213"/>
    </row>
    <row r="9" spans="1:10" customFormat="1" ht="21.65" customHeight="1" x14ac:dyDescent="0.7">
      <c r="A9" s="26" t="s">
        <v>8</v>
      </c>
      <c r="B9" s="27"/>
      <c r="C9" s="27"/>
    </row>
    <row r="10" spans="1:10" customFormat="1" ht="21.65" customHeight="1" x14ac:dyDescent="0.65">
      <c r="A10" s="28" t="s">
        <v>9</v>
      </c>
      <c r="B10" s="27"/>
      <c r="C10" s="27"/>
      <c r="D10" s="29">
        <v>7953234</v>
      </c>
      <c r="E10" s="29"/>
      <c r="F10" s="159">
        <v>8562954</v>
      </c>
      <c r="G10" s="30"/>
      <c r="H10" s="30">
        <v>229331</v>
      </c>
      <c r="I10" s="30"/>
      <c r="J10" s="159">
        <v>337684</v>
      </c>
    </row>
    <row r="11" spans="1:10" customFormat="1" ht="21.65" customHeight="1" x14ac:dyDescent="0.65">
      <c r="A11" s="28" t="s">
        <v>201</v>
      </c>
      <c r="B11" s="27"/>
      <c r="C11" s="27"/>
      <c r="D11" s="29"/>
      <c r="E11" s="29"/>
      <c r="F11" s="159"/>
      <c r="G11" s="30"/>
      <c r="H11" s="30"/>
      <c r="I11" s="30"/>
      <c r="J11" s="159"/>
    </row>
    <row r="12" spans="1:10" customFormat="1" ht="21.65" customHeight="1" x14ac:dyDescent="0.65">
      <c r="A12" s="28" t="s">
        <v>202</v>
      </c>
      <c r="B12" s="27">
        <v>7</v>
      </c>
      <c r="C12" s="27"/>
      <c r="D12" s="29">
        <v>6007492</v>
      </c>
      <c r="E12" s="29"/>
      <c r="F12" s="159">
        <v>5199312</v>
      </c>
      <c r="G12" s="30"/>
      <c r="H12" s="31">
        <v>0</v>
      </c>
      <c r="I12" s="30"/>
      <c r="J12" s="15">
        <v>0</v>
      </c>
    </row>
    <row r="13" spans="1:10" customFormat="1" ht="21.65" customHeight="1" x14ac:dyDescent="0.65">
      <c r="A13" s="28" t="s">
        <v>10</v>
      </c>
      <c r="B13" s="32" t="s">
        <v>229</v>
      </c>
      <c r="C13" s="27"/>
      <c r="D13" s="29">
        <v>20214257</v>
      </c>
      <c r="E13" s="29"/>
      <c r="F13" s="159">
        <v>18074412</v>
      </c>
      <c r="G13" s="30"/>
      <c r="H13" s="30">
        <v>3462194</v>
      </c>
      <c r="I13" s="30"/>
      <c r="J13" s="159">
        <v>4021885</v>
      </c>
    </row>
    <row r="14" spans="1:10" customFormat="1" ht="21.65" customHeight="1" x14ac:dyDescent="0.65">
      <c r="A14" s="28" t="s">
        <v>141</v>
      </c>
      <c r="B14" s="32">
        <v>16</v>
      </c>
      <c r="C14" s="27"/>
      <c r="D14" s="29">
        <v>12898</v>
      </c>
      <c r="E14" s="29"/>
      <c r="F14" s="159">
        <v>14156</v>
      </c>
      <c r="G14" s="30"/>
      <c r="H14" s="30">
        <v>30709404</v>
      </c>
      <c r="I14" s="30"/>
      <c r="J14" s="159">
        <v>29401857</v>
      </c>
    </row>
    <row r="15" spans="1:10" customFormat="1" ht="21.65" customHeight="1" x14ac:dyDescent="0.65">
      <c r="A15" s="28" t="s">
        <v>11</v>
      </c>
      <c r="B15" s="32"/>
      <c r="C15" s="27"/>
      <c r="D15" s="29">
        <v>46545967</v>
      </c>
      <c r="E15" s="29"/>
      <c r="F15" s="159">
        <v>47639087</v>
      </c>
      <c r="G15" s="30"/>
      <c r="H15" s="30">
        <v>4542115</v>
      </c>
      <c r="I15" s="30"/>
      <c r="J15" s="159">
        <v>5031093</v>
      </c>
    </row>
    <row r="16" spans="1:10" customFormat="1" ht="21.65" customHeight="1" x14ac:dyDescent="0.65">
      <c r="A16" s="28" t="s">
        <v>12</v>
      </c>
      <c r="B16" s="32">
        <v>6</v>
      </c>
      <c r="C16" s="27"/>
      <c r="D16" s="29">
        <v>991502</v>
      </c>
      <c r="E16" s="29"/>
      <c r="F16" s="199">
        <v>1762953</v>
      </c>
      <c r="G16" s="30"/>
      <c r="H16" s="30">
        <v>1211955</v>
      </c>
      <c r="I16" s="30"/>
      <c r="J16" s="200">
        <v>1323238</v>
      </c>
    </row>
    <row r="17" spans="1:10" customFormat="1" ht="21.65" customHeight="1" x14ac:dyDescent="0.65">
      <c r="A17" s="28" t="s">
        <v>13</v>
      </c>
      <c r="B17" s="27"/>
      <c r="C17" s="27"/>
      <c r="D17" s="29">
        <v>1509453</v>
      </c>
      <c r="E17" s="29"/>
      <c r="F17" s="159">
        <v>1656310</v>
      </c>
      <c r="G17" s="30"/>
      <c r="H17" s="30">
        <v>154539</v>
      </c>
      <c r="I17" s="30"/>
      <c r="J17" s="159">
        <v>134616</v>
      </c>
    </row>
    <row r="18" spans="1:10" customFormat="1" ht="21.65" customHeight="1" x14ac:dyDescent="0.65">
      <c r="A18" s="28" t="s">
        <v>14</v>
      </c>
      <c r="B18" s="32"/>
      <c r="C18" s="27"/>
      <c r="D18" s="33">
        <v>0</v>
      </c>
      <c r="E18" s="29"/>
      <c r="F18" s="15">
        <v>0</v>
      </c>
      <c r="G18" s="30"/>
      <c r="H18" s="33">
        <v>0</v>
      </c>
      <c r="I18" s="30"/>
      <c r="J18" s="15">
        <v>0</v>
      </c>
    </row>
    <row r="19" spans="1:10" ht="21.65" customHeight="1" x14ac:dyDescent="0.7">
      <c r="A19" s="34" t="s">
        <v>15</v>
      </c>
      <c r="B19" s="23"/>
      <c r="C19" s="23"/>
      <c r="D19" s="209">
        <f>SUM(D10:D18)</f>
        <v>83234803</v>
      </c>
      <c r="E19" s="142"/>
      <c r="F19" s="209">
        <f>SUM(F10:F18)</f>
        <v>82909184</v>
      </c>
      <c r="G19" s="210"/>
      <c r="H19" s="209">
        <f>SUM(H10:H18)</f>
        <v>40309538</v>
      </c>
      <c r="I19" s="210"/>
      <c r="J19" s="209">
        <f>SUM(J10:J18)</f>
        <v>40250373</v>
      </c>
    </row>
    <row r="20" spans="1:10" ht="21.65" customHeight="1" x14ac:dyDescent="0.65">
      <c r="A20" s="37"/>
      <c r="B20" s="23"/>
      <c r="C20" s="23"/>
      <c r="D20" s="38"/>
      <c r="E20" s="38"/>
      <c r="F20" s="38"/>
      <c r="G20" s="38"/>
      <c r="H20" s="38"/>
      <c r="I20" s="38"/>
      <c r="J20" s="38"/>
    </row>
    <row r="21" spans="1:10" customFormat="1" ht="21.65" customHeight="1" x14ac:dyDescent="0.7">
      <c r="A21" s="26" t="s">
        <v>16</v>
      </c>
      <c r="B21" s="32"/>
      <c r="C21" s="27"/>
      <c r="D21" s="29"/>
      <c r="E21" s="29"/>
      <c r="F21" s="29"/>
      <c r="G21" s="29"/>
      <c r="H21" s="29"/>
      <c r="I21" s="29"/>
      <c r="J21" s="29"/>
    </row>
    <row r="22" spans="1:10" customFormat="1" ht="21.65" customHeight="1" x14ac:dyDescent="0.65">
      <c r="A22" t="s">
        <v>17</v>
      </c>
      <c r="B22" s="32"/>
      <c r="C22" s="27"/>
      <c r="D22" s="29">
        <v>3077</v>
      </c>
      <c r="E22" s="29"/>
      <c r="F22" s="200">
        <v>3077</v>
      </c>
      <c r="G22" s="39"/>
      <c r="H22" s="31">
        <v>0</v>
      </c>
      <c r="I22" s="39"/>
      <c r="J22" s="15">
        <v>0</v>
      </c>
    </row>
    <row r="23" spans="1:10" customFormat="1" ht="21.65" customHeight="1" x14ac:dyDescent="0.65">
      <c r="A23" t="s">
        <v>142</v>
      </c>
      <c r="B23" s="32">
        <v>9</v>
      </c>
      <c r="C23" s="27"/>
      <c r="D23" s="31">
        <v>0</v>
      </c>
      <c r="E23" s="29"/>
      <c r="F23" s="15">
        <v>0</v>
      </c>
      <c r="G23" s="39"/>
      <c r="H23" s="39">
        <v>46331177</v>
      </c>
      <c r="I23" s="39"/>
      <c r="J23" s="200">
        <v>45887862</v>
      </c>
    </row>
    <row r="24" spans="1:10" customFormat="1" ht="21.65" customHeight="1" x14ac:dyDescent="0.65">
      <c r="A24" t="s">
        <v>18</v>
      </c>
      <c r="B24" s="32">
        <v>9</v>
      </c>
      <c r="C24" s="27"/>
      <c r="D24" s="29">
        <v>9251762</v>
      </c>
      <c r="E24" s="29"/>
      <c r="F24" s="160">
        <v>8953320</v>
      </c>
      <c r="G24" s="39"/>
      <c r="H24" s="31">
        <v>0</v>
      </c>
      <c r="I24" s="39"/>
      <c r="J24" s="15">
        <v>0</v>
      </c>
    </row>
    <row r="25" spans="1:10" customFormat="1" ht="21.65" customHeight="1" x14ac:dyDescent="0.65">
      <c r="A25" t="s">
        <v>19</v>
      </c>
      <c r="B25" s="32">
        <v>6</v>
      </c>
      <c r="C25" s="27"/>
      <c r="D25" s="29">
        <v>735810</v>
      </c>
      <c r="E25" s="29"/>
      <c r="F25" s="160">
        <v>627048</v>
      </c>
      <c r="G25" s="39"/>
      <c r="H25" s="39">
        <v>263245</v>
      </c>
      <c r="I25" s="39"/>
      <c r="J25" s="160">
        <v>199415</v>
      </c>
    </row>
    <row r="26" spans="1:10" customFormat="1" ht="21.65" customHeight="1" x14ac:dyDescent="0.65">
      <c r="A26" t="s">
        <v>195</v>
      </c>
      <c r="B26" s="32">
        <v>16</v>
      </c>
      <c r="C26" s="27"/>
      <c r="D26" s="39">
        <v>58000</v>
      </c>
      <c r="E26" s="29"/>
      <c r="F26" s="159">
        <v>84993</v>
      </c>
      <c r="G26" s="39"/>
      <c r="H26" s="39">
        <v>17083984</v>
      </c>
      <c r="I26" s="39"/>
      <c r="J26" s="159">
        <v>16777140</v>
      </c>
    </row>
    <row r="27" spans="1:10" customFormat="1" ht="21.65" customHeight="1" x14ac:dyDescent="0.65">
      <c r="A27" s="28" t="s">
        <v>20</v>
      </c>
      <c r="B27" s="32"/>
      <c r="C27" s="27"/>
      <c r="D27" s="29">
        <v>67840</v>
      </c>
      <c r="E27" s="29"/>
      <c r="F27" s="159">
        <v>67840</v>
      </c>
      <c r="G27" s="39"/>
      <c r="H27" s="39">
        <v>465669</v>
      </c>
      <c r="I27" s="39"/>
      <c r="J27" s="159">
        <v>465669</v>
      </c>
    </row>
    <row r="28" spans="1:10" customFormat="1" ht="21.65" customHeight="1" x14ac:dyDescent="0.65">
      <c r="A28" s="28" t="s">
        <v>21</v>
      </c>
      <c r="B28" s="32">
        <v>10</v>
      </c>
      <c r="C28" s="27"/>
      <c r="D28" s="29">
        <v>30199401</v>
      </c>
      <c r="E28" s="29"/>
      <c r="F28" s="159">
        <v>29886784</v>
      </c>
      <c r="G28" s="39"/>
      <c r="H28" s="39">
        <v>3579273</v>
      </c>
      <c r="I28" s="39"/>
      <c r="J28" s="159">
        <v>2990022</v>
      </c>
    </row>
    <row r="29" spans="1:10" customFormat="1" ht="21.65" customHeight="1" x14ac:dyDescent="0.65">
      <c r="A29" s="28" t="s">
        <v>22</v>
      </c>
      <c r="B29" s="32"/>
      <c r="C29" s="27"/>
      <c r="D29" s="29">
        <v>1129362</v>
      </c>
      <c r="E29" s="29"/>
      <c r="F29" s="159">
        <v>1013230</v>
      </c>
      <c r="G29" s="39"/>
      <c r="H29" s="39">
        <v>48644</v>
      </c>
      <c r="I29" s="39"/>
      <c r="J29" s="159">
        <v>111214</v>
      </c>
    </row>
    <row r="30" spans="1:10" customFormat="1" ht="21.65" customHeight="1" x14ac:dyDescent="0.65">
      <c r="A30" s="28" t="s">
        <v>23</v>
      </c>
      <c r="B30" s="32">
        <v>10</v>
      </c>
      <c r="C30" s="27"/>
      <c r="D30" s="29">
        <v>15527249</v>
      </c>
      <c r="E30" s="29"/>
      <c r="F30" s="159">
        <v>15400309</v>
      </c>
      <c r="G30" s="39"/>
      <c r="H30" s="39">
        <v>1079734</v>
      </c>
      <c r="I30" s="39"/>
      <c r="J30" s="159">
        <v>1140372</v>
      </c>
    </row>
    <row r="31" spans="1:10" customFormat="1" ht="21.65" customHeight="1" x14ac:dyDescent="0.65">
      <c r="A31" s="28" t="s">
        <v>24</v>
      </c>
      <c r="B31" s="32">
        <v>10</v>
      </c>
      <c r="C31" s="27"/>
      <c r="D31" s="29">
        <v>13375234</v>
      </c>
      <c r="E31" s="29"/>
      <c r="F31" s="159">
        <v>13215197</v>
      </c>
      <c r="G31" s="39"/>
      <c r="H31" s="31">
        <v>0</v>
      </c>
      <c r="I31" s="39"/>
      <c r="J31" s="15">
        <v>0</v>
      </c>
    </row>
    <row r="32" spans="1:10" customFormat="1" ht="21.65" customHeight="1" x14ac:dyDescent="0.65">
      <c r="A32" s="28" t="s">
        <v>12</v>
      </c>
      <c r="B32" s="32">
        <v>6</v>
      </c>
      <c r="C32" s="27"/>
      <c r="D32" s="29">
        <v>250802</v>
      </c>
      <c r="E32" s="29"/>
      <c r="F32" s="159">
        <v>122882</v>
      </c>
      <c r="G32" s="39"/>
      <c r="H32" s="39">
        <v>250802</v>
      </c>
      <c r="I32" s="39"/>
      <c r="J32" s="159">
        <v>98478</v>
      </c>
    </row>
    <row r="33" spans="1:10" customFormat="1" ht="21.65" customHeight="1" x14ac:dyDescent="0.65">
      <c r="A33" s="28" t="s">
        <v>25</v>
      </c>
      <c r="B33" s="32"/>
      <c r="C33" s="27"/>
      <c r="D33" s="29">
        <v>5843597</v>
      </c>
      <c r="E33" s="29"/>
      <c r="F33" s="159">
        <v>5468184</v>
      </c>
      <c r="G33" s="39"/>
      <c r="H33" s="39">
        <v>66009</v>
      </c>
      <c r="I33" s="39"/>
      <c r="J33" s="159">
        <v>66141</v>
      </c>
    </row>
    <row r="34" spans="1:10" customFormat="1" ht="21.65" customHeight="1" x14ac:dyDescent="0.65">
      <c r="A34" s="28" t="s">
        <v>26</v>
      </c>
      <c r="B34" s="32"/>
      <c r="C34" s="27"/>
      <c r="D34" s="40">
        <v>565149</v>
      </c>
      <c r="E34" s="29"/>
      <c r="F34" s="159">
        <v>574327</v>
      </c>
      <c r="G34" s="39"/>
      <c r="H34" s="41">
        <v>36607</v>
      </c>
      <c r="I34" s="39"/>
      <c r="J34" s="159">
        <v>52360</v>
      </c>
    </row>
    <row r="35" spans="1:10" customFormat="1" ht="21.65" customHeight="1" x14ac:dyDescent="0.7">
      <c r="A35" s="34" t="s">
        <v>27</v>
      </c>
      <c r="B35" s="32"/>
      <c r="C35" s="27"/>
      <c r="D35" s="42">
        <f>SUM(D22:D34)</f>
        <v>77007283</v>
      </c>
      <c r="E35" s="43"/>
      <c r="F35" s="42">
        <f>SUM(F22:F34)</f>
        <v>75417191</v>
      </c>
      <c r="G35" s="44"/>
      <c r="H35" s="42">
        <f>SUM(H22:H34)</f>
        <v>69205144</v>
      </c>
      <c r="I35" s="44"/>
      <c r="J35" s="42">
        <f>SUM(J22:J34)</f>
        <v>67788673</v>
      </c>
    </row>
    <row r="36" spans="1:10" customFormat="1" ht="21.65" customHeight="1" x14ac:dyDescent="0.7">
      <c r="A36" s="34"/>
      <c r="B36" s="32"/>
      <c r="C36" s="27"/>
      <c r="D36" s="44"/>
      <c r="E36" s="43"/>
      <c r="F36" s="44"/>
      <c r="G36" s="44"/>
      <c r="H36" s="44"/>
      <c r="I36" s="44"/>
      <c r="J36" s="44"/>
    </row>
    <row r="37" spans="1:10" ht="21.65" customHeight="1" thickBot="1" x14ac:dyDescent="0.75">
      <c r="A37" s="34" t="s">
        <v>28</v>
      </c>
      <c r="B37" s="32"/>
      <c r="C37" s="27"/>
      <c r="D37" s="45">
        <f>D35+D19</f>
        <v>160242086</v>
      </c>
      <c r="E37" s="43"/>
      <c r="F37" s="45">
        <f>F35+F19</f>
        <v>158326375</v>
      </c>
      <c r="G37" s="44"/>
      <c r="H37" s="45">
        <f>H35+H19</f>
        <v>109514682</v>
      </c>
      <c r="I37" s="44"/>
      <c r="J37" s="45">
        <f>J35+J19</f>
        <v>108039046</v>
      </c>
    </row>
    <row r="38" spans="1:10" ht="21.65" customHeight="1" thickTop="1" x14ac:dyDescent="0.65">
      <c r="A38" s="46"/>
      <c r="B38" s="23"/>
      <c r="C38" s="23"/>
      <c r="D38" s="35"/>
      <c r="E38" s="35"/>
      <c r="F38" s="35"/>
      <c r="G38" s="35"/>
      <c r="H38" s="35"/>
      <c r="I38" s="35"/>
      <c r="J38" s="35"/>
    </row>
    <row r="39" spans="1:10" ht="23" x14ac:dyDescent="0.7">
      <c r="A39" s="16" t="s">
        <v>0</v>
      </c>
    </row>
    <row r="40" spans="1:10" ht="21.65" customHeight="1" x14ac:dyDescent="0.7">
      <c r="A40" s="16" t="s">
        <v>151</v>
      </c>
    </row>
    <row r="41" spans="1:10" ht="21.65" customHeight="1" x14ac:dyDescent="0.7">
      <c r="A41" s="16"/>
    </row>
    <row r="42" spans="1:10" ht="21.65" customHeight="1" x14ac:dyDescent="0.7">
      <c r="A42" s="25"/>
      <c r="B42" s="22"/>
      <c r="C42" s="22"/>
      <c r="D42" s="212" t="s">
        <v>1</v>
      </c>
      <c r="E42" s="212"/>
      <c r="F42" s="212"/>
      <c r="G42" s="21"/>
      <c r="H42" s="212" t="s">
        <v>2</v>
      </c>
      <c r="I42" s="212"/>
      <c r="J42" s="212"/>
    </row>
    <row r="43" spans="1:10" ht="21.65" customHeight="1" x14ac:dyDescent="0.7">
      <c r="B43" s="22"/>
      <c r="C43" s="22"/>
      <c r="D43" s="22" t="s">
        <v>187</v>
      </c>
      <c r="E43" s="22"/>
      <c r="F43" s="22" t="s">
        <v>3</v>
      </c>
      <c r="G43" s="21"/>
      <c r="H43" s="22" t="s">
        <v>187</v>
      </c>
      <c r="I43" s="22"/>
      <c r="J43" s="22" t="s">
        <v>3</v>
      </c>
    </row>
    <row r="44" spans="1:10" s="197" customFormat="1" ht="21.65" customHeight="1" x14ac:dyDescent="0.65">
      <c r="A44" s="194" t="s">
        <v>29</v>
      </c>
      <c r="B44" s="195" t="s">
        <v>5</v>
      </c>
      <c r="C44" s="196"/>
      <c r="D44" s="22">
        <f t="shared" ref="D44:F44" si="0">D6</f>
        <v>2569</v>
      </c>
      <c r="E44" s="22">
        <f t="shared" si="0"/>
        <v>0</v>
      </c>
      <c r="F44" s="22">
        <f t="shared" si="0"/>
        <v>2568</v>
      </c>
      <c r="G44" s="22"/>
      <c r="H44" s="22">
        <f t="shared" ref="H44:J44" si="1">D6</f>
        <v>2569</v>
      </c>
      <c r="I44" s="22">
        <f t="shared" si="1"/>
        <v>0</v>
      </c>
      <c r="J44" s="22">
        <f t="shared" si="1"/>
        <v>2568</v>
      </c>
    </row>
    <row r="45" spans="1:10" ht="21.65" customHeight="1" x14ac:dyDescent="0.7">
      <c r="A45" s="16"/>
      <c r="B45" s="27"/>
      <c r="C45" s="22"/>
      <c r="D45" s="22" t="s">
        <v>6</v>
      </c>
      <c r="E45"/>
      <c r="F45" s="24"/>
      <c r="G45" s="22"/>
      <c r="H45" s="22" t="s">
        <v>6</v>
      </c>
      <c r="I45" s="22"/>
      <c r="J45" s="24"/>
    </row>
    <row r="46" spans="1:10" ht="21.65" customHeight="1" x14ac:dyDescent="0.65">
      <c r="A46" s="47"/>
      <c r="C46" s="23"/>
      <c r="D46" s="213" t="s">
        <v>7</v>
      </c>
      <c r="E46" s="213"/>
      <c r="F46" s="213"/>
      <c r="G46" s="213"/>
      <c r="H46" s="213"/>
      <c r="I46" s="213"/>
      <c r="J46" s="213"/>
    </row>
    <row r="47" spans="1:10" customFormat="1" ht="22" x14ac:dyDescent="0.7">
      <c r="A47" s="26" t="s">
        <v>30</v>
      </c>
      <c r="B47" s="22"/>
      <c r="C47" s="22"/>
      <c r="D47" s="29"/>
      <c r="E47" s="29"/>
      <c r="F47" s="29"/>
      <c r="G47" s="29"/>
      <c r="H47" s="29"/>
      <c r="I47" s="29"/>
      <c r="J47" s="29"/>
    </row>
    <row r="48" spans="1:10" customFormat="1" ht="21.65" customHeight="1" x14ac:dyDescent="0.65">
      <c r="A48" s="28" t="s">
        <v>114</v>
      </c>
      <c r="B48" s="27"/>
      <c r="C48" s="27"/>
      <c r="D48" s="39">
        <v>14328328</v>
      </c>
      <c r="E48" s="39"/>
      <c r="F48" s="159">
        <v>13271316</v>
      </c>
      <c r="G48" s="39"/>
      <c r="H48" s="39">
        <v>12707236</v>
      </c>
      <c r="I48" s="39"/>
      <c r="J48" s="159">
        <v>11790626</v>
      </c>
    </row>
    <row r="49" spans="1:10" customFormat="1" ht="21.65" customHeight="1" x14ac:dyDescent="0.65">
      <c r="A49" s="28" t="s">
        <v>31</v>
      </c>
      <c r="B49" s="27">
        <v>16</v>
      </c>
      <c r="C49" s="27"/>
      <c r="D49" s="39">
        <v>16883185</v>
      </c>
      <c r="E49" s="39"/>
      <c r="F49" s="159">
        <v>18683573</v>
      </c>
      <c r="G49" s="39"/>
      <c r="H49" s="39">
        <v>3473102</v>
      </c>
      <c r="I49" s="39"/>
      <c r="J49" s="159">
        <v>3810033</v>
      </c>
    </row>
    <row r="50" spans="1:10" customFormat="1" ht="21.65" customHeight="1" x14ac:dyDescent="0.65">
      <c r="A50" s="28" t="s">
        <v>196</v>
      </c>
      <c r="B50" s="27">
        <v>16</v>
      </c>
      <c r="C50" s="27"/>
      <c r="D50" s="39">
        <v>0</v>
      </c>
      <c r="E50" s="39"/>
      <c r="F50" s="15">
        <v>0</v>
      </c>
      <c r="G50" s="39"/>
      <c r="H50" s="39">
        <v>192000</v>
      </c>
      <c r="I50" s="39"/>
      <c r="J50" s="159">
        <v>174000</v>
      </c>
    </row>
    <row r="51" spans="1:10" customFormat="1" ht="21.65" customHeight="1" x14ac:dyDescent="0.65">
      <c r="A51" s="28" t="s">
        <v>32</v>
      </c>
      <c r="B51" s="27"/>
      <c r="C51" s="27"/>
      <c r="D51" s="39"/>
      <c r="E51" s="39"/>
      <c r="F51" s="159"/>
      <c r="G51" s="39"/>
      <c r="H51" s="39"/>
      <c r="I51" s="39"/>
      <c r="J51" s="159"/>
    </row>
    <row r="52" spans="1:10" customFormat="1" ht="21.65" customHeight="1" x14ac:dyDescent="0.65">
      <c r="A52" s="28" t="s">
        <v>33</v>
      </c>
      <c r="B52" s="27">
        <v>11</v>
      </c>
      <c r="C52" s="27"/>
      <c r="D52" s="39">
        <v>8557056</v>
      </c>
      <c r="E52" s="39"/>
      <c r="F52" s="159">
        <v>5588267</v>
      </c>
      <c r="G52" s="39"/>
      <c r="H52" s="39">
        <v>8540174</v>
      </c>
      <c r="I52" s="39"/>
      <c r="J52" s="159">
        <v>5571833</v>
      </c>
    </row>
    <row r="53" spans="1:10" customFormat="1" ht="21.65" customHeight="1" x14ac:dyDescent="0.65">
      <c r="A53" s="28" t="s">
        <v>212</v>
      </c>
      <c r="B53" s="27"/>
      <c r="C53" s="27"/>
      <c r="D53" s="39">
        <v>12972366</v>
      </c>
      <c r="E53" s="39"/>
      <c r="F53" s="159">
        <v>8878502</v>
      </c>
      <c r="G53" s="39"/>
      <c r="H53" s="39">
        <v>12972366</v>
      </c>
      <c r="I53" s="39"/>
      <c r="J53" s="159">
        <v>8878502</v>
      </c>
    </row>
    <row r="54" spans="1:10" customFormat="1" ht="21.65" customHeight="1" x14ac:dyDescent="0.65">
      <c r="A54" s="28" t="s">
        <v>115</v>
      </c>
      <c r="B54" s="27"/>
      <c r="C54" s="27"/>
      <c r="D54" s="39">
        <v>324901</v>
      </c>
      <c r="E54" s="39"/>
      <c r="F54" s="159">
        <v>375335</v>
      </c>
      <c r="G54" s="39"/>
      <c r="H54" s="39">
        <v>23047</v>
      </c>
      <c r="I54" s="39"/>
      <c r="J54" s="159">
        <v>118854</v>
      </c>
    </row>
    <row r="55" spans="1:10" customFormat="1" ht="21.65" customHeight="1" x14ac:dyDescent="0.65">
      <c r="A55" s="28" t="s">
        <v>34</v>
      </c>
      <c r="B55" s="48"/>
      <c r="C55" s="49"/>
      <c r="D55" s="39">
        <v>619579</v>
      </c>
      <c r="E55" s="39"/>
      <c r="F55" s="159">
        <v>481430</v>
      </c>
      <c r="G55" s="39"/>
      <c r="H55" s="31">
        <v>0</v>
      </c>
      <c r="I55" s="39"/>
      <c r="J55" s="31">
        <v>0</v>
      </c>
    </row>
    <row r="56" spans="1:10" customFormat="1" ht="21.65" customHeight="1" x14ac:dyDescent="0.65">
      <c r="A56" s="28" t="s">
        <v>35</v>
      </c>
      <c r="B56" s="27">
        <v>6</v>
      </c>
      <c r="C56" s="49"/>
      <c r="D56" s="39">
        <v>3322305</v>
      </c>
      <c r="E56" s="39"/>
      <c r="F56" s="159">
        <v>868072</v>
      </c>
      <c r="G56" s="39"/>
      <c r="H56" s="39">
        <v>2755780</v>
      </c>
      <c r="I56" s="39"/>
      <c r="J56" s="159">
        <v>886829</v>
      </c>
    </row>
    <row r="57" spans="1:10" customFormat="1" ht="21.65" customHeight="1" x14ac:dyDescent="0.65">
      <c r="A57" s="28" t="s">
        <v>36</v>
      </c>
      <c r="B57" s="48"/>
      <c r="C57" s="49"/>
      <c r="D57" s="41">
        <v>626744</v>
      </c>
      <c r="E57" s="39"/>
      <c r="F57" s="201">
        <v>754841</v>
      </c>
      <c r="G57" s="39"/>
      <c r="H57" s="41">
        <v>85348</v>
      </c>
      <c r="I57" s="39"/>
      <c r="J57" s="201">
        <v>75110</v>
      </c>
    </row>
    <row r="58" spans="1:10" customFormat="1" ht="21.65" customHeight="1" x14ac:dyDescent="0.7">
      <c r="A58" s="34" t="s">
        <v>37</v>
      </c>
      <c r="B58" s="27"/>
      <c r="C58" s="27"/>
      <c r="D58" s="50">
        <f>SUM(D48:D57)</f>
        <v>57634464</v>
      </c>
      <c r="E58" s="44"/>
      <c r="F58" s="50">
        <f>SUM(F48:F57)</f>
        <v>48901336</v>
      </c>
      <c r="G58" s="44"/>
      <c r="H58" s="50">
        <f>SUM(H48:H57)</f>
        <v>40749053</v>
      </c>
      <c r="I58" s="44"/>
      <c r="J58" s="50">
        <f>SUM(J48:J57)</f>
        <v>31305787</v>
      </c>
    </row>
    <row r="59" spans="1:10" customFormat="1" ht="21.65" customHeight="1" x14ac:dyDescent="0.65">
      <c r="A59" s="28"/>
      <c r="B59" s="27"/>
      <c r="C59" s="27"/>
      <c r="D59" s="39"/>
      <c r="E59" s="39"/>
      <c r="F59" s="39"/>
      <c r="G59" s="39"/>
      <c r="H59" s="39"/>
      <c r="I59" s="39"/>
      <c r="J59" s="39"/>
    </row>
    <row r="60" spans="1:10" customFormat="1" ht="22" x14ac:dyDescent="0.7">
      <c r="A60" s="26" t="s">
        <v>38</v>
      </c>
      <c r="B60" s="27"/>
      <c r="C60" s="27"/>
      <c r="D60" s="39"/>
      <c r="E60" s="39"/>
      <c r="F60" s="39"/>
      <c r="G60" s="39"/>
      <c r="H60" s="39"/>
      <c r="I60" s="39"/>
      <c r="J60" s="39"/>
    </row>
    <row r="61" spans="1:10" customFormat="1" ht="21.65" customHeight="1" x14ac:dyDescent="0.65">
      <c r="A61" s="28" t="s">
        <v>39</v>
      </c>
      <c r="B61" s="27">
        <v>11</v>
      </c>
      <c r="C61" s="27"/>
      <c r="D61" s="39">
        <v>20570384</v>
      </c>
      <c r="E61" s="39"/>
      <c r="F61" s="159">
        <v>23089274</v>
      </c>
      <c r="G61" s="39"/>
      <c r="H61" s="39">
        <v>20553442</v>
      </c>
      <c r="I61" s="39"/>
      <c r="J61" s="159">
        <v>23068652</v>
      </c>
    </row>
    <row r="62" spans="1:10" customFormat="1" ht="21.65" customHeight="1" x14ac:dyDescent="0.65">
      <c r="A62" s="28" t="s">
        <v>116</v>
      </c>
      <c r="B62" s="27">
        <v>11</v>
      </c>
      <c r="C62" s="27"/>
      <c r="D62" s="39">
        <v>19477828</v>
      </c>
      <c r="E62" s="39"/>
      <c r="F62" s="159">
        <v>23475697</v>
      </c>
      <c r="G62" s="39"/>
      <c r="H62" s="39">
        <v>19477828</v>
      </c>
      <c r="I62" s="39"/>
      <c r="J62" s="159">
        <v>23475697</v>
      </c>
    </row>
    <row r="63" spans="1:10" customFormat="1" ht="21.65" customHeight="1" x14ac:dyDescent="0.65">
      <c r="A63" s="28" t="s">
        <v>40</v>
      </c>
      <c r="B63" s="27"/>
      <c r="C63" s="27"/>
      <c r="D63" s="39">
        <v>717042</v>
      </c>
      <c r="E63" s="39"/>
      <c r="F63" s="159">
        <v>554767</v>
      </c>
      <c r="G63" s="39"/>
      <c r="H63" s="39">
        <v>27351</v>
      </c>
      <c r="I63" s="39"/>
      <c r="J63" s="159">
        <v>5440</v>
      </c>
    </row>
    <row r="64" spans="1:10" customFormat="1" ht="21.65" customHeight="1" x14ac:dyDescent="0.65">
      <c r="A64" s="28" t="s">
        <v>41</v>
      </c>
      <c r="B64" s="49"/>
      <c r="C64" s="49"/>
      <c r="D64" s="39">
        <v>3619377</v>
      </c>
      <c r="E64" s="39"/>
      <c r="F64" s="159">
        <v>3540073</v>
      </c>
      <c r="G64" s="39"/>
      <c r="H64" s="39">
        <v>1168201</v>
      </c>
      <c r="I64" s="39"/>
      <c r="J64" s="159">
        <v>1140044</v>
      </c>
    </row>
    <row r="65" spans="1:10" customFormat="1" ht="21.65" customHeight="1" x14ac:dyDescent="0.65">
      <c r="A65" s="28" t="s">
        <v>42</v>
      </c>
      <c r="B65" s="49"/>
      <c r="C65" s="49"/>
      <c r="D65" s="39">
        <v>3574426</v>
      </c>
      <c r="E65" s="39"/>
      <c r="F65" s="159">
        <v>3966014</v>
      </c>
      <c r="G65" s="39"/>
      <c r="H65" s="31">
        <v>0</v>
      </c>
      <c r="I65" s="39"/>
      <c r="J65" s="15">
        <v>0</v>
      </c>
    </row>
    <row r="66" spans="1:10" customFormat="1" ht="21.65" customHeight="1" x14ac:dyDescent="0.65">
      <c r="A66" s="28" t="s">
        <v>35</v>
      </c>
      <c r="B66" s="27">
        <v>6</v>
      </c>
      <c r="C66" s="49"/>
      <c r="D66" s="39">
        <v>418985</v>
      </c>
      <c r="E66" s="39"/>
      <c r="F66" s="159">
        <v>2132199</v>
      </c>
      <c r="G66" s="39"/>
      <c r="H66" s="39">
        <v>418985</v>
      </c>
      <c r="I66" s="39"/>
      <c r="J66" s="159">
        <v>2132777</v>
      </c>
    </row>
    <row r="67" spans="1:10" customFormat="1" ht="21.65" customHeight="1" x14ac:dyDescent="0.65">
      <c r="A67" s="28" t="s">
        <v>43</v>
      </c>
      <c r="B67" s="49"/>
      <c r="C67" s="49"/>
      <c r="D67" s="39">
        <v>521125</v>
      </c>
      <c r="E67" s="39"/>
      <c r="F67" s="201">
        <v>584000</v>
      </c>
      <c r="G67" s="39"/>
      <c r="H67" s="39">
        <v>91308</v>
      </c>
      <c r="I67" s="39"/>
      <c r="J67" s="201">
        <v>90995</v>
      </c>
    </row>
    <row r="68" spans="1:10" customFormat="1" ht="21.65" customHeight="1" x14ac:dyDescent="0.7">
      <c r="A68" s="34" t="s">
        <v>44</v>
      </c>
      <c r="B68" s="27"/>
      <c r="C68" s="27"/>
      <c r="D68" s="51">
        <f>SUM(D61:D67)</f>
        <v>48899167</v>
      </c>
      <c r="E68" s="44"/>
      <c r="F68" s="51">
        <f>SUM(F61:F67)</f>
        <v>57342024</v>
      </c>
      <c r="G68" s="44"/>
      <c r="H68" s="51">
        <f>SUM(H61:H67)</f>
        <v>41737115</v>
      </c>
      <c r="I68" s="44"/>
      <c r="J68" s="51">
        <f>SUM(J61:J67)</f>
        <v>49913605</v>
      </c>
    </row>
    <row r="69" spans="1:10" customFormat="1" ht="21.65" customHeight="1" x14ac:dyDescent="0.7">
      <c r="A69" s="34"/>
      <c r="B69" s="27"/>
      <c r="C69" s="27"/>
      <c r="D69" s="51"/>
      <c r="E69" s="44"/>
      <c r="F69" s="51"/>
      <c r="G69" s="44"/>
      <c r="H69" s="51"/>
      <c r="I69" s="44"/>
      <c r="J69" s="51"/>
    </row>
    <row r="70" spans="1:10" customFormat="1" ht="21.65" customHeight="1" x14ac:dyDescent="0.7">
      <c r="A70" s="34" t="s">
        <v>45</v>
      </c>
      <c r="B70" s="27"/>
      <c r="C70" s="27"/>
      <c r="D70" s="50">
        <f>D68+D58</f>
        <v>106533631</v>
      </c>
      <c r="E70" s="44"/>
      <c r="F70" s="50">
        <f>F68+F58</f>
        <v>106243360</v>
      </c>
      <c r="G70" s="44"/>
      <c r="H70" s="50">
        <f>H68+H58</f>
        <v>82486168</v>
      </c>
      <c r="I70" s="44"/>
      <c r="J70" s="50">
        <f>J68+J58</f>
        <v>81219392</v>
      </c>
    </row>
    <row r="71" spans="1:10" ht="21.65" customHeight="1" x14ac:dyDescent="0.65">
      <c r="A71" s="46"/>
      <c r="B71" s="23"/>
      <c r="C71" s="23"/>
      <c r="D71" s="35"/>
      <c r="E71" s="35"/>
      <c r="F71" s="35"/>
      <c r="G71" s="35"/>
      <c r="H71" s="35"/>
      <c r="I71" s="35"/>
      <c r="J71" s="35"/>
    </row>
    <row r="72" spans="1:10" ht="23" x14ac:dyDescent="0.7">
      <c r="A72" s="16" t="s">
        <v>0</v>
      </c>
    </row>
    <row r="73" spans="1:10" ht="21.65" customHeight="1" x14ac:dyDescent="0.7">
      <c r="A73" s="16" t="s">
        <v>151</v>
      </c>
    </row>
    <row r="74" spans="1:10" ht="21.65" customHeight="1" x14ac:dyDescent="0.7">
      <c r="A74" s="16"/>
    </row>
    <row r="75" spans="1:10" ht="21.65" customHeight="1" x14ac:dyDescent="0.7">
      <c r="A75" s="25"/>
      <c r="B75" s="20"/>
      <c r="C75" s="20"/>
      <c r="D75" s="212" t="s">
        <v>1</v>
      </c>
      <c r="E75" s="212"/>
      <c r="F75" s="212"/>
      <c r="G75" s="21"/>
      <c r="H75" s="212" t="s">
        <v>2</v>
      </c>
      <c r="I75" s="212"/>
      <c r="J75" s="212"/>
    </row>
    <row r="76" spans="1:10" ht="21.65" customHeight="1" x14ac:dyDescent="0.7">
      <c r="B76" s="20"/>
      <c r="C76" s="20"/>
      <c r="D76" s="22" t="s">
        <v>187</v>
      </c>
      <c r="E76" s="22"/>
      <c r="F76" s="22" t="s">
        <v>3</v>
      </c>
      <c r="G76" s="21"/>
      <c r="H76" s="22" t="s">
        <v>187</v>
      </c>
      <c r="I76" s="22"/>
      <c r="J76" s="22" t="s">
        <v>3</v>
      </c>
    </row>
    <row r="77" spans="1:10" ht="21.65" customHeight="1" x14ac:dyDescent="0.65">
      <c r="A77" s="194" t="s">
        <v>29</v>
      </c>
      <c r="B77" s="195" t="s">
        <v>5</v>
      </c>
      <c r="C77" s="198"/>
      <c r="D77" s="22">
        <f t="shared" ref="D77:F77" si="2">D6</f>
        <v>2569</v>
      </c>
      <c r="E77" s="22">
        <f t="shared" si="2"/>
        <v>0</v>
      </c>
      <c r="F77" s="22">
        <f t="shared" si="2"/>
        <v>2568</v>
      </c>
      <c r="G77" s="22"/>
      <c r="H77" s="22">
        <f t="shared" ref="H77:J77" si="3">D6</f>
        <v>2569</v>
      </c>
      <c r="I77" s="22"/>
      <c r="J77" s="22">
        <f t="shared" si="3"/>
        <v>2568</v>
      </c>
    </row>
    <row r="78" spans="1:10" ht="21.65" customHeight="1" x14ac:dyDescent="0.7">
      <c r="A78" s="16"/>
      <c r="B78" s="23"/>
      <c r="C78" s="23"/>
      <c r="D78" s="22" t="s">
        <v>6</v>
      </c>
      <c r="E78"/>
      <c r="F78" s="24"/>
      <c r="G78" s="22"/>
      <c r="H78" s="22" t="s">
        <v>6</v>
      </c>
      <c r="I78" s="22"/>
      <c r="J78" s="24"/>
    </row>
    <row r="79" spans="1:10" ht="21.65" customHeight="1" x14ac:dyDescent="0.65">
      <c r="B79" s="23"/>
      <c r="C79" s="23"/>
      <c r="D79" s="213" t="s">
        <v>7</v>
      </c>
      <c r="E79" s="213"/>
      <c r="F79" s="213"/>
      <c r="G79" s="213"/>
      <c r="H79" s="213"/>
      <c r="I79" s="213"/>
      <c r="J79" s="213"/>
    </row>
    <row r="80" spans="1:10" customFormat="1" ht="21.65" customHeight="1" x14ac:dyDescent="0.7">
      <c r="A80" s="26" t="s">
        <v>46</v>
      </c>
      <c r="B80" s="27"/>
      <c r="C80" s="27"/>
      <c r="D80" s="6"/>
      <c r="E80" s="6"/>
      <c r="F80" s="6"/>
      <c r="G80" s="6"/>
      <c r="H80" s="6"/>
      <c r="I80" s="6"/>
      <c r="J80" s="6"/>
    </row>
    <row r="81" spans="1:10" customFormat="1" ht="21.65" customHeight="1" x14ac:dyDescent="0.65">
      <c r="A81" s="28" t="s">
        <v>47</v>
      </c>
      <c r="B81" s="52"/>
      <c r="C81" s="27"/>
      <c r="D81" s="6"/>
      <c r="E81" s="6"/>
      <c r="F81" s="6"/>
      <c r="G81" s="6"/>
      <c r="H81" s="6"/>
      <c r="I81" s="6"/>
      <c r="J81" s="6"/>
    </row>
    <row r="82" spans="1:10" s="28" customFormat="1" ht="21.5" x14ac:dyDescent="0.65">
      <c r="A82" s="28" t="s">
        <v>48</v>
      </c>
    </row>
    <row r="83" spans="1:10" s="28" customFormat="1" ht="46.5" customHeight="1" thickBot="1" x14ac:dyDescent="0.7">
      <c r="A83" s="211" t="s">
        <v>231</v>
      </c>
      <c r="D83" s="203">
        <v>1363783</v>
      </c>
      <c r="F83" s="202">
        <v>1413783</v>
      </c>
      <c r="H83" s="203">
        <v>1363783</v>
      </c>
      <c r="J83" s="203">
        <v>1413783</v>
      </c>
    </row>
    <row r="84" spans="1:10" customFormat="1" ht="21.65" customHeight="1" thickTop="1" x14ac:dyDescent="0.65">
      <c r="A84" s="28" t="s">
        <v>120</v>
      </c>
      <c r="B84" s="52"/>
      <c r="C84" s="27"/>
      <c r="D84" s="6"/>
      <c r="E84" s="6"/>
      <c r="F84" s="189"/>
      <c r="G84" s="6"/>
      <c r="H84" s="6"/>
      <c r="I84" s="6"/>
      <c r="J84" s="6"/>
    </row>
    <row r="85" spans="1:10" s="28" customFormat="1" ht="43" x14ac:dyDescent="0.65">
      <c r="A85" s="211" t="s">
        <v>232</v>
      </c>
      <c r="B85" s="204">
        <v>12</v>
      </c>
      <c r="D85" s="202">
        <v>1063783</v>
      </c>
      <c r="F85" s="202">
        <v>1113783</v>
      </c>
      <c r="H85" s="160">
        <v>1063783</v>
      </c>
      <c r="J85" s="202">
        <v>1113783</v>
      </c>
    </row>
    <row r="86" spans="1:10" customFormat="1" ht="21.65" customHeight="1" x14ac:dyDescent="0.65">
      <c r="A86" s="28" t="s">
        <v>49</v>
      </c>
      <c r="B86" s="204">
        <v>12</v>
      </c>
      <c r="C86" s="27"/>
      <c r="D86" s="6">
        <v>19948329</v>
      </c>
      <c r="E86" s="6"/>
      <c r="F86" s="6">
        <v>19948329</v>
      </c>
      <c r="G86" s="6"/>
      <c r="H86" s="6">
        <v>19948329</v>
      </c>
      <c r="I86" s="6"/>
      <c r="J86" s="6">
        <v>19948329</v>
      </c>
    </row>
    <row r="87" spans="1:10" customFormat="1" ht="21.65" customHeight="1" x14ac:dyDescent="0.65">
      <c r="A87" s="28" t="s">
        <v>50</v>
      </c>
      <c r="B87" s="52"/>
      <c r="C87" s="27"/>
      <c r="D87" s="6"/>
      <c r="E87" s="6"/>
      <c r="F87" s="6"/>
      <c r="G87" s="6"/>
      <c r="H87" s="6"/>
      <c r="I87" s="6"/>
      <c r="J87" s="6"/>
    </row>
    <row r="88" spans="1:10" customFormat="1" ht="21.65" customHeight="1" x14ac:dyDescent="0.65">
      <c r="A88" s="53" t="s">
        <v>166</v>
      </c>
      <c r="B88" s="49"/>
      <c r="C88" s="27"/>
      <c r="D88" s="6">
        <v>149295</v>
      </c>
      <c r="E88" s="6"/>
      <c r="F88" s="6">
        <v>149295</v>
      </c>
      <c r="G88" s="6"/>
      <c r="H88" s="6">
        <v>149295</v>
      </c>
      <c r="I88" s="6"/>
      <c r="J88" s="6">
        <v>149295</v>
      </c>
    </row>
    <row r="89" spans="1:10" customFormat="1" ht="21.65" customHeight="1" x14ac:dyDescent="0.65">
      <c r="A89" s="53" t="s">
        <v>165</v>
      </c>
      <c r="B89" s="49"/>
      <c r="C89" s="27"/>
      <c r="D89" s="6">
        <v>4310371</v>
      </c>
      <c r="E89" s="6"/>
      <c r="F89" s="6">
        <v>7292752</v>
      </c>
      <c r="G89" s="6"/>
      <c r="H89" s="6">
        <v>4310371</v>
      </c>
      <c r="I89" s="6"/>
      <c r="J89" s="6">
        <v>7292752</v>
      </c>
    </row>
    <row r="90" spans="1:10" customFormat="1" ht="21.65" customHeight="1" x14ac:dyDescent="0.65">
      <c r="A90" s="53" t="s">
        <v>164</v>
      </c>
      <c r="B90" s="52"/>
      <c r="C90" s="27"/>
      <c r="D90" s="6">
        <v>16474853</v>
      </c>
      <c r="E90" s="6"/>
      <c r="F90" s="6">
        <v>15311583</v>
      </c>
      <c r="G90" s="6"/>
      <c r="H90" s="6">
        <v>6816421</v>
      </c>
      <c r="I90" s="6"/>
      <c r="J90" s="6">
        <v>6805968</v>
      </c>
    </row>
    <row r="91" spans="1:10" customFormat="1" ht="21.65" customHeight="1" x14ac:dyDescent="0.65">
      <c r="A91" s="28" t="s">
        <v>143</v>
      </c>
      <c r="B91" s="52">
        <v>12</v>
      </c>
      <c r="C91" s="27"/>
      <c r="D91" s="6">
        <v>-4310371</v>
      </c>
      <c r="E91" s="6"/>
      <c r="F91" s="6">
        <v>-7292752</v>
      </c>
      <c r="G91" s="6"/>
      <c r="H91" s="6">
        <v>-4310371</v>
      </c>
      <c r="I91" s="6"/>
      <c r="J91" s="6">
        <v>-7292752</v>
      </c>
    </row>
    <row r="92" spans="1:10" customFormat="1" ht="21.65" customHeight="1" x14ac:dyDescent="0.65">
      <c r="A92" s="28" t="s">
        <v>117</v>
      </c>
      <c r="B92" s="52"/>
      <c r="C92" s="27"/>
      <c r="D92" s="5">
        <v>8495812</v>
      </c>
      <c r="E92" s="6"/>
      <c r="F92" s="5">
        <v>8181109</v>
      </c>
      <c r="G92" s="6"/>
      <c r="H92" s="5">
        <v>-949314</v>
      </c>
      <c r="I92" s="6"/>
      <c r="J92" s="5">
        <v>-1197721</v>
      </c>
    </row>
    <row r="93" spans="1:10" customFormat="1" ht="21.65" customHeight="1" x14ac:dyDescent="0.65">
      <c r="A93" s="28"/>
      <c r="B93" s="52"/>
      <c r="C93" s="27"/>
      <c r="D93" s="6"/>
      <c r="E93" s="6"/>
      <c r="F93" s="6"/>
      <c r="G93" s="6"/>
      <c r="H93" s="6"/>
      <c r="I93" s="6"/>
      <c r="J93" s="6"/>
    </row>
    <row r="94" spans="1:10" customFormat="1" ht="21.65" customHeight="1" x14ac:dyDescent="0.7">
      <c r="A94" s="28" t="s">
        <v>51</v>
      </c>
      <c r="B94" s="27"/>
      <c r="C94" s="27"/>
      <c r="D94" s="5">
        <f>SUM(D85:D93)</f>
        <v>46132072</v>
      </c>
      <c r="E94" s="161"/>
      <c r="F94" s="5">
        <f>SUM(F85:F93)</f>
        <v>44704099</v>
      </c>
      <c r="G94" s="6"/>
      <c r="H94" s="5">
        <f>SUM(H85:H93)</f>
        <v>27028514</v>
      </c>
      <c r="I94" s="6"/>
      <c r="J94" s="5">
        <f>SUM(J85:J93)</f>
        <v>26819654</v>
      </c>
    </row>
    <row r="95" spans="1:10" customFormat="1" ht="21.65" customHeight="1" x14ac:dyDescent="0.7">
      <c r="A95" s="28"/>
      <c r="B95" s="27"/>
      <c r="C95" s="27"/>
      <c r="D95" s="161"/>
      <c r="E95" s="161"/>
      <c r="F95" s="6"/>
      <c r="G95" s="6"/>
      <c r="H95" s="6"/>
      <c r="I95" s="6"/>
      <c r="J95" s="6"/>
    </row>
    <row r="96" spans="1:10" customFormat="1" ht="21.65" customHeight="1" x14ac:dyDescent="0.7">
      <c r="A96" s="34" t="s">
        <v>170</v>
      </c>
      <c r="B96" s="27"/>
      <c r="C96" s="27"/>
      <c r="D96" s="161">
        <f>D94</f>
        <v>46132072</v>
      </c>
      <c r="E96" s="161"/>
      <c r="F96" s="161">
        <f>F94</f>
        <v>44704099</v>
      </c>
      <c r="G96" s="161"/>
      <c r="H96" s="161">
        <f>H94</f>
        <v>27028514</v>
      </c>
      <c r="I96" s="161"/>
      <c r="J96" s="161">
        <f>J94</f>
        <v>26819654</v>
      </c>
    </row>
    <row r="97" spans="1:10" customFormat="1" ht="21.65" customHeight="1" x14ac:dyDescent="0.7">
      <c r="A97" s="28" t="s">
        <v>52</v>
      </c>
      <c r="B97" s="27"/>
      <c r="C97" s="27"/>
      <c r="D97" s="5">
        <v>7576383</v>
      </c>
      <c r="E97" s="161"/>
      <c r="F97" s="5">
        <v>7378916</v>
      </c>
      <c r="G97" s="6"/>
      <c r="H97" s="175">
        <v>0</v>
      </c>
      <c r="I97" s="6"/>
      <c r="J97" s="175">
        <v>0</v>
      </c>
    </row>
    <row r="98" spans="1:10" customFormat="1" ht="21.65" customHeight="1" x14ac:dyDescent="0.7">
      <c r="A98" s="28"/>
      <c r="B98" s="27"/>
      <c r="C98" s="27"/>
      <c r="D98" s="161"/>
      <c r="E98" s="161"/>
      <c r="F98" s="6"/>
      <c r="G98" s="6"/>
      <c r="H98" s="6"/>
      <c r="I98" s="6"/>
      <c r="J98" s="6"/>
    </row>
    <row r="99" spans="1:10" customFormat="1" ht="21.65" customHeight="1" x14ac:dyDescent="0.7">
      <c r="A99" s="34" t="s">
        <v>118</v>
      </c>
      <c r="B99" s="27"/>
      <c r="C99" s="27"/>
      <c r="D99" s="162">
        <f>SUM(D96:D98)</f>
        <v>53708455</v>
      </c>
      <c r="E99" s="161"/>
      <c r="F99" s="162">
        <f>SUM(F96:F98)</f>
        <v>52083015</v>
      </c>
      <c r="G99" s="161"/>
      <c r="H99" s="162">
        <f>SUM(H96:H98)</f>
        <v>27028514</v>
      </c>
      <c r="I99" s="161"/>
      <c r="J99" s="162">
        <f>SUM(J96:J98)</f>
        <v>26819654</v>
      </c>
    </row>
    <row r="100" spans="1:10" customFormat="1" ht="21.65" customHeight="1" x14ac:dyDescent="0.7">
      <c r="A100" s="34"/>
      <c r="B100" s="27"/>
      <c r="C100" s="27"/>
      <c r="D100" s="161"/>
      <c r="E100" s="161"/>
      <c r="F100" s="161"/>
      <c r="G100" s="161"/>
      <c r="H100" s="161"/>
      <c r="I100" s="161"/>
      <c r="J100" s="161"/>
    </row>
    <row r="101" spans="1:10" customFormat="1" ht="22.5" thickBot="1" x14ac:dyDescent="0.75">
      <c r="A101" s="34" t="s">
        <v>119</v>
      </c>
      <c r="B101" s="27"/>
      <c r="C101" s="27"/>
      <c r="D101" s="166">
        <f>+D99+D70</f>
        <v>160242086</v>
      </c>
      <c r="E101" s="161"/>
      <c r="F101" s="166">
        <f>+F99+F70</f>
        <v>158326375</v>
      </c>
      <c r="G101" s="161"/>
      <c r="H101" s="166">
        <f>+H99+H70</f>
        <v>109514682</v>
      </c>
      <c r="I101" s="161"/>
      <c r="J101" s="166">
        <f>+J99+J70</f>
        <v>108039046</v>
      </c>
    </row>
    <row r="102" spans="1:10" ht="21.65" customHeight="1" thickTop="1" x14ac:dyDescent="0.7">
      <c r="A102" s="34"/>
      <c r="B102" s="23"/>
      <c r="C102" s="23"/>
      <c r="D102" s="167"/>
      <c r="E102" s="167"/>
      <c r="F102" s="167"/>
      <c r="G102" s="167"/>
      <c r="H102" s="167"/>
      <c r="I102" s="167"/>
      <c r="J102" s="167"/>
    </row>
    <row r="103" spans="1:10" ht="21.25" customHeight="1" x14ac:dyDescent="0.65">
      <c r="A103" s="55"/>
      <c r="B103" s="23"/>
      <c r="C103" s="23"/>
      <c r="D103" s="168"/>
      <c r="E103" s="168"/>
      <c r="F103" s="168"/>
      <c r="G103" s="168"/>
      <c r="H103" s="168"/>
      <c r="I103" s="168"/>
      <c r="J103" s="168"/>
    </row>
  </sheetData>
  <mergeCells count="9">
    <mergeCell ref="D75:F75"/>
    <mergeCell ref="H75:J75"/>
    <mergeCell ref="D79:J79"/>
    <mergeCell ref="D4:F4"/>
    <mergeCell ref="H4:J4"/>
    <mergeCell ref="D8:J8"/>
    <mergeCell ref="D42:F42"/>
    <mergeCell ref="H42:J42"/>
    <mergeCell ref="D46:J46"/>
  </mergeCells>
  <pageMargins left="0.8" right="0.8" top="0.48" bottom="0.4" header="0.5" footer="0.5"/>
  <pageSetup paperSize="9" scale="75" firstPageNumber="3" fitToWidth="0" fitToHeight="0" orientation="portrait" useFirstPageNumber="1" r:id="rId1"/>
  <headerFooter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2" manualBreakCount="2">
    <brk id="38" max="16383" man="1"/>
    <brk id="7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EE13C-68FF-4724-9C96-0EF8530AAB3D}">
  <dimension ref="A1:J78"/>
  <sheetViews>
    <sheetView view="pageBreakPreview" topLeftCell="A76" zoomScale="85" zoomScaleNormal="55" zoomScaleSheetLayoutView="85" zoomScalePageLayoutView="77" workbookViewId="0">
      <selection activeCell="I1" sqref="I1"/>
    </sheetView>
  </sheetViews>
  <sheetFormatPr defaultColWidth="9.09765625" defaultRowHeight="23.25" customHeight="1" x14ac:dyDescent="0.65"/>
  <cols>
    <col min="1" max="1" width="60.59765625" style="28" customWidth="1"/>
    <col min="2" max="2" width="9.09765625" style="17" customWidth="1"/>
    <col min="3" max="3" width="1.3984375" style="17" customWidth="1"/>
    <col min="4" max="4" width="13.3984375" style="17" customWidth="1"/>
    <col min="5" max="5" width="1.3984375" style="17" customWidth="1"/>
    <col min="6" max="6" width="13.3984375" style="17" customWidth="1"/>
    <col min="7" max="7" width="1.3984375" style="17" customWidth="1"/>
    <col min="8" max="8" width="13.3984375" style="17" customWidth="1"/>
    <col min="9" max="9" width="1.3984375" style="17" customWidth="1"/>
    <col min="10" max="10" width="13.3984375" style="17" customWidth="1"/>
    <col min="11" max="16384" width="9.09765625" style="18"/>
  </cols>
  <sheetData>
    <row r="1" spans="1:10" ht="23" x14ac:dyDescent="0.7">
      <c r="A1" s="16" t="s">
        <v>0</v>
      </c>
      <c r="B1" s="141"/>
      <c r="C1" s="141"/>
      <c r="D1" s="142"/>
      <c r="E1" s="142"/>
      <c r="F1" s="142"/>
      <c r="G1" s="142"/>
      <c r="H1" s="142"/>
      <c r="I1" s="142"/>
      <c r="J1" s="143"/>
    </row>
    <row r="2" spans="1:10" ht="21.65" customHeight="1" x14ac:dyDescent="0.7">
      <c r="A2" s="16" t="s">
        <v>53</v>
      </c>
      <c r="B2" s="144"/>
      <c r="C2" s="144"/>
      <c r="D2" s="145"/>
      <c r="E2" s="145"/>
      <c r="F2" s="145"/>
      <c r="G2" s="145"/>
      <c r="H2" s="145"/>
      <c r="I2" s="145"/>
      <c r="J2" s="146"/>
    </row>
    <row r="3" spans="1:10" ht="21.65" customHeight="1" x14ac:dyDescent="0.7">
      <c r="A3" s="182"/>
      <c r="B3" s="147"/>
      <c r="C3" s="147"/>
      <c r="D3" s="147"/>
      <c r="E3" s="16"/>
      <c r="F3" s="16"/>
      <c r="G3" s="145"/>
      <c r="H3" s="145"/>
      <c r="I3" s="145"/>
      <c r="J3" s="145"/>
    </row>
    <row r="4" spans="1:10" customFormat="1" ht="21.65" customHeight="1" x14ac:dyDescent="0.7">
      <c r="A4" s="28"/>
      <c r="B4" s="22"/>
      <c r="C4" s="22"/>
      <c r="D4" s="212" t="s">
        <v>1</v>
      </c>
      <c r="E4" s="212"/>
      <c r="F4" s="212"/>
      <c r="G4" s="21"/>
      <c r="H4" s="212" t="s">
        <v>2</v>
      </c>
      <c r="I4" s="212"/>
      <c r="J4" s="212"/>
    </row>
    <row r="5" spans="1:10" customFormat="1" ht="21.65" customHeight="1" x14ac:dyDescent="0.7">
      <c r="A5" s="28"/>
      <c r="B5" s="22"/>
      <c r="C5" s="22"/>
      <c r="D5" s="218" t="s">
        <v>54</v>
      </c>
      <c r="E5" s="219"/>
      <c r="F5" s="219"/>
      <c r="G5" s="21"/>
      <c r="H5" s="218" t="s">
        <v>54</v>
      </c>
      <c r="I5" s="219"/>
      <c r="J5" s="219"/>
    </row>
    <row r="6" spans="1:10" customFormat="1" ht="21.65" customHeight="1" x14ac:dyDescent="0.7">
      <c r="A6" s="28"/>
      <c r="B6" s="22"/>
      <c r="C6" s="22"/>
      <c r="D6" s="218" t="s">
        <v>188</v>
      </c>
      <c r="E6" s="218"/>
      <c r="F6" s="218"/>
      <c r="G6" s="21"/>
      <c r="H6" s="218" t="s">
        <v>188</v>
      </c>
      <c r="I6" s="218"/>
      <c r="J6" s="218"/>
    </row>
    <row r="7" spans="1:10" customFormat="1" ht="21.65" customHeight="1" x14ac:dyDescent="0.65">
      <c r="A7" s="28"/>
      <c r="B7" s="195" t="s">
        <v>5</v>
      </c>
      <c r="C7" s="27"/>
      <c r="D7" s="22">
        <v>2569</v>
      </c>
      <c r="E7" s="22"/>
      <c r="F7" s="22">
        <v>2568</v>
      </c>
      <c r="G7" s="22"/>
      <c r="H7" s="22">
        <v>2569</v>
      </c>
      <c r="I7" s="22"/>
      <c r="J7" s="22">
        <v>2568</v>
      </c>
    </row>
    <row r="8" spans="1:10" customFormat="1" ht="21.65" customHeight="1" x14ac:dyDescent="0.65">
      <c r="B8" s="27"/>
      <c r="C8" s="27"/>
      <c r="D8" s="213" t="s">
        <v>7</v>
      </c>
      <c r="E8" s="213"/>
      <c r="F8" s="213"/>
      <c r="G8" s="213"/>
      <c r="H8" s="213"/>
      <c r="I8" s="213"/>
      <c r="J8" s="213"/>
    </row>
    <row r="9" spans="1:10" customFormat="1" ht="21.65" customHeight="1" x14ac:dyDescent="0.65">
      <c r="B9" s="27"/>
      <c r="C9" s="27"/>
      <c r="D9" s="27"/>
      <c r="E9" s="27"/>
      <c r="F9" s="27"/>
      <c r="G9" s="27"/>
      <c r="H9" s="27"/>
      <c r="I9" s="27"/>
      <c r="J9" s="27"/>
    </row>
    <row r="10" spans="1:10" customFormat="1" ht="21.65" customHeight="1" x14ac:dyDescent="0.65">
      <c r="A10" s="28" t="s">
        <v>198</v>
      </c>
      <c r="B10" s="27" t="s">
        <v>230</v>
      </c>
      <c r="C10" s="27"/>
      <c r="D10" s="39">
        <v>32054217</v>
      </c>
      <c r="E10" s="39"/>
      <c r="F10" s="39">
        <v>29788920</v>
      </c>
      <c r="G10" s="39"/>
      <c r="H10" s="39">
        <v>5037742</v>
      </c>
      <c r="I10" s="39"/>
      <c r="J10" s="39">
        <v>4689970</v>
      </c>
    </row>
    <row r="11" spans="1:10" customFormat="1" ht="21.65" customHeight="1" x14ac:dyDescent="0.65">
      <c r="A11" s="28" t="s">
        <v>209</v>
      </c>
      <c r="B11" s="27">
        <v>16</v>
      </c>
      <c r="C11" s="27"/>
      <c r="D11" s="5">
        <v>-26229544</v>
      </c>
      <c r="E11" s="39"/>
      <c r="F11" s="6">
        <v>-24177429</v>
      </c>
      <c r="G11" s="39"/>
      <c r="H11" s="39">
        <v>-4369140</v>
      </c>
      <c r="I11" s="39"/>
      <c r="J11" s="6">
        <v>-4219171</v>
      </c>
    </row>
    <row r="12" spans="1:10" customFormat="1" ht="21.65" customHeight="1" x14ac:dyDescent="0.65">
      <c r="A12" s="28"/>
      <c r="B12" s="27"/>
      <c r="C12" s="27"/>
      <c r="D12" s="39"/>
      <c r="E12" s="39"/>
      <c r="F12" s="7"/>
      <c r="G12" s="39"/>
      <c r="H12" s="148"/>
      <c r="I12" s="39"/>
      <c r="J12" s="7"/>
    </row>
    <row r="13" spans="1:10" customFormat="1" ht="21.65" customHeight="1" x14ac:dyDescent="0.7">
      <c r="A13" s="34" t="s">
        <v>55</v>
      </c>
      <c r="B13" s="27"/>
      <c r="C13" s="27"/>
      <c r="D13" s="44">
        <f>SUM(D10:D12)</f>
        <v>5824673</v>
      </c>
      <c r="E13" s="44"/>
      <c r="F13" s="44">
        <v>5611491</v>
      </c>
      <c r="G13" s="44"/>
      <c r="H13" s="44">
        <f>SUM(H10:H12)</f>
        <v>668602</v>
      </c>
      <c r="I13" s="44"/>
      <c r="J13" s="44">
        <v>470799</v>
      </c>
    </row>
    <row r="14" spans="1:10" customFormat="1" ht="21.65" customHeight="1" x14ac:dyDescent="0.65">
      <c r="A14" s="28" t="s">
        <v>56</v>
      </c>
      <c r="B14" s="27">
        <v>16</v>
      </c>
      <c r="C14" s="27"/>
      <c r="D14" s="39">
        <v>57676</v>
      </c>
      <c r="E14" s="39"/>
      <c r="F14" s="1">
        <v>95202</v>
      </c>
      <c r="G14" s="1"/>
      <c r="H14" s="1">
        <v>468480</v>
      </c>
      <c r="I14" s="1"/>
      <c r="J14" s="1">
        <v>434133</v>
      </c>
    </row>
    <row r="15" spans="1:10" customFormat="1" ht="21.65" customHeight="1" x14ac:dyDescent="0.65">
      <c r="A15" s="28" t="s">
        <v>57</v>
      </c>
      <c r="B15" s="27">
        <v>16</v>
      </c>
      <c r="C15" s="27"/>
      <c r="D15" s="1">
        <v>0</v>
      </c>
      <c r="E15" s="39"/>
      <c r="F15" s="1">
        <v>0</v>
      </c>
      <c r="G15" s="1"/>
      <c r="H15" s="1">
        <v>25000</v>
      </c>
      <c r="I15" s="1"/>
      <c r="J15" s="1">
        <v>5175038</v>
      </c>
    </row>
    <row r="16" spans="1:10" customFormat="1" ht="21.65" customHeight="1" x14ac:dyDescent="0.65">
      <c r="A16" s="28" t="s">
        <v>58</v>
      </c>
      <c r="B16" s="27">
        <v>16</v>
      </c>
      <c r="C16" s="27"/>
      <c r="D16" s="41">
        <v>140304</v>
      </c>
      <c r="E16" s="39"/>
      <c r="F16" s="3">
        <v>92830</v>
      </c>
      <c r="G16" s="1"/>
      <c r="H16" s="3">
        <v>100050</v>
      </c>
      <c r="I16" s="1"/>
      <c r="J16" s="3">
        <v>83338</v>
      </c>
    </row>
    <row r="17" spans="1:10" customFormat="1" ht="21.65" customHeight="1" x14ac:dyDescent="0.65">
      <c r="A17" s="28"/>
      <c r="B17" s="27"/>
      <c r="C17" s="27"/>
      <c r="D17" s="39"/>
      <c r="E17" s="39"/>
      <c r="F17" s="1"/>
      <c r="G17" s="1"/>
      <c r="H17" s="1"/>
      <c r="I17" s="1"/>
      <c r="J17" s="1"/>
    </row>
    <row r="18" spans="1:10" s="59" customFormat="1" ht="21.65" customHeight="1" x14ac:dyDescent="0.7">
      <c r="A18" s="34" t="s">
        <v>59</v>
      </c>
      <c r="B18" s="67"/>
      <c r="C18" s="67"/>
      <c r="D18" s="8">
        <f>SUM(D13:D17)</f>
        <v>6022653</v>
      </c>
      <c r="E18" s="44"/>
      <c r="F18" s="8">
        <f>SUM(F13:F17)</f>
        <v>5799523</v>
      </c>
      <c r="G18" s="8"/>
      <c r="H18" s="8">
        <f>SUM(H13:H17)</f>
        <v>1262132</v>
      </c>
      <c r="I18" s="8"/>
      <c r="J18" s="8">
        <v>6163308</v>
      </c>
    </row>
    <row r="19" spans="1:10" s="59" customFormat="1" ht="21.65" customHeight="1" x14ac:dyDescent="0.7">
      <c r="A19" s="28" t="s">
        <v>60</v>
      </c>
      <c r="B19" s="67"/>
      <c r="C19" s="67"/>
      <c r="D19" s="1">
        <v>-2436517</v>
      </c>
      <c r="E19" s="44"/>
      <c r="F19" s="1">
        <v>-2264153</v>
      </c>
      <c r="G19" s="1"/>
      <c r="H19" s="1">
        <v>-188953</v>
      </c>
      <c r="I19" s="1"/>
      <c r="J19" s="1">
        <v>-171075</v>
      </c>
    </row>
    <row r="20" spans="1:10" s="59" customFormat="1" ht="21.65" customHeight="1" x14ac:dyDescent="0.7">
      <c r="A20" s="28" t="s">
        <v>61</v>
      </c>
      <c r="B20" s="67"/>
      <c r="C20" s="67"/>
      <c r="D20" s="1">
        <v>-2222499</v>
      </c>
      <c r="E20" s="44"/>
      <c r="F20" s="1">
        <v>-2436253</v>
      </c>
      <c r="G20" s="1"/>
      <c r="H20" s="1">
        <v>-503145</v>
      </c>
      <c r="I20" s="1"/>
      <c r="J20" s="1">
        <v>-767385</v>
      </c>
    </row>
    <row r="21" spans="1:10" s="59" customFormat="1" ht="21.65" customHeight="1" x14ac:dyDescent="0.7">
      <c r="A21" s="28" t="s">
        <v>182</v>
      </c>
      <c r="B21" s="27"/>
      <c r="C21" s="67"/>
      <c r="D21" s="1">
        <v>-2938</v>
      </c>
      <c r="E21" s="44"/>
      <c r="F21" s="1">
        <v>-9854</v>
      </c>
      <c r="G21" s="1"/>
      <c r="H21" s="1">
        <v>-3097</v>
      </c>
      <c r="I21" s="1"/>
      <c r="J21" s="1">
        <v>-583</v>
      </c>
    </row>
    <row r="22" spans="1:10" s="59" customFormat="1" ht="21.65" customHeight="1" x14ac:dyDescent="0.7">
      <c r="A22" s="28" t="s">
        <v>167</v>
      </c>
      <c r="B22" s="27">
        <v>13</v>
      </c>
      <c r="C22" s="67"/>
      <c r="D22" s="1">
        <v>-129000</v>
      </c>
      <c r="E22" s="44"/>
      <c r="F22" s="1">
        <v>13668</v>
      </c>
      <c r="G22" s="1"/>
      <c r="H22" s="1">
        <v>-151844</v>
      </c>
      <c r="I22" s="1"/>
      <c r="J22" s="1">
        <v>-268543</v>
      </c>
    </row>
    <row r="23" spans="1:10" s="59" customFormat="1" ht="21.65" customHeight="1" x14ac:dyDescent="0.7">
      <c r="A23" s="28" t="s">
        <v>62</v>
      </c>
      <c r="B23" s="67"/>
      <c r="C23" s="67"/>
      <c r="D23" s="3">
        <v>-530242</v>
      </c>
      <c r="E23" s="44"/>
      <c r="F23" s="3">
        <v>-585383</v>
      </c>
      <c r="G23" s="1"/>
      <c r="H23" s="3">
        <v>-474483</v>
      </c>
      <c r="I23" s="1"/>
      <c r="J23" s="3">
        <v>-509940</v>
      </c>
    </row>
    <row r="24" spans="1:10" s="59" customFormat="1" ht="21.65" customHeight="1" x14ac:dyDescent="0.7">
      <c r="A24" s="28"/>
      <c r="B24" s="67"/>
      <c r="C24" s="67"/>
      <c r="D24" s="9"/>
      <c r="E24" s="44"/>
      <c r="F24" s="2"/>
      <c r="G24" s="1"/>
      <c r="H24" s="2"/>
      <c r="I24" s="1"/>
      <c r="J24" s="2"/>
    </row>
    <row r="25" spans="1:10" s="59" customFormat="1" ht="21.65" customHeight="1" x14ac:dyDescent="0.7">
      <c r="A25" s="34" t="s">
        <v>249</v>
      </c>
      <c r="B25" s="67"/>
      <c r="C25" s="67"/>
      <c r="D25" s="9"/>
      <c r="E25" s="44"/>
      <c r="F25" s="2"/>
      <c r="G25" s="1"/>
      <c r="H25" s="2"/>
      <c r="I25" s="1"/>
      <c r="J25" s="2"/>
    </row>
    <row r="26" spans="1:10" s="59" customFormat="1" ht="21.65" customHeight="1" x14ac:dyDescent="0.7">
      <c r="A26" s="183" t="s">
        <v>149</v>
      </c>
      <c r="B26" s="67"/>
      <c r="C26" s="67"/>
      <c r="D26" s="8">
        <f>SUM(D18:D25)</f>
        <v>701457</v>
      </c>
      <c r="E26" s="44"/>
      <c r="F26" s="8">
        <v>517548</v>
      </c>
      <c r="G26" s="8"/>
      <c r="H26" s="8">
        <f>SUM(H18:H25)</f>
        <v>-59390</v>
      </c>
      <c r="I26" s="8"/>
      <c r="J26" s="8">
        <v>4445782</v>
      </c>
    </row>
    <row r="27" spans="1:10" s="59" customFormat="1" ht="21.65" customHeight="1" x14ac:dyDescent="0.7">
      <c r="A27" s="28" t="s">
        <v>158</v>
      </c>
      <c r="B27" s="27">
        <v>9</v>
      </c>
      <c r="C27" s="67"/>
      <c r="D27" s="3">
        <v>303840</v>
      </c>
      <c r="E27" s="44"/>
      <c r="F27" s="3">
        <v>291090</v>
      </c>
      <c r="G27" s="1"/>
      <c r="H27" s="3">
        <v>0</v>
      </c>
      <c r="I27" s="1"/>
      <c r="J27" s="3">
        <v>0</v>
      </c>
    </row>
    <row r="28" spans="1:10" s="59" customFormat="1" ht="21.65" customHeight="1" x14ac:dyDescent="0.7">
      <c r="A28" s="34" t="s">
        <v>235</v>
      </c>
      <c r="B28" s="67"/>
      <c r="C28" s="67"/>
      <c r="D28" s="8">
        <f>SUM(D26:D27)</f>
        <v>1005297</v>
      </c>
      <c r="E28" s="44"/>
      <c r="F28" s="8">
        <v>808638</v>
      </c>
      <c r="G28" s="8"/>
      <c r="H28" s="8">
        <f>SUM(H26:H27)</f>
        <v>-59390</v>
      </c>
      <c r="I28" s="8"/>
      <c r="J28" s="8">
        <v>4445782</v>
      </c>
    </row>
    <row r="29" spans="1:10" s="59" customFormat="1" ht="21.65" customHeight="1" x14ac:dyDescent="0.7">
      <c r="A29" s="28" t="s">
        <v>236</v>
      </c>
      <c r="B29" s="27">
        <v>14</v>
      </c>
      <c r="C29" s="67"/>
      <c r="D29" s="3">
        <v>384370</v>
      </c>
      <c r="E29" s="39"/>
      <c r="F29" s="3">
        <v>422158</v>
      </c>
      <c r="G29" s="1"/>
      <c r="H29" s="3">
        <v>19843</v>
      </c>
      <c r="I29" s="1"/>
      <c r="J29" s="3">
        <v>11101</v>
      </c>
    </row>
    <row r="30" spans="1:10" s="59" customFormat="1" ht="21.65" customHeight="1" thickBot="1" x14ac:dyDescent="0.75">
      <c r="A30" s="59" t="s">
        <v>197</v>
      </c>
      <c r="B30" s="27"/>
      <c r="C30" s="67"/>
      <c r="D30" s="10">
        <f>SUM(D28:D29)</f>
        <v>1389667</v>
      </c>
      <c r="E30" s="44"/>
      <c r="F30" s="10">
        <v>1230796</v>
      </c>
      <c r="G30" s="8"/>
      <c r="H30" s="10">
        <f>SUM(H28:H29)</f>
        <v>-39547</v>
      </c>
      <c r="I30" s="8"/>
      <c r="J30" s="10">
        <v>4456883</v>
      </c>
    </row>
    <row r="31" spans="1:10" s="59" customFormat="1" ht="21.65" customHeight="1" thickTop="1" x14ac:dyDescent="0.7">
      <c r="A31" s="34"/>
      <c r="B31" s="67"/>
      <c r="C31" s="67"/>
      <c r="D31" s="8"/>
      <c r="E31" s="44"/>
      <c r="F31" s="8"/>
      <c r="G31" s="8"/>
      <c r="H31" s="8"/>
      <c r="I31" s="8"/>
      <c r="J31" s="8"/>
    </row>
    <row r="32" spans="1:10" s="59" customFormat="1" ht="21.65" customHeight="1" x14ac:dyDescent="0.7">
      <c r="A32" s="34" t="s">
        <v>161</v>
      </c>
      <c r="B32" s="67"/>
      <c r="C32" s="67"/>
      <c r="D32" s="8"/>
      <c r="E32" s="44"/>
      <c r="F32" s="8"/>
      <c r="G32" s="8"/>
      <c r="H32" s="8"/>
      <c r="I32" s="8"/>
      <c r="J32" s="8"/>
    </row>
    <row r="33" spans="1:10" s="59" customFormat="1" ht="21.65" customHeight="1" x14ac:dyDescent="0.7">
      <c r="A33" s="28" t="s">
        <v>171</v>
      </c>
      <c r="B33" s="67"/>
      <c r="C33" s="67"/>
      <c r="D33" s="206">
        <v>1113270</v>
      </c>
      <c r="E33" s="44"/>
      <c r="F33" s="205">
        <v>1019248</v>
      </c>
      <c r="G33" s="206"/>
      <c r="H33" s="206">
        <v>-39547</v>
      </c>
      <c r="I33" s="206"/>
      <c r="J33" s="205">
        <v>4456883</v>
      </c>
    </row>
    <row r="34" spans="1:10" s="59" customFormat="1" ht="21.65" customHeight="1" x14ac:dyDescent="0.7">
      <c r="A34" s="28" t="s">
        <v>64</v>
      </c>
      <c r="B34" s="67"/>
      <c r="C34" s="67"/>
      <c r="D34" s="11">
        <v>276397</v>
      </c>
      <c r="E34" s="44"/>
      <c r="F34" s="3">
        <v>211548</v>
      </c>
      <c r="G34" s="1"/>
      <c r="H34" s="3">
        <v>0</v>
      </c>
      <c r="I34" s="1"/>
      <c r="J34" s="3">
        <v>0</v>
      </c>
    </row>
    <row r="35" spans="1:10" s="59" customFormat="1" ht="21.65" customHeight="1" thickBot="1" x14ac:dyDescent="0.75">
      <c r="A35" s="34" t="s">
        <v>197</v>
      </c>
      <c r="B35" s="67"/>
      <c r="C35" s="67"/>
      <c r="D35" s="12">
        <f>SUM(D33:D34)</f>
        <v>1389667</v>
      </c>
      <c r="E35" s="44"/>
      <c r="F35" s="12">
        <v>1230796</v>
      </c>
      <c r="G35" s="8"/>
      <c r="H35" s="12">
        <f>SUM(H33:H34)</f>
        <v>-39547</v>
      </c>
      <c r="I35" s="8"/>
      <c r="J35" s="12">
        <v>4456883</v>
      </c>
    </row>
    <row r="36" spans="1:10" s="59" customFormat="1" ht="21.65" customHeight="1" thickTop="1" x14ac:dyDescent="0.7">
      <c r="A36" s="34"/>
      <c r="B36" s="67"/>
      <c r="C36" s="67"/>
      <c r="D36" s="8"/>
      <c r="E36" s="44"/>
      <c r="F36" s="8"/>
      <c r="G36" s="8"/>
      <c r="H36" s="8"/>
      <c r="I36" s="8"/>
      <c r="J36" s="8"/>
    </row>
    <row r="37" spans="1:10" s="59" customFormat="1" ht="21.65" customHeight="1" x14ac:dyDescent="0.7">
      <c r="A37" s="34" t="s">
        <v>177</v>
      </c>
      <c r="B37" s="67"/>
      <c r="C37" s="67"/>
      <c r="D37" s="8"/>
      <c r="E37" s="44"/>
      <c r="F37" s="8"/>
      <c r="G37" s="8"/>
      <c r="H37" s="8"/>
      <c r="I37" s="8"/>
      <c r="J37" s="8"/>
    </row>
    <row r="38" spans="1:10" s="59" customFormat="1" ht="21.65" customHeight="1" thickBot="1" x14ac:dyDescent="0.75">
      <c r="A38" s="183" t="s">
        <v>178</v>
      </c>
      <c r="B38" s="27">
        <v>15</v>
      </c>
      <c r="C38" s="67"/>
      <c r="D38" s="178">
        <v>0.28999999999999998</v>
      </c>
      <c r="E38" s="179"/>
      <c r="F38" s="178">
        <v>0.24</v>
      </c>
      <c r="G38" s="180"/>
      <c r="H38" s="178">
        <v>-0.01</v>
      </c>
      <c r="I38" s="180"/>
      <c r="J38" s="178">
        <v>1.07</v>
      </c>
    </row>
    <row r="39" spans="1:10" ht="21.65" customHeight="1" thickTop="1" x14ac:dyDescent="0.65">
      <c r="A39" s="46"/>
      <c r="B39" s="23"/>
      <c r="C39" s="23"/>
      <c r="D39" s="36"/>
      <c r="E39" s="36"/>
      <c r="F39" s="36"/>
      <c r="G39" s="36"/>
      <c r="H39" s="36"/>
      <c r="I39" s="36"/>
      <c r="J39" s="36"/>
    </row>
    <row r="40" spans="1:10" ht="23" x14ac:dyDescent="0.7">
      <c r="A40" s="16" t="s">
        <v>0</v>
      </c>
      <c r="B40" s="23"/>
      <c r="C40" s="23"/>
      <c r="D40" s="36"/>
      <c r="E40" s="36"/>
      <c r="F40" s="36"/>
      <c r="G40" s="36"/>
      <c r="H40" s="36"/>
      <c r="I40" s="36"/>
      <c r="J40" s="149"/>
    </row>
    <row r="41" spans="1:10" ht="21.65" customHeight="1" x14ac:dyDescent="0.7">
      <c r="A41" s="16" t="s">
        <v>63</v>
      </c>
      <c r="B41" s="20"/>
      <c r="C41" s="20"/>
      <c r="D41" s="150"/>
      <c r="E41" s="150"/>
      <c r="F41" s="150"/>
      <c r="G41" s="150"/>
      <c r="H41" s="150"/>
      <c r="I41" s="150"/>
      <c r="J41" s="149"/>
    </row>
    <row r="42" spans="1:10" ht="21.65" customHeight="1" x14ac:dyDescent="0.65">
      <c r="A42" s="184"/>
      <c r="B42" s="37"/>
      <c r="C42" s="37"/>
      <c r="D42" s="151"/>
      <c r="E42" s="152"/>
      <c r="F42" s="152"/>
      <c r="G42" s="150"/>
      <c r="H42" s="150"/>
      <c r="I42" s="150"/>
      <c r="J42" s="150"/>
    </row>
    <row r="43" spans="1:10" customFormat="1" ht="21.65" customHeight="1" x14ac:dyDescent="0.7">
      <c r="A43" s="28"/>
      <c r="B43" s="22"/>
      <c r="C43" s="22"/>
      <c r="D43" s="215" t="s">
        <v>1</v>
      </c>
      <c r="E43" s="215"/>
      <c r="F43" s="215"/>
      <c r="G43" s="176"/>
      <c r="H43" s="215" t="s">
        <v>2</v>
      </c>
      <c r="I43" s="215"/>
      <c r="J43" s="215"/>
    </row>
    <row r="44" spans="1:10" customFormat="1" ht="21.65" customHeight="1" x14ac:dyDescent="0.7">
      <c r="A44" s="28"/>
      <c r="B44" s="22"/>
      <c r="C44" s="22"/>
      <c r="D44" s="216" t="s">
        <v>54</v>
      </c>
      <c r="E44" s="217"/>
      <c r="F44" s="217"/>
      <c r="G44" s="176"/>
      <c r="H44" s="216" t="s">
        <v>54</v>
      </c>
      <c r="I44" s="217"/>
      <c r="J44" s="217"/>
    </row>
    <row r="45" spans="1:10" customFormat="1" ht="21.65" customHeight="1" x14ac:dyDescent="0.7">
      <c r="A45" s="28"/>
      <c r="B45" s="22"/>
      <c r="C45" s="22"/>
      <c r="D45" s="216" t="s">
        <v>188</v>
      </c>
      <c r="E45" s="216"/>
      <c r="F45" s="216"/>
      <c r="G45" s="176"/>
      <c r="H45" s="216" t="s">
        <v>188</v>
      </c>
      <c r="I45" s="216"/>
      <c r="J45" s="216"/>
    </row>
    <row r="46" spans="1:10" customFormat="1" ht="21.65" customHeight="1" x14ac:dyDescent="0.65">
      <c r="A46" s="28"/>
      <c r="B46" s="195" t="s">
        <v>5</v>
      </c>
      <c r="C46" s="27"/>
      <c r="D46" s="22">
        <v>2569</v>
      </c>
      <c r="E46" s="22"/>
      <c r="F46" s="22">
        <v>2568</v>
      </c>
      <c r="G46" s="22"/>
      <c r="H46" s="22">
        <v>2569</v>
      </c>
      <c r="I46" s="22"/>
      <c r="J46" s="22">
        <v>2568</v>
      </c>
    </row>
    <row r="47" spans="1:10" customFormat="1" ht="21.65" customHeight="1" x14ac:dyDescent="0.65">
      <c r="A47" s="28"/>
      <c r="B47" s="27"/>
      <c r="C47" s="27"/>
      <c r="D47" s="214" t="s">
        <v>7</v>
      </c>
      <c r="E47" s="214"/>
      <c r="F47" s="214"/>
      <c r="G47" s="214"/>
      <c r="H47" s="214"/>
      <c r="I47" s="214"/>
      <c r="J47" s="214"/>
    </row>
    <row r="48" spans="1:10" customFormat="1" ht="21.65" customHeight="1" x14ac:dyDescent="0.65">
      <c r="A48" s="28"/>
      <c r="B48" s="27"/>
      <c r="C48" s="27"/>
      <c r="D48" s="70"/>
      <c r="E48" s="70"/>
      <c r="F48" s="70"/>
      <c r="G48" s="70"/>
      <c r="H48" s="70"/>
      <c r="I48" s="70"/>
      <c r="J48" s="70"/>
    </row>
    <row r="49" spans="1:10" customFormat="1" ht="21.65" customHeight="1" x14ac:dyDescent="0.65">
      <c r="A49" s="28" t="s">
        <v>197</v>
      </c>
      <c r="B49" s="27"/>
      <c r="C49" s="27"/>
      <c r="D49" s="5">
        <f>D35</f>
        <v>1389667</v>
      </c>
      <c r="E49" s="6"/>
      <c r="F49" s="5">
        <f>F35</f>
        <v>1230796</v>
      </c>
      <c r="G49" s="6"/>
      <c r="H49" s="5">
        <f>H35</f>
        <v>-39547</v>
      </c>
      <c r="I49" s="6"/>
      <c r="J49" s="5">
        <f>J35</f>
        <v>4456883</v>
      </c>
    </row>
    <row r="50" spans="1:10" customFormat="1" ht="21.65" customHeight="1" x14ac:dyDescent="0.7">
      <c r="A50" s="34"/>
      <c r="B50" s="27"/>
      <c r="C50" s="27"/>
      <c r="D50" s="161"/>
      <c r="E50" s="161"/>
      <c r="F50" s="161"/>
      <c r="G50" s="161"/>
      <c r="H50" s="161"/>
      <c r="I50" s="161"/>
      <c r="J50" s="161"/>
    </row>
    <row r="51" spans="1:10" customFormat="1" ht="21.65" customHeight="1" x14ac:dyDescent="0.7">
      <c r="A51" s="96" t="s">
        <v>121</v>
      </c>
      <c r="B51" s="27"/>
      <c r="C51" s="27"/>
      <c r="D51" s="161"/>
      <c r="E51" s="161"/>
      <c r="F51" s="161"/>
      <c r="G51" s="161"/>
      <c r="H51" s="161"/>
      <c r="I51" s="161"/>
      <c r="J51" s="161"/>
    </row>
    <row r="52" spans="1:10" customFormat="1" ht="21.65" customHeight="1" x14ac:dyDescent="0.7">
      <c r="A52" s="26" t="s">
        <v>203</v>
      </c>
      <c r="B52" s="27"/>
      <c r="C52" s="27"/>
      <c r="D52" s="161"/>
      <c r="E52" s="161"/>
      <c r="F52" s="161"/>
      <c r="G52" s="161"/>
      <c r="H52" s="161"/>
      <c r="I52" s="161"/>
      <c r="J52" s="161"/>
    </row>
    <row r="53" spans="1:10" customFormat="1" ht="21.65" customHeight="1" x14ac:dyDescent="0.7">
      <c r="A53" s="185" t="s">
        <v>237</v>
      </c>
      <c r="B53" s="27"/>
      <c r="C53" s="27"/>
      <c r="D53" s="161"/>
      <c r="E53" s="161"/>
      <c r="F53" s="161"/>
      <c r="G53" s="161"/>
      <c r="H53" s="161"/>
      <c r="I53" s="161"/>
      <c r="J53" s="161"/>
    </row>
    <row r="54" spans="1:10" customFormat="1" ht="21.65" customHeight="1" x14ac:dyDescent="0.7">
      <c r="A54" s="186" t="s">
        <v>163</v>
      </c>
      <c r="B54" s="27"/>
      <c r="C54" s="27"/>
      <c r="D54" s="6">
        <v>0</v>
      </c>
      <c r="E54" s="161"/>
      <c r="F54" s="6">
        <v>-87</v>
      </c>
      <c r="G54" s="6"/>
      <c r="H54" s="6">
        <v>0</v>
      </c>
      <c r="I54" s="6"/>
      <c r="J54" s="6">
        <v>0</v>
      </c>
    </row>
    <row r="55" spans="1:10" customFormat="1" ht="21.65" customHeight="1" x14ac:dyDescent="0.7">
      <c r="A55" s="185" t="s">
        <v>122</v>
      </c>
      <c r="B55" s="27"/>
      <c r="C55" s="27"/>
      <c r="D55" s="6">
        <v>90886</v>
      </c>
      <c r="E55" s="161"/>
      <c r="F55" s="6">
        <v>27904</v>
      </c>
      <c r="G55" s="6"/>
      <c r="H55" s="6">
        <v>63830</v>
      </c>
      <c r="I55" s="6"/>
      <c r="J55" s="6">
        <v>20029</v>
      </c>
    </row>
    <row r="56" spans="1:10" customFormat="1" ht="21.65" customHeight="1" x14ac:dyDescent="0.7">
      <c r="A56" s="185" t="s">
        <v>157</v>
      </c>
      <c r="B56" s="27"/>
      <c r="C56" s="27"/>
      <c r="D56" s="6"/>
      <c r="E56" s="161"/>
      <c r="F56" s="6"/>
      <c r="G56" s="6"/>
      <c r="H56" s="6"/>
      <c r="I56" s="6"/>
      <c r="J56" s="6"/>
    </row>
    <row r="57" spans="1:10" customFormat="1" ht="21.65" customHeight="1" x14ac:dyDescent="0.7">
      <c r="A57" s="186" t="s">
        <v>162</v>
      </c>
      <c r="B57" s="27"/>
      <c r="C57" s="27"/>
      <c r="D57" s="6">
        <v>-27855</v>
      </c>
      <c r="E57" s="161"/>
      <c r="F57" s="6">
        <v>-4430</v>
      </c>
      <c r="G57" s="6"/>
      <c r="H57" s="6">
        <v>-27855</v>
      </c>
      <c r="I57" s="6"/>
      <c r="J57" s="6">
        <v>-4430</v>
      </c>
    </row>
    <row r="58" spans="1:10" customFormat="1" ht="21.65" customHeight="1" x14ac:dyDescent="0.7">
      <c r="A58" s="185" t="s">
        <v>204</v>
      </c>
      <c r="B58" s="27"/>
      <c r="C58" s="27"/>
      <c r="D58" s="5">
        <v>-563</v>
      </c>
      <c r="E58" s="161"/>
      <c r="F58" s="5">
        <v>-553</v>
      </c>
      <c r="G58" s="6"/>
      <c r="H58" s="5">
        <v>0</v>
      </c>
      <c r="I58" s="6"/>
      <c r="J58" s="5">
        <v>0</v>
      </c>
    </row>
    <row r="59" spans="1:10" customFormat="1" ht="21.65" customHeight="1" x14ac:dyDescent="0.7">
      <c r="A59" s="34" t="s">
        <v>205</v>
      </c>
      <c r="B59" s="27"/>
      <c r="C59" s="27"/>
      <c r="D59" s="162">
        <f>SUM(D54:D58)</f>
        <v>62468</v>
      </c>
      <c r="E59" s="161"/>
      <c r="F59" s="162">
        <f>SUM(F54:F58)</f>
        <v>22834</v>
      </c>
      <c r="G59" s="161"/>
      <c r="H59" s="162">
        <f>SUM(H54:H58)</f>
        <v>35975</v>
      </c>
      <c r="I59" s="161"/>
      <c r="J59" s="162">
        <f>SUM(J54:J58)</f>
        <v>15599</v>
      </c>
    </row>
    <row r="60" spans="1:10" customFormat="1" ht="21.65" customHeight="1" x14ac:dyDescent="0.7">
      <c r="A60" s="185"/>
      <c r="B60" s="27"/>
      <c r="C60" s="27"/>
      <c r="D60" s="161"/>
      <c r="E60" s="161"/>
      <c r="F60" s="161"/>
      <c r="G60" s="161"/>
      <c r="H60" s="161"/>
      <c r="I60" s="161"/>
      <c r="J60" s="161"/>
    </row>
    <row r="61" spans="1:10" customFormat="1" ht="21.65" customHeight="1" x14ac:dyDescent="0.7">
      <c r="A61" s="26" t="s">
        <v>173</v>
      </c>
      <c r="B61" s="27"/>
      <c r="C61" s="27"/>
      <c r="D61" s="6"/>
      <c r="E61" s="6"/>
      <c r="F61" s="6"/>
      <c r="G61" s="6"/>
      <c r="H61" s="6"/>
      <c r="I61" s="6"/>
      <c r="J61" s="6"/>
    </row>
    <row r="62" spans="1:10" customFormat="1" ht="21.65" customHeight="1" x14ac:dyDescent="0.65">
      <c r="A62" s="185" t="s">
        <v>123</v>
      </c>
      <c r="B62" s="27"/>
      <c r="C62" s="27"/>
      <c r="D62" s="6">
        <v>659539</v>
      </c>
      <c r="E62" s="6"/>
      <c r="F62" s="6">
        <v>707781</v>
      </c>
      <c r="G62" s="6"/>
      <c r="H62" s="6">
        <v>0</v>
      </c>
      <c r="I62" s="6"/>
      <c r="J62" s="6">
        <v>0</v>
      </c>
    </row>
    <row r="63" spans="1:10" customFormat="1" ht="21.65" customHeight="1" x14ac:dyDescent="0.65">
      <c r="A63" s="28" t="s">
        <v>208</v>
      </c>
      <c r="B63" s="27"/>
      <c r="C63" s="27"/>
      <c r="D63" s="6"/>
      <c r="E63" s="6"/>
      <c r="F63" s="6"/>
      <c r="G63" s="6"/>
      <c r="H63" s="6"/>
      <c r="I63" s="6"/>
      <c r="J63" s="6"/>
    </row>
    <row r="64" spans="1:10" customFormat="1" ht="21.65" customHeight="1" x14ac:dyDescent="0.65">
      <c r="A64" s="28" t="s">
        <v>124</v>
      </c>
      <c r="B64" s="27">
        <v>9</v>
      </c>
      <c r="C64" s="27"/>
      <c r="D64" s="6">
        <v>-3932</v>
      </c>
      <c r="E64" s="6"/>
      <c r="F64" s="6">
        <v>-987</v>
      </c>
      <c r="G64" s="6"/>
      <c r="H64" s="6">
        <v>0</v>
      </c>
      <c r="I64" s="6"/>
      <c r="J64" s="6">
        <v>0</v>
      </c>
    </row>
    <row r="65" spans="1:10" customFormat="1" ht="21.65" customHeight="1" x14ac:dyDescent="0.65">
      <c r="A65" s="28" t="s">
        <v>125</v>
      </c>
      <c r="B65" s="27"/>
      <c r="C65" s="27"/>
      <c r="D65" s="17"/>
      <c r="E65" s="6"/>
      <c r="F65" s="6"/>
      <c r="G65" s="6"/>
      <c r="H65" s="6"/>
      <c r="I65" s="6"/>
      <c r="J65" s="6"/>
    </row>
    <row r="66" spans="1:10" customFormat="1" ht="21.65" customHeight="1" x14ac:dyDescent="0.65">
      <c r="A66" s="28" t="s">
        <v>126</v>
      </c>
      <c r="B66" s="27"/>
      <c r="C66" s="27"/>
      <c r="D66" s="6">
        <v>166236</v>
      </c>
      <c r="E66" s="6"/>
      <c r="F66" s="6">
        <v>686785</v>
      </c>
      <c r="G66" s="6"/>
      <c r="H66" s="6">
        <v>261397</v>
      </c>
      <c r="I66" s="6"/>
      <c r="J66" s="6">
        <v>587321</v>
      </c>
    </row>
    <row r="67" spans="1:10" customFormat="1" ht="21.65" customHeight="1" x14ac:dyDescent="0.65">
      <c r="A67" s="207" t="s">
        <v>157</v>
      </c>
      <c r="B67" s="27"/>
      <c r="C67" s="27"/>
      <c r="D67" s="6"/>
      <c r="E67" s="6"/>
      <c r="F67" s="6"/>
      <c r="G67" s="6"/>
      <c r="H67" s="6"/>
      <c r="I67" s="6"/>
      <c r="J67" s="6"/>
    </row>
    <row r="68" spans="1:10" customFormat="1" ht="21.65" customHeight="1" x14ac:dyDescent="0.65">
      <c r="A68" s="28" t="s">
        <v>127</v>
      </c>
      <c r="B68" s="27"/>
      <c r="C68" s="27"/>
      <c r="D68" s="6">
        <v>-648538</v>
      </c>
      <c r="E68" s="6"/>
      <c r="F68" s="5">
        <v>-827541</v>
      </c>
      <c r="G68" s="6"/>
      <c r="H68" s="5">
        <v>-48965</v>
      </c>
      <c r="I68" s="6"/>
      <c r="J68" s="5">
        <v>-551008</v>
      </c>
    </row>
    <row r="69" spans="1:10" customFormat="1" ht="21.65" customHeight="1" x14ac:dyDescent="0.7">
      <c r="A69" s="34" t="s">
        <v>176</v>
      </c>
      <c r="B69" s="27"/>
      <c r="C69" s="27"/>
      <c r="D69" s="163"/>
      <c r="E69" s="161"/>
      <c r="F69" s="163"/>
      <c r="G69" s="161"/>
      <c r="H69" s="163"/>
      <c r="I69" s="161"/>
      <c r="J69" s="163"/>
    </row>
    <row r="70" spans="1:10" customFormat="1" ht="21.65" customHeight="1" x14ac:dyDescent="0.7">
      <c r="A70" s="34" t="s">
        <v>175</v>
      </c>
      <c r="B70" s="27"/>
      <c r="C70" s="27"/>
      <c r="D70" s="162">
        <f>SUM(D62:D69)</f>
        <v>173305</v>
      </c>
      <c r="E70" s="161"/>
      <c r="F70" s="162">
        <v>566038</v>
      </c>
      <c r="G70" s="161"/>
      <c r="H70" s="162">
        <f>SUM(H62:H69)</f>
        <v>212432</v>
      </c>
      <c r="I70" s="161"/>
      <c r="J70" s="162">
        <v>36313</v>
      </c>
    </row>
    <row r="71" spans="1:10" customFormat="1" ht="21.65" customHeight="1" x14ac:dyDescent="0.7">
      <c r="A71" s="34" t="s">
        <v>238</v>
      </c>
      <c r="B71" s="27"/>
      <c r="C71" s="27"/>
      <c r="D71" s="164">
        <f>+D70+D59</f>
        <v>235773</v>
      </c>
      <c r="E71" s="161"/>
      <c r="F71" s="164">
        <v>588872</v>
      </c>
      <c r="G71" s="161"/>
      <c r="H71" s="164">
        <f>+H70+H59</f>
        <v>248407</v>
      </c>
      <c r="I71" s="161"/>
      <c r="J71" s="164">
        <v>51912</v>
      </c>
    </row>
    <row r="72" spans="1:10" customFormat="1" ht="21.65" customHeight="1" thickBot="1" x14ac:dyDescent="0.75">
      <c r="A72" s="59" t="s">
        <v>239</v>
      </c>
      <c r="B72" s="27"/>
      <c r="C72" s="27"/>
      <c r="D72" s="165">
        <f>+D71+D49</f>
        <v>1625440</v>
      </c>
      <c r="E72" s="161"/>
      <c r="F72" s="165">
        <v>1819668</v>
      </c>
      <c r="G72" s="161"/>
      <c r="H72" s="165">
        <f>+H71+H49</f>
        <v>208860</v>
      </c>
      <c r="I72" s="161"/>
      <c r="J72" s="165">
        <v>4508795</v>
      </c>
    </row>
    <row r="73" spans="1:10" customFormat="1" ht="21.65" customHeight="1" thickTop="1" x14ac:dyDescent="0.65">
      <c r="A73" s="28"/>
      <c r="B73" s="27"/>
      <c r="C73" s="27"/>
      <c r="D73" s="6"/>
      <c r="E73" s="6"/>
      <c r="F73" s="6"/>
      <c r="G73" s="6"/>
      <c r="H73" s="6"/>
      <c r="I73" s="6"/>
      <c r="J73" s="6"/>
    </row>
    <row r="74" spans="1:10" customFormat="1" ht="21.65" customHeight="1" x14ac:dyDescent="0.7">
      <c r="A74" s="34" t="s">
        <v>240</v>
      </c>
      <c r="B74" s="27"/>
      <c r="C74" s="27"/>
      <c r="D74" s="6"/>
      <c r="E74" s="6"/>
      <c r="F74" s="6"/>
      <c r="G74" s="6"/>
      <c r="H74" s="6"/>
      <c r="I74" s="6"/>
      <c r="J74" s="6"/>
    </row>
    <row r="75" spans="1:10" customFormat="1" ht="21.65" customHeight="1" x14ac:dyDescent="0.65">
      <c r="A75" s="53" t="s">
        <v>172</v>
      </c>
      <c r="B75" s="27"/>
      <c r="C75" s="27"/>
      <c r="D75" s="6">
        <v>1427973</v>
      </c>
      <c r="E75" s="6"/>
      <c r="F75" s="6">
        <v>1599403</v>
      </c>
      <c r="G75" s="6"/>
      <c r="H75" s="6">
        <v>208860</v>
      </c>
      <c r="I75" s="6"/>
      <c r="J75" s="6">
        <v>4508795</v>
      </c>
    </row>
    <row r="76" spans="1:10" customFormat="1" ht="21.65" customHeight="1" x14ac:dyDescent="0.65">
      <c r="A76" s="53" t="s">
        <v>150</v>
      </c>
      <c r="B76" s="27"/>
      <c r="C76" s="27"/>
      <c r="D76" s="5">
        <v>197467</v>
      </c>
      <c r="E76" s="6"/>
      <c r="F76" s="5">
        <v>220265</v>
      </c>
      <c r="G76" s="6"/>
      <c r="H76" s="5">
        <v>0</v>
      </c>
      <c r="I76" s="6"/>
      <c r="J76" s="5">
        <v>0</v>
      </c>
    </row>
    <row r="77" spans="1:10" customFormat="1" ht="21.65" customHeight="1" thickBot="1" x14ac:dyDescent="0.75">
      <c r="A77" s="34" t="s">
        <v>239</v>
      </c>
      <c r="B77" s="27"/>
      <c r="C77" s="27"/>
      <c r="D77" s="166">
        <f>SUM(D75:D76)</f>
        <v>1625440</v>
      </c>
      <c r="E77" s="161"/>
      <c r="F77" s="166">
        <f>SUM(F75:F76)</f>
        <v>1819668</v>
      </c>
      <c r="G77" s="161"/>
      <c r="H77" s="166">
        <f>SUM(H75:H76)</f>
        <v>208860</v>
      </c>
      <c r="I77" s="161"/>
      <c r="J77" s="166">
        <f>SUM(J75:J76)</f>
        <v>4508795</v>
      </c>
    </row>
    <row r="78" spans="1:10" ht="21.65" customHeight="1" thickTop="1" x14ac:dyDescent="0.65">
      <c r="A78" s="187"/>
      <c r="B78" s="23"/>
      <c r="C78" s="23"/>
      <c r="D78" s="167"/>
      <c r="E78" s="167"/>
      <c r="F78" s="167"/>
      <c r="G78" s="167"/>
      <c r="H78" s="167"/>
      <c r="I78" s="167"/>
      <c r="J78" s="167"/>
    </row>
  </sheetData>
  <mergeCells count="14">
    <mergeCell ref="D4:F4"/>
    <mergeCell ref="H4:J4"/>
    <mergeCell ref="D5:F5"/>
    <mergeCell ref="H5:J5"/>
    <mergeCell ref="D6:F6"/>
    <mergeCell ref="H6:J6"/>
    <mergeCell ref="D47:J47"/>
    <mergeCell ref="D8:J8"/>
    <mergeCell ref="D43:F43"/>
    <mergeCell ref="H43:J43"/>
    <mergeCell ref="D44:F44"/>
    <mergeCell ref="H44:J44"/>
    <mergeCell ref="D45:F45"/>
    <mergeCell ref="H45:J45"/>
  </mergeCells>
  <pageMargins left="0.8" right="0.8" top="0.48" bottom="0.4" header="0.5" footer="0.5"/>
  <pageSetup paperSize="9" scale="75" firstPageNumber="6" fitToWidth="0" fitToHeight="0" orientation="portrait" useFirstPageNumber="1" r:id="rId1"/>
  <headerFooter alignWithMargins="0">
    <oddFooter xml:space="preserve">&amp;L    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9D95-78DA-4780-84BE-81F4F108F62E}">
  <dimension ref="A1:AH43"/>
  <sheetViews>
    <sheetView view="pageBreakPreview" topLeftCell="A35" zoomScale="70" zoomScaleNormal="85" zoomScaleSheetLayoutView="70" zoomScalePageLayoutView="103" workbookViewId="0">
      <selection activeCell="A44" sqref="A44:XFD1048576"/>
    </sheetView>
  </sheetViews>
  <sheetFormatPr defaultColWidth="6.09765625" defaultRowHeight="20.149999999999999" customHeight="1" x14ac:dyDescent="0.45"/>
  <cols>
    <col min="1" max="1" width="68.3984375" style="88" customWidth="1"/>
    <col min="2" max="2" width="9.296875" style="140" customWidth="1"/>
    <col min="3" max="3" width="0.3984375" style="88" customWidth="1"/>
    <col min="4" max="4" width="12.09765625" style="88" customWidth="1"/>
    <col min="5" max="5" width="0.3984375" style="88" customWidth="1"/>
    <col min="6" max="6" width="12.09765625" style="88" customWidth="1"/>
    <col min="7" max="7" width="0.3984375" style="88" customWidth="1"/>
    <col min="8" max="8" width="12.09765625" style="88" customWidth="1"/>
    <col min="9" max="9" width="0.3984375" style="88" customWidth="1"/>
    <col min="10" max="10" width="12.09765625" style="88" customWidth="1"/>
    <col min="11" max="11" width="0.3984375" style="88" customWidth="1"/>
    <col min="12" max="12" width="12.09765625" style="88" customWidth="1"/>
    <col min="13" max="13" width="0.3984375" style="88" customWidth="1"/>
    <col min="14" max="14" width="12.09765625" style="88" customWidth="1"/>
    <col min="15" max="15" width="0.3984375" style="88" customWidth="1"/>
    <col min="16" max="16" width="12.09765625" style="88" customWidth="1"/>
    <col min="17" max="17" width="0.3984375" style="88" customWidth="1"/>
    <col min="18" max="18" width="12.09765625" style="88" customWidth="1"/>
    <col min="19" max="19" width="0.3984375" style="88" customWidth="1"/>
    <col min="20" max="20" width="12.09765625" style="88" customWidth="1"/>
    <col min="21" max="21" width="0.59765625" style="88" customWidth="1"/>
    <col min="22" max="22" width="12.09765625" style="88" customWidth="1"/>
    <col min="23" max="23" width="0.3984375" style="88" customWidth="1"/>
    <col min="24" max="24" width="12.09765625" style="88" customWidth="1"/>
    <col min="25" max="25" width="0.3984375" style="88" customWidth="1"/>
    <col min="26" max="26" width="12.09765625" style="88" customWidth="1"/>
    <col min="27" max="27" width="0.3984375" style="88" customWidth="1"/>
    <col min="28" max="28" width="12.09765625" style="88" customWidth="1"/>
    <col min="29" max="29" width="0.59765625" style="88" customWidth="1"/>
    <col min="30" max="30" width="12.09765625" style="88" customWidth="1"/>
    <col min="31" max="31" width="0.3984375" style="88" customWidth="1"/>
    <col min="32" max="32" width="12.09765625" style="88" customWidth="1"/>
    <col min="33" max="33" width="0.59765625" style="88" customWidth="1"/>
    <col min="34" max="34" width="12.8984375" style="88" customWidth="1"/>
    <col min="35" max="16384" width="6.09765625" style="88"/>
  </cols>
  <sheetData>
    <row r="1" spans="1:34" ht="22" customHeight="1" x14ac:dyDescent="0.7">
      <c r="A1" s="16" t="s">
        <v>0</v>
      </c>
      <c r="B1" s="112"/>
      <c r="C1" s="109"/>
      <c r="D1" s="110"/>
      <c r="E1" s="110"/>
      <c r="F1" s="113"/>
      <c r="G1" s="110"/>
      <c r="H1" s="110"/>
      <c r="I1" s="110"/>
      <c r="J1" s="110"/>
      <c r="K1" s="110"/>
      <c r="L1" s="110"/>
      <c r="M1" s="110"/>
      <c r="N1" s="113"/>
      <c r="O1" s="192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</row>
    <row r="2" spans="1:34" ht="22" customHeight="1" x14ac:dyDescent="0.7">
      <c r="A2" s="16" t="s">
        <v>152</v>
      </c>
      <c r="B2" s="112"/>
      <c r="C2" s="111"/>
      <c r="D2" s="114"/>
      <c r="E2" s="114"/>
      <c r="F2" s="115"/>
      <c r="G2" s="114"/>
      <c r="H2" s="114"/>
      <c r="I2" s="114"/>
      <c r="J2" s="114"/>
      <c r="K2" s="114"/>
      <c r="L2" s="114"/>
      <c r="M2" s="114"/>
      <c r="N2" s="115"/>
      <c r="O2" s="19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</row>
    <row r="3" spans="1:34" s="122" customFormat="1" ht="22" customHeight="1" x14ac:dyDescent="0.5">
      <c r="A3" s="116"/>
      <c r="B3" s="117"/>
      <c r="C3" s="118"/>
      <c r="D3" s="119"/>
      <c r="E3" s="121"/>
      <c r="F3" s="120"/>
      <c r="G3" s="121"/>
      <c r="H3" s="120"/>
      <c r="I3" s="121"/>
      <c r="J3" s="120"/>
      <c r="K3" s="121"/>
      <c r="L3" s="120"/>
      <c r="M3" s="121"/>
      <c r="N3" s="120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</row>
    <row r="4" spans="1:34" s="90" customFormat="1" ht="22" customHeight="1" x14ac:dyDescent="0.65">
      <c r="A4" s="89"/>
      <c r="B4" s="97"/>
      <c r="C4" s="89"/>
      <c r="D4" s="220" t="s">
        <v>80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</row>
    <row r="5" spans="1:34" s="90" customFormat="1" ht="22" customHeight="1" x14ac:dyDescent="0.65">
      <c r="A5" s="89"/>
      <c r="B5" s="97"/>
      <c r="C5" s="89"/>
      <c r="D5" s="123"/>
      <c r="E5" s="123"/>
      <c r="F5" s="123"/>
      <c r="G5" s="123"/>
      <c r="H5" s="221" t="s">
        <v>81</v>
      </c>
      <c r="I5" s="221"/>
      <c r="J5" s="221"/>
      <c r="K5" s="221"/>
      <c r="L5" s="221"/>
      <c r="M5" s="123"/>
      <c r="N5" s="123"/>
      <c r="O5" s="123"/>
      <c r="P5" s="222" t="s">
        <v>117</v>
      </c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124"/>
      <c r="AD5" s="124"/>
      <c r="AE5" s="123"/>
      <c r="AF5" s="123"/>
      <c r="AG5" s="123"/>
      <c r="AH5" s="123"/>
    </row>
    <row r="6" spans="1:34" s="90" customFormat="1" ht="22" customHeight="1" x14ac:dyDescent="0.65">
      <c r="A6" s="89"/>
      <c r="B6" s="97"/>
      <c r="C6" s="89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93" t="s">
        <v>82</v>
      </c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</row>
    <row r="7" spans="1:34" s="90" customFormat="1" ht="22" customHeight="1" x14ac:dyDescent="0.65">
      <c r="A7" s="89"/>
      <c r="B7" s="97"/>
      <c r="C7" s="89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208" t="s">
        <v>192</v>
      </c>
      <c r="W7" s="93"/>
      <c r="X7" s="93"/>
      <c r="Y7" s="93"/>
      <c r="Z7" s="93"/>
      <c r="AA7" s="93"/>
      <c r="AB7" s="95"/>
      <c r="AC7" s="93"/>
      <c r="AD7" s="95"/>
      <c r="AE7" s="93"/>
      <c r="AF7" s="93"/>
      <c r="AG7" s="93"/>
      <c r="AH7" s="93"/>
    </row>
    <row r="8" spans="1:34" s="90" customFormat="1" ht="22" customHeight="1" x14ac:dyDescent="0.65">
      <c r="A8" s="89"/>
      <c r="B8" s="97"/>
      <c r="C8" s="98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 t="s">
        <v>83</v>
      </c>
      <c r="S8" s="93"/>
      <c r="T8" s="93" t="s">
        <v>84</v>
      </c>
      <c r="U8" s="93"/>
      <c r="V8" s="93" t="s">
        <v>85</v>
      </c>
      <c r="W8" s="93"/>
      <c r="X8" s="93"/>
      <c r="Y8" s="93"/>
      <c r="Z8" s="93" t="s">
        <v>83</v>
      </c>
      <c r="AA8" s="93"/>
      <c r="AB8" s="92" t="s">
        <v>51</v>
      </c>
      <c r="AC8" s="93"/>
      <c r="AD8" s="95" t="s">
        <v>51</v>
      </c>
      <c r="AE8" s="93"/>
      <c r="AF8" s="95"/>
      <c r="AG8" s="93"/>
      <c r="AH8" s="93"/>
    </row>
    <row r="9" spans="1:34" s="90" customFormat="1" ht="22" customHeight="1" x14ac:dyDescent="0.65">
      <c r="A9" s="89"/>
      <c r="B9" s="97"/>
      <c r="C9" s="98"/>
      <c r="D9" s="93" t="s">
        <v>136</v>
      </c>
      <c r="E9" s="93"/>
      <c r="F9" s="93"/>
      <c r="G9" s="93"/>
      <c r="H9" s="125" t="s">
        <v>86</v>
      </c>
      <c r="I9" s="93"/>
      <c r="J9" s="125" t="s">
        <v>84</v>
      </c>
      <c r="K9" s="93"/>
      <c r="L9" s="93"/>
      <c r="M9" s="93"/>
      <c r="N9" s="93"/>
      <c r="O9" s="93"/>
      <c r="P9" s="93"/>
      <c r="Q9" s="93"/>
      <c r="R9" s="93" t="s">
        <v>87</v>
      </c>
      <c r="S9" s="93"/>
      <c r="T9" s="93" t="s">
        <v>88</v>
      </c>
      <c r="U9" s="93"/>
      <c r="V9" s="93" t="s">
        <v>89</v>
      </c>
      <c r="W9" s="93"/>
      <c r="X9" s="93"/>
      <c r="Y9" s="93"/>
      <c r="Z9" s="93" t="s">
        <v>90</v>
      </c>
      <c r="AA9" s="93"/>
      <c r="AB9" s="92" t="s">
        <v>91</v>
      </c>
      <c r="AC9" s="93"/>
      <c r="AD9" s="95" t="s">
        <v>132</v>
      </c>
      <c r="AE9" s="93"/>
      <c r="AF9" s="95" t="s">
        <v>108</v>
      </c>
      <c r="AG9" s="93"/>
      <c r="AH9" s="22" t="s">
        <v>169</v>
      </c>
    </row>
    <row r="10" spans="1:34" s="90" customFormat="1" ht="22" customHeight="1" x14ac:dyDescent="0.65">
      <c r="A10" s="89"/>
      <c r="B10" s="97"/>
      <c r="C10" s="98"/>
      <c r="D10" s="93" t="s">
        <v>137</v>
      </c>
      <c r="E10" s="93"/>
      <c r="F10" s="93" t="s">
        <v>92</v>
      </c>
      <c r="G10" s="93"/>
      <c r="H10" s="125" t="s">
        <v>93</v>
      </c>
      <c r="I10" s="93"/>
      <c r="J10" s="125" t="s">
        <v>94</v>
      </c>
      <c r="K10" s="93"/>
      <c r="L10" s="93" t="s">
        <v>95</v>
      </c>
      <c r="M10" s="93"/>
      <c r="N10" s="93" t="s">
        <v>94</v>
      </c>
      <c r="O10" s="93"/>
      <c r="P10" s="93" t="s">
        <v>128</v>
      </c>
      <c r="Q10" s="93"/>
      <c r="R10" s="93" t="s">
        <v>96</v>
      </c>
      <c r="S10" s="93"/>
      <c r="T10" s="93" t="s">
        <v>97</v>
      </c>
      <c r="U10" s="93"/>
      <c r="V10" s="93" t="s">
        <v>98</v>
      </c>
      <c r="W10" s="93"/>
      <c r="X10" s="93"/>
      <c r="Y10" s="93"/>
      <c r="Z10" s="93" t="s">
        <v>129</v>
      </c>
      <c r="AA10" s="93"/>
      <c r="AB10" s="92" t="s">
        <v>99</v>
      </c>
      <c r="AC10" s="93"/>
      <c r="AD10" s="95" t="s">
        <v>138</v>
      </c>
      <c r="AE10" s="93"/>
      <c r="AF10" s="95" t="s">
        <v>134</v>
      </c>
      <c r="AG10" s="93"/>
      <c r="AH10" s="22" t="s">
        <v>168</v>
      </c>
    </row>
    <row r="11" spans="1:34" s="90" customFormat="1" ht="22" customHeight="1" x14ac:dyDescent="0.65">
      <c r="A11" s="89"/>
      <c r="B11" s="27" t="s">
        <v>5</v>
      </c>
      <c r="C11" s="98"/>
      <c r="D11" s="93" t="s">
        <v>100</v>
      </c>
      <c r="E11" s="93"/>
      <c r="F11" s="93" t="s">
        <v>101</v>
      </c>
      <c r="G11" s="93"/>
      <c r="H11" s="93" t="s">
        <v>102</v>
      </c>
      <c r="I11" s="93"/>
      <c r="J11" s="93" t="s">
        <v>103</v>
      </c>
      <c r="K11" s="93"/>
      <c r="L11" s="93" t="s">
        <v>104</v>
      </c>
      <c r="M11" s="93"/>
      <c r="N11" s="93" t="s">
        <v>103</v>
      </c>
      <c r="O11" s="93"/>
      <c r="P11" s="93" t="s">
        <v>105</v>
      </c>
      <c r="Q11" s="93"/>
      <c r="R11" s="93" t="s">
        <v>106</v>
      </c>
      <c r="S11" s="93"/>
      <c r="T11" s="93" t="s">
        <v>107</v>
      </c>
      <c r="U11" s="93"/>
      <c r="V11" s="93" t="s">
        <v>108</v>
      </c>
      <c r="W11" s="93"/>
      <c r="X11" s="93" t="s">
        <v>109</v>
      </c>
      <c r="Y11" s="93"/>
      <c r="Z11" s="93" t="s">
        <v>130</v>
      </c>
      <c r="AA11" s="93"/>
      <c r="AB11" s="92" t="s">
        <v>131</v>
      </c>
      <c r="AC11" s="93"/>
      <c r="AD11" s="22" t="s">
        <v>174</v>
      </c>
      <c r="AE11" s="93"/>
      <c r="AF11" s="95" t="s">
        <v>135</v>
      </c>
      <c r="AG11" s="93"/>
      <c r="AH11" s="95" t="s">
        <v>133</v>
      </c>
    </row>
    <row r="12" spans="1:34" s="90" customFormat="1" ht="22" customHeight="1" x14ac:dyDescent="0.65">
      <c r="A12" s="89"/>
      <c r="B12" s="126"/>
      <c r="C12" s="91"/>
      <c r="D12" s="223" t="s">
        <v>7</v>
      </c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</row>
    <row r="13" spans="1:34" s="90" customFormat="1" ht="22" customHeight="1" x14ac:dyDescent="0.65">
      <c r="A13" s="96" t="s">
        <v>189</v>
      </c>
      <c r="B13" s="126"/>
      <c r="C13" s="91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</row>
    <row r="14" spans="1:34" s="90" customFormat="1" ht="22" customHeight="1" x14ac:dyDescent="0.65">
      <c r="A14" s="98" t="s">
        <v>190</v>
      </c>
      <c r="B14" s="97"/>
      <c r="C14" s="89"/>
      <c r="D14" s="128">
        <v>1113783</v>
      </c>
      <c r="E14" s="99"/>
      <c r="F14" s="128">
        <v>19948329</v>
      </c>
      <c r="G14" s="99"/>
      <c r="H14" s="128">
        <v>149295</v>
      </c>
      <c r="I14" s="99"/>
      <c r="J14" s="128">
        <v>2982381</v>
      </c>
      <c r="K14" s="99"/>
      <c r="L14" s="128">
        <v>18101438</v>
      </c>
      <c r="M14" s="99"/>
      <c r="N14" s="128">
        <v>-2982381</v>
      </c>
      <c r="O14" s="99"/>
      <c r="P14" s="128">
        <v>-2994474</v>
      </c>
      <c r="Q14" s="99"/>
      <c r="R14" s="128">
        <v>-602493</v>
      </c>
      <c r="S14" s="99"/>
      <c r="T14" s="128">
        <v>381060</v>
      </c>
      <c r="U14" s="99"/>
      <c r="V14" s="128">
        <v>-210034</v>
      </c>
      <c r="W14" s="99"/>
      <c r="X14" s="128">
        <v>-66386</v>
      </c>
      <c r="Y14" s="99"/>
      <c r="Z14" s="128">
        <v>12814505</v>
      </c>
      <c r="AA14" s="99"/>
      <c r="AB14" s="128">
        <v>9322178</v>
      </c>
      <c r="AC14" s="99"/>
      <c r="AD14" s="128">
        <v>48635023</v>
      </c>
      <c r="AE14" s="99"/>
      <c r="AF14" s="128">
        <v>7677656</v>
      </c>
      <c r="AG14" s="128"/>
      <c r="AH14" s="128">
        <v>56312679</v>
      </c>
    </row>
    <row r="15" spans="1:34" s="90" customFormat="1" ht="11.5" customHeight="1" x14ac:dyDescent="0.65">
      <c r="A15" s="98"/>
      <c r="B15" s="97"/>
      <c r="C15" s="89"/>
      <c r="D15" s="129"/>
      <c r="E15" s="33"/>
      <c r="F15" s="129"/>
      <c r="G15" s="33"/>
      <c r="H15" s="129"/>
      <c r="I15" s="33"/>
      <c r="J15" s="129"/>
      <c r="K15" s="33"/>
      <c r="L15" s="129"/>
      <c r="M15" s="33"/>
      <c r="N15" s="129"/>
      <c r="O15" s="33"/>
      <c r="P15" s="129"/>
      <c r="Q15" s="33"/>
      <c r="R15" s="129"/>
      <c r="S15" s="33"/>
      <c r="T15" s="129"/>
      <c r="U15" s="33"/>
      <c r="V15" s="129"/>
      <c r="W15" s="33"/>
      <c r="X15" s="129"/>
      <c r="Y15" s="33"/>
      <c r="Z15" s="129"/>
      <c r="AA15" s="33"/>
      <c r="AB15" s="129"/>
      <c r="AC15" s="33"/>
      <c r="AD15" s="129"/>
      <c r="AE15" s="33"/>
      <c r="AF15" s="129"/>
      <c r="AG15" s="129"/>
      <c r="AH15" s="129"/>
    </row>
    <row r="16" spans="1:34" s="90" customFormat="1" ht="22" customHeight="1" x14ac:dyDescent="0.65">
      <c r="A16" s="98" t="s">
        <v>144</v>
      </c>
      <c r="B16" s="97"/>
      <c r="C16" s="98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</row>
    <row r="17" spans="1:34" s="90" customFormat="1" ht="22" customHeight="1" x14ac:dyDescent="0.65">
      <c r="A17" s="100" t="s">
        <v>146</v>
      </c>
      <c r="B17" s="97"/>
      <c r="C17" s="98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</row>
    <row r="18" spans="1:34" s="90" customFormat="1" ht="22" customHeight="1" x14ac:dyDescent="0.7">
      <c r="A18" s="130" t="s">
        <v>111</v>
      </c>
      <c r="B18" s="97"/>
      <c r="C18" s="98"/>
      <c r="D18" s="129">
        <v>0</v>
      </c>
      <c r="E18" s="13"/>
      <c r="F18" s="129">
        <v>0</v>
      </c>
      <c r="G18" s="13"/>
      <c r="H18" s="129">
        <v>0</v>
      </c>
      <c r="I18" s="13"/>
      <c r="J18" s="14">
        <v>1782678</v>
      </c>
      <c r="K18" s="13"/>
      <c r="L18" s="14">
        <v>-1782678</v>
      </c>
      <c r="M18" s="13"/>
      <c r="N18" s="14">
        <v>-1782678</v>
      </c>
      <c r="O18" s="13"/>
      <c r="P18" s="129">
        <v>0</v>
      </c>
      <c r="Q18" s="13"/>
      <c r="R18" s="129">
        <v>0</v>
      </c>
      <c r="S18" s="13"/>
      <c r="T18" s="129">
        <v>0</v>
      </c>
      <c r="U18" s="13"/>
      <c r="V18" s="129">
        <v>0</v>
      </c>
      <c r="W18" s="13"/>
      <c r="X18" s="129">
        <v>0</v>
      </c>
      <c r="Y18" s="129"/>
      <c r="Z18" s="129">
        <v>0</v>
      </c>
      <c r="AA18" s="129"/>
      <c r="AB18" s="129">
        <v>0</v>
      </c>
      <c r="AC18" s="129"/>
      <c r="AD18" s="129">
        <v>-1782678</v>
      </c>
      <c r="AE18" s="129"/>
      <c r="AF18" s="129">
        <v>0</v>
      </c>
      <c r="AG18" s="129"/>
      <c r="AH18" s="129">
        <v>-1782678</v>
      </c>
    </row>
    <row r="19" spans="1:34" s="90" customFormat="1" ht="22" customHeight="1" x14ac:dyDescent="0.65">
      <c r="A19" s="101" t="s">
        <v>110</v>
      </c>
      <c r="B19" s="97"/>
      <c r="C19" s="98"/>
      <c r="D19" s="129">
        <v>0</v>
      </c>
      <c r="E19" s="108"/>
      <c r="F19" s="129">
        <v>0</v>
      </c>
      <c r="G19" s="108"/>
      <c r="H19" s="129">
        <v>0</v>
      </c>
      <c r="I19" s="108"/>
      <c r="J19" s="129">
        <v>0</v>
      </c>
      <c r="K19" s="108"/>
      <c r="L19" s="129">
        <v>0</v>
      </c>
      <c r="M19" s="108"/>
      <c r="N19" s="129">
        <v>0</v>
      </c>
      <c r="O19" s="108"/>
      <c r="P19" s="129">
        <v>0</v>
      </c>
      <c r="Q19" s="108"/>
      <c r="R19" s="129">
        <v>0</v>
      </c>
      <c r="S19" s="108"/>
      <c r="T19" s="129">
        <v>0</v>
      </c>
      <c r="U19" s="108"/>
      <c r="V19" s="129">
        <v>0</v>
      </c>
      <c r="W19" s="108"/>
      <c r="X19" s="129">
        <v>0</v>
      </c>
      <c r="Y19" s="129"/>
      <c r="Z19" s="129">
        <v>0</v>
      </c>
      <c r="AA19" s="129"/>
      <c r="AB19" s="129">
        <v>0</v>
      </c>
      <c r="AC19" s="129"/>
      <c r="AD19" s="129">
        <v>0</v>
      </c>
      <c r="AE19" s="129"/>
      <c r="AF19" s="129">
        <v>-119962</v>
      </c>
      <c r="AG19" s="129"/>
      <c r="AH19" s="129">
        <v>-119962</v>
      </c>
    </row>
    <row r="20" spans="1:34" s="90" customFormat="1" ht="22" customHeight="1" x14ac:dyDescent="0.65">
      <c r="A20" s="131" t="s">
        <v>147</v>
      </c>
      <c r="B20" s="97"/>
      <c r="C20" s="98"/>
      <c r="D20" s="132">
        <v>0</v>
      </c>
      <c r="E20" s="128"/>
      <c r="F20" s="132">
        <v>0</v>
      </c>
      <c r="G20" s="128"/>
      <c r="H20" s="132">
        <v>0</v>
      </c>
      <c r="I20" s="128"/>
      <c r="J20" s="132">
        <v>1782678</v>
      </c>
      <c r="K20" s="128"/>
      <c r="L20" s="132">
        <v>-1782678</v>
      </c>
      <c r="M20" s="128"/>
      <c r="N20" s="132">
        <v>-1782678</v>
      </c>
      <c r="O20" s="128"/>
      <c r="P20" s="132">
        <v>0</v>
      </c>
      <c r="Q20" s="128"/>
      <c r="R20" s="132">
        <v>0</v>
      </c>
      <c r="S20" s="128"/>
      <c r="T20" s="132">
        <v>0</v>
      </c>
      <c r="U20" s="128"/>
      <c r="V20" s="132">
        <v>0</v>
      </c>
      <c r="W20" s="128"/>
      <c r="X20" s="132">
        <v>0</v>
      </c>
      <c r="Y20" s="128"/>
      <c r="Z20" s="132">
        <v>0</v>
      </c>
      <c r="AA20" s="128"/>
      <c r="AB20" s="132">
        <v>0</v>
      </c>
      <c r="AC20" s="128"/>
      <c r="AD20" s="132">
        <v>-1782678</v>
      </c>
      <c r="AE20" s="128"/>
      <c r="AF20" s="132">
        <v>-119962</v>
      </c>
      <c r="AG20" s="128"/>
      <c r="AH20" s="132">
        <v>-1902640</v>
      </c>
    </row>
    <row r="21" spans="1:34" s="90" customFormat="1" ht="11.5" customHeight="1" x14ac:dyDescent="0.65">
      <c r="A21" s="98"/>
      <c r="B21" s="97"/>
      <c r="C21" s="89"/>
      <c r="D21" s="188"/>
      <c r="E21" s="33"/>
      <c r="F21" s="129"/>
      <c r="G21" s="33"/>
      <c r="H21" s="129"/>
      <c r="I21" s="33"/>
      <c r="J21" s="188"/>
      <c r="K21" s="33"/>
      <c r="L21" s="188"/>
      <c r="M21" s="33"/>
      <c r="N21" s="188"/>
      <c r="O21" s="33"/>
      <c r="P21" s="188"/>
      <c r="Q21" s="33"/>
      <c r="R21" s="129"/>
      <c r="S21" s="33"/>
      <c r="T21" s="188"/>
      <c r="U21" s="33"/>
      <c r="V21" s="188"/>
      <c r="W21" s="33"/>
      <c r="X21" s="188"/>
      <c r="Y21" s="33"/>
      <c r="Z21" s="188"/>
      <c r="AA21" s="33"/>
      <c r="AB21" s="129"/>
      <c r="AC21" s="33"/>
      <c r="AD21" s="129"/>
      <c r="AE21" s="33"/>
      <c r="AF21" s="129"/>
      <c r="AG21" s="129"/>
      <c r="AH21" s="129"/>
    </row>
    <row r="22" spans="1:34" s="90" customFormat="1" ht="22" customHeight="1" x14ac:dyDescent="0.65">
      <c r="A22" s="98" t="s">
        <v>248</v>
      </c>
      <c r="B22" s="97"/>
      <c r="C22" s="98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8"/>
      <c r="AC22" s="129"/>
      <c r="AD22" s="129"/>
      <c r="AE22" s="129"/>
      <c r="AF22" s="129"/>
      <c r="AG22" s="129"/>
      <c r="AH22" s="129"/>
    </row>
    <row r="23" spans="1:34" s="90" customFormat="1" ht="22" customHeight="1" x14ac:dyDescent="0.65">
      <c r="A23" s="105" t="s">
        <v>160</v>
      </c>
      <c r="B23" s="97"/>
      <c r="C23" s="98"/>
      <c r="D23" s="129">
        <v>0</v>
      </c>
      <c r="E23" s="129"/>
      <c r="F23" s="129">
        <v>0</v>
      </c>
      <c r="G23" s="129"/>
      <c r="H23" s="129">
        <v>0</v>
      </c>
      <c r="I23" s="129"/>
      <c r="J23" s="129">
        <v>0</v>
      </c>
      <c r="K23" s="129"/>
      <c r="L23" s="129">
        <v>1019248</v>
      </c>
      <c r="M23" s="129"/>
      <c r="N23" s="129">
        <v>0</v>
      </c>
      <c r="O23" s="129"/>
      <c r="P23" s="129">
        <v>0</v>
      </c>
      <c r="Q23" s="129"/>
      <c r="R23" s="129">
        <v>0</v>
      </c>
      <c r="S23" s="129"/>
      <c r="T23" s="129">
        <v>0</v>
      </c>
      <c r="U23" s="129"/>
      <c r="V23" s="129">
        <v>0</v>
      </c>
      <c r="W23" s="129"/>
      <c r="X23" s="129">
        <v>0</v>
      </c>
      <c r="Y23" s="129"/>
      <c r="Z23" s="129">
        <v>0</v>
      </c>
      <c r="AA23" s="129"/>
      <c r="AB23" s="129">
        <v>0</v>
      </c>
      <c r="AC23" s="129"/>
      <c r="AD23" s="129">
        <v>1019248</v>
      </c>
      <c r="AE23" s="129"/>
      <c r="AF23" s="129">
        <v>211548</v>
      </c>
      <c r="AG23" s="129"/>
      <c r="AH23" s="129">
        <v>1230796</v>
      </c>
    </row>
    <row r="24" spans="1:34" s="90" customFormat="1" ht="22" customHeight="1" x14ac:dyDescent="0.65">
      <c r="A24" s="105" t="s">
        <v>206</v>
      </c>
      <c r="B24" s="97"/>
      <c r="C24" s="98"/>
      <c r="D24" s="133">
        <v>0</v>
      </c>
      <c r="E24" s="129"/>
      <c r="F24" s="133">
        <v>0</v>
      </c>
      <c r="G24" s="129"/>
      <c r="H24" s="133">
        <v>0</v>
      </c>
      <c r="I24" s="129"/>
      <c r="J24" s="133">
        <v>0</v>
      </c>
      <c r="K24" s="129"/>
      <c r="L24" s="133">
        <v>-87</v>
      </c>
      <c r="M24" s="129"/>
      <c r="N24" s="133">
        <v>0</v>
      </c>
      <c r="O24" s="129"/>
      <c r="P24" s="133">
        <v>714545</v>
      </c>
      <c r="Q24" s="129"/>
      <c r="R24" s="133">
        <v>27904</v>
      </c>
      <c r="S24" s="129"/>
      <c r="T24" s="133">
        <v>-160667</v>
      </c>
      <c r="U24" s="129"/>
      <c r="V24" s="133">
        <v>-987</v>
      </c>
      <c r="W24" s="129"/>
      <c r="X24" s="133">
        <v>-553</v>
      </c>
      <c r="Y24" s="129"/>
      <c r="Z24" s="133">
        <v>0</v>
      </c>
      <c r="AA24" s="129"/>
      <c r="AB24" s="133">
        <v>580242</v>
      </c>
      <c r="AC24" s="129"/>
      <c r="AD24" s="133">
        <v>580155</v>
      </c>
      <c r="AE24" s="129"/>
      <c r="AF24" s="133">
        <v>8717</v>
      </c>
      <c r="AG24" s="129"/>
      <c r="AH24" s="133">
        <v>588872</v>
      </c>
    </row>
    <row r="25" spans="1:34" s="90" customFormat="1" ht="22" customHeight="1" x14ac:dyDescent="0.65">
      <c r="A25" s="98" t="s">
        <v>145</v>
      </c>
      <c r="B25" s="97"/>
      <c r="C25" s="98"/>
      <c r="D25" s="134">
        <v>0</v>
      </c>
      <c r="E25" s="128"/>
      <c r="F25" s="134">
        <v>0</v>
      </c>
      <c r="G25" s="128"/>
      <c r="H25" s="134">
        <v>0</v>
      </c>
      <c r="I25" s="128"/>
      <c r="J25" s="134">
        <v>0</v>
      </c>
      <c r="K25" s="128"/>
      <c r="L25" s="134">
        <v>1019161</v>
      </c>
      <c r="M25" s="128"/>
      <c r="N25" s="134">
        <v>0</v>
      </c>
      <c r="O25" s="128"/>
      <c r="P25" s="134">
        <v>714545</v>
      </c>
      <c r="Q25" s="128"/>
      <c r="R25" s="134">
        <v>27904</v>
      </c>
      <c r="S25" s="128"/>
      <c r="T25" s="134">
        <v>-160667</v>
      </c>
      <c r="U25" s="128"/>
      <c r="V25" s="134">
        <v>-987</v>
      </c>
      <c r="W25" s="128"/>
      <c r="X25" s="134">
        <v>-553</v>
      </c>
      <c r="Y25" s="128"/>
      <c r="Z25" s="134">
        <v>0</v>
      </c>
      <c r="AA25" s="128"/>
      <c r="AB25" s="134">
        <v>580242</v>
      </c>
      <c r="AC25" s="128"/>
      <c r="AD25" s="134">
        <v>1599403</v>
      </c>
      <c r="AE25" s="128"/>
      <c r="AF25" s="134">
        <v>220265</v>
      </c>
      <c r="AG25" s="128"/>
      <c r="AH25" s="134">
        <v>1819668</v>
      </c>
    </row>
    <row r="26" spans="1:34" s="90" customFormat="1" ht="11.5" customHeight="1" x14ac:dyDescent="0.65">
      <c r="A26" s="98"/>
      <c r="B26" s="97"/>
      <c r="C26" s="89"/>
      <c r="D26" s="129"/>
      <c r="E26" s="33"/>
      <c r="F26" s="129"/>
      <c r="G26" s="33"/>
      <c r="H26" s="129"/>
      <c r="I26" s="33"/>
      <c r="J26" s="129"/>
      <c r="K26" s="33"/>
      <c r="L26" s="129"/>
      <c r="M26" s="33"/>
      <c r="N26" s="129"/>
      <c r="O26" s="33"/>
      <c r="P26" s="129"/>
      <c r="Q26" s="33"/>
      <c r="R26" s="129"/>
      <c r="S26" s="33"/>
      <c r="T26" s="129"/>
      <c r="U26" s="33"/>
      <c r="V26" s="129"/>
      <c r="W26" s="33"/>
      <c r="X26" s="129"/>
      <c r="Y26" s="33"/>
      <c r="Z26" s="129"/>
      <c r="AA26" s="33"/>
      <c r="AB26" s="129"/>
      <c r="AC26" s="33"/>
      <c r="AD26" s="129"/>
      <c r="AE26" s="33"/>
      <c r="AF26" s="129"/>
      <c r="AG26" s="129"/>
      <c r="AH26" s="129"/>
    </row>
    <row r="27" spans="1:34" s="90" customFormat="1" ht="22" customHeight="1" thickBot="1" x14ac:dyDescent="0.7">
      <c r="A27" s="98" t="s">
        <v>191</v>
      </c>
      <c r="B27" s="97"/>
      <c r="C27" s="89"/>
      <c r="D27" s="135">
        <v>1113783</v>
      </c>
      <c r="E27" s="128"/>
      <c r="F27" s="135">
        <v>19948329</v>
      </c>
      <c r="G27" s="128"/>
      <c r="H27" s="135">
        <v>149295</v>
      </c>
      <c r="I27" s="128"/>
      <c r="J27" s="135">
        <v>4765059</v>
      </c>
      <c r="K27" s="128"/>
      <c r="L27" s="135">
        <v>17337921</v>
      </c>
      <c r="M27" s="128"/>
      <c r="N27" s="135">
        <v>-4765059</v>
      </c>
      <c r="O27" s="128"/>
      <c r="P27" s="135">
        <v>-2279929</v>
      </c>
      <c r="Q27" s="128"/>
      <c r="R27" s="135">
        <v>-574589</v>
      </c>
      <c r="S27" s="128"/>
      <c r="T27" s="135">
        <v>220393</v>
      </c>
      <c r="U27" s="128"/>
      <c r="V27" s="135">
        <v>-211021</v>
      </c>
      <c r="W27" s="128"/>
      <c r="X27" s="135">
        <v>-66939</v>
      </c>
      <c r="Y27" s="128"/>
      <c r="Z27" s="135">
        <v>12814505</v>
      </c>
      <c r="AA27" s="128"/>
      <c r="AB27" s="135">
        <v>9902420</v>
      </c>
      <c r="AC27" s="128"/>
      <c r="AD27" s="135">
        <v>48451748</v>
      </c>
      <c r="AE27" s="128"/>
      <c r="AF27" s="135">
        <v>7777959</v>
      </c>
      <c r="AG27" s="128"/>
      <c r="AH27" s="135">
        <v>56229707</v>
      </c>
    </row>
    <row r="28" spans="1:34" s="90" customFormat="1" ht="22" customHeight="1" thickTop="1" x14ac:dyDescent="0.65">
      <c r="A28" s="98"/>
      <c r="B28" s="97"/>
      <c r="C28" s="89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</row>
    <row r="29" spans="1:34" s="90" customFormat="1" ht="22" customHeight="1" x14ac:dyDescent="0.65">
      <c r="A29" s="96" t="s">
        <v>213</v>
      </c>
      <c r="B29" s="97"/>
      <c r="C29" s="105"/>
      <c r="D29" s="136"/>
      <c r="E29" s="137"/>
      <c r="F29" s="136"/>
      <c r="G29" s="137"/>
      <c r="H29" s="136"/>
      <c r="I29" s="137"/>
      <c r="J29" s="136"/>
      <c r="K29" s="137"/>
      <c r="L29" s="136"/>
      <c r="M29" s="137"/>
      <c r="N29" s="136"/>
      <c r="O29" s="137"/>
      <c r="P29" s="136"/>
      <c r="Q29" s="137"/>
      <c r="R29" s="136"/>
      <c r="S29" s="137"/>
      <c r="T29" s="136"/>
      <c r="U29" s="137"/>
      <c r="V29" s="136"/>
      <c r="W29" s="137"/>
      <c r="X29" s="136"/>
      <c r="Y29" s="137"/>
      <c r="Z29" s="136"/>
      <c r="AA29" s="137"/>
      <c r="AB29" s="136"/>
      <c r="AC29" s="137"/>
      <c r="AD29" s="136"/>
      <c r="AE29" s="137"/>
      <c r="AF29" s="136"/>
      <c r="AG29" s="136"/>
      <c r="AH29" s="136"/>
    </row>
    <row r="30" spans="1:34" s="90" customFormat="1" ht="22" customHeight="1" x14ac:dyDescent="0.7">
      <c r="A30" s="98" t="s">
        <v>214</v>
      </c>
      <c r="B30" s="97"/>
      <c r="C30" s="105"/>
      <c r="D30" s="13">
        <v>1113783</v>
      </c>
      <c r="E30" s="13"/>
      <c r="F30" s="13">
        <v>19948329</v>
      </c>
      <c r="G30" s="13"/>
      <c r="H30" s="13">
        <v>149295</v>
      </c>
      <c r="I30" s="13"/>
      <c r="J30" s="13">
        <v>7292752</v>
      </c>
      <c r="K30" s="13"/>
      <c r="L30" s="13">
        <v>15311583</v>
      </c>
      <c r="M30" s="13"/>
      <c r="N30" s="13">
        <v>-7292752</v>
      </c>
      <c r="O30" s="13"/>
      <c r="P30" s="13">
        <v>-3819279</v>
      </c>
      <c r="Q30" s="13"/>
      <c r="R30" s="13">
        <v>-481026</v>
      </c>
      <c r="S30" s="13"/>
      <c r="T30" s="13">
        <v>136526</v>
      </c>
      <c r="U30" s="13"/>
      <c r="V30" s="13">
        <v>-220288</v>
      </c>
      <c r="W30" s="13"/>
      <c r="X30" s="13">
        <v>-64177</v>
      </c>
      <c r="Y30" s="13"/>
      <c r="Z30" s="13">
        <v>12629353</v>
      </c>
      <c r="AA30" s="13"/>
      <c r="AB30" s="13">
        <v>8181109</v>
      </c>
      <c r="AC30" s="13"/>
      <c r="AD30" s="13">
        <v>44704099</v>
      </c>
      <c r="AE30" s="13"/>
      <c r="AF30" s="13">
        <v>7378916</v>
      </c>
      <c r="AG30" s="13"/>
      <c r="AH30" s="13">
        <v>52083015</v>
      </c>
    </row>
    <row r="31" spans="1:34" s="90" customFormat="1" ht="11.5" customHeight="1" x14ac:dyDescent="0.65">
      <c r="A31" s="98"/>
      <c r="B31" s="97"/>
      <c r="C31" s="89"/>
      <c r="D31" s="129"/>
      <c r="E31" s="33"/>
      <c r="F31" s="129"/>
      <c r="G31" s="33"/>
      <c r="H31" s="129"/>
      <c r="I31" s="33"/>
      <c r="J31" s="129"/>
      <c r="K31" s="33"/>
      <c r="L31" s="129"/>
      <c r="M31" s="33"/>
      <c r="N31" s="129"/>
      <c r="O31" s="33"/>
      <c r="P31" s="129"/>
      <c r="Q31" s="33"/>
      <c r="R31" s="129"/>
      <c r="S31" s="33"/>
      <c r="T31" s="129"/>
      <c r="U31" s="33"/>
      <c r="V31" s="129"/>
      <c r="W31" s="33"/>
      <c r="X31" s="129"/>
      <c r="Y31" s="33"/>
      <c r="Z31" s="129"/>
      <c r="AA31" s="33"/>
      <c r="AB31" s="129"/>
      <c r="AC31" s="33"/>
      <c r="AD31" s="129"/>
      <c r="AE31" s="33"/>
      <c r="AF31" s="129"/>
      <c r="AG31" s="129"/>
      <c r="AH31" s="129"/>
    </row>
    <row r="32" spans="1:34" s="90" customFormat="1" ht="22" customHeight="1" x14ac:dyDescent="0.7">
      <c r="A32" s="98" t="s">
        <v>144</v>
      </c>
      <c r="B32" s="97"/>
      <c r="C32" s="105"/>
      <c r="D32" s="13"/>
      <c r="E32" s="190"/>
      <c r="F32" s="13"/>
      <c r="G32" s="190"/>
      <c r="H32" s="13"/>
      <c r="I32" s="190"/>
      <c r="J32" s="13"/>
      <c r="K32" s="190"/>
      <c r="L32" s="13"/>
      <c r="M32" s="190"/>
      <c r="N32" s="13"/>
      <c r="O32" s="190"/>
      <c r="P32" s="13"/>
      <c r="Q32" s="190"/>
      <c r="R32" s="13"/>
      <c r="S32" s="190"/>
      <c r="T32" s="13"/>
      <c r="U32" s="190"/>
      <c r="V32" s="13"/>
      <c r="W32" s="190"/>
      <c r="X32" s="13"/>
      <c r="Y32" s="190"/>
      <c r="Z32" s="13"/>
      <c r="AA32" s="190"/>
      <c r="AB32" s="128"/>
      <c r="AC32" s="190"/>
      <c r="AD32" s="128"/>
      <c r="AE32" s="190"/>
      <c r="AF32" s="13"/>
      <c r="AG32" s="190"/>
      <c r="AH32" s="128"/>
    </row>
    <row r="33" spans="1:34" s="90" customFormat="1" ht="22" customHeight="1" x14ac:dyDescent="0.7">
      <c r="A33" s="100" t="s">
        <v>146</v>
      </c>
      <c r="B33" s="97"/>
      <c r="C33" s="105"/>
      <c r="D33" s="13"/>
      <c r="E33" s="190"/>
      <c r="F33" s="13"/>
      <c r="G33" s="190"/>
      <c r="H33" s="13"/>
      <c r="I33" s="190"/>
      <c r="J33" s="13"/>
      <c r="K33" s="190"/>
      <c r="L33" s="13"/>
      <c r="M33" s="190"/>
      <c r="N33" s="13"/>
      <c r="O33" s="190"/>
      <c r="P33" s="13"/>
      <c r="Q33" s="190"/>
      <c r="R33" s="13"/>
      <c r="S33" s="190"/>
      <c r="T33" s="13"/>
      <c r="U33" s="190"/>
      <c r="V33" s="13"/>
      <c r="W33" s="190"/>
      <c r="X33" s="13"/>
      <c r="Y33" s="190"/>
      <c r="Z33" s="13"/>
      <c r="AA33" s="190"/>
      <c r="AB33" s="128"/>
      <c r="AC33" s="190"/>
      <c r="AD33" s="128"/>
      <c r="AE33" s="190"/>
      <c r="AF33" s="13"/>
      <c r="AG33" s="190"/>
      <c r="AH33" s="128"/>
    </row>
    <row r="34" spans="1:34" s="90" customFormat="1" ht="22" customHeight="1" x14ac:dyDescent="0.7">
      <c r="A34" s="130" t="s">
        <v>233</v>
      </c>
      <c r="B34" s="97">
        <v>12</v>
      </c>
      <c r="C34" s="105"/>
      <c r="D34" s="129">
        <v>-50000</v>
      </c>
      <c r="E34" s="190"/>
      <c r="F34" s="129">
        <v>0</v>
      </c>
      <c r="G34" s="190"/>
      <c r="H34" s="129">
        <v>0</v>
      </c>
      <c r="I34" s="190"/>
      <c r="J34" s="14">
        <v>-2982381</v>
      </c>
      <c r="K34" s="190"/>
      <c r="L34" s="14">
        <v>50000</v>
      </c>
      <c r="M34" s="190"/>
      <c r="N34" s="14">
        <v>2982381</v>
      </c>
      <c r="O34" s="190"/>
      <c r="P34" s="129">
        <v>0</v>
      </c>
      <c r="Q34" s="190"/>
      <c r="R34" s="129">
        <v>0</v>
      </c>
      <c r="S34" s="190"/>
      <c r="T34" s="129">
        <v>0</v>
      </c>
      <c r="U34" s="190"/>
      <c r="V34" s="129">
        <v>0</v>
      </c>
      <c r="W34" s="190"/>
      <c r="X34" s="129">
        <v>0</v>
      </c>
      <c r="Y34" s="190"/>
      <c r="Z34" s="129">
        <v>0</v>
      </c>
      <c r="AA34" s="190"/>
      <c r="AB34" s="129">
        <f>SUM(P34:Z34)</f>
        <v>0</v>
      </c>
      <c r="AC34" s="129"/>
      <c r="AD34" s="129">
        <f>SUM(D34:N34,AB34)</f>
        <v>0</v>
      </c>
      <c r="AE34" s="190"/>
      <c r="AF34" s="129">
        <v>0</v>
      </c>
      <c r="AG34" s="190"/>
      <c r="AH34" s="129">
        <f>SUM(AD34:AF34)</f>
        <v>0</v>
      </c>
    </row>
    <row r="35" spans="1:34" s="90" customFormat="1" ht="22" customHeight="1" x14ac:dyDescent="0.65">
      <c r="A35" s="131" t="s">
        <v>147</v>
      </c>
      <c r="B35" s="97"/>
      <c r="C35" s="98"/>
      <c r="D35" s="132">
        <f>SUM(D34:D34)</f>
        <v>-50000</v>
      </c>
      <c r="E35" s="128"/>
      <c r="F35" s="132">
        <f>SUM(F34:F34)</f>
        <v>0</v>
      </c>
      <c r="G35" s="128"/>
      <c r="H35" s="132">
        <f>SUM(H34:H34)</f>
        <v>0</v>
      </c>
      <c r="I35" s="128"/>
      <c r="J35" s="132">
        <f>SUM(J34:J34)</f>
        <v>-2982381</v>
      </c>
      <c r="K35" s="128"/>
      <c r="L35" s="132">
        <f>SUM(L34:L34)</f>
        <v>50000</v>
      </c>
      <c r="M35" s="128"/>
      <c r="N35" s="132">
        <f>SUM(N34:N34)</f>
        <v>2982381</v>
      </c>
      <c r="O35" s="128"/>
      <c r="P35" s="132">
        <f>SUM(P34:P34)</f>
        <v>0</v>
      </c>
      <c r="Q35" s="128"/>
      <c r="R35" s="132">
        <f>SUM(R34:R34)</f>
        <v>0</v>
      </c>
      <c r="S35" s="128"/>
      <c r="T35" s="132">
        <f>SUM(T34:T34)</f>
        <v>0</v>
      </c>
      <c r="U35" s="128"/>
      <c r="V35" s="132">
        <f>SUM(V34:V34)</f>
        <v>0</v>
      </c>
      <c r="W35" s="128"/>
      <c r="X35" s="132">
        <f>SUM(X34:X34)</f>
        <v>0</v>
      </c>
      <c r="Y35" s="128"/>
      <c r="Z35" s="132">
        <f>SUM(Z34:Z34)</f>
        <v>0</v>
      </c>
      <c r="AA35" s="128"/>
      <c r="AB35" s="132">
        <f>SUM(AB34:AB34)</f>
        <v>0</v>
      </c>
      <c r="AC35" s="128"/>
      <c r="AD35" s="132">
        <f>SUM(AD34:AD34)</f>
        <v>0</v>
      </c>
      <c r="AE35" s="128"/>
      <c r="AF35" s="132">
        <f>SUM(AF34:AF34)</f>
        <v>0</v>
      </c>
      <c r="AG35" s="128"/>
      <c r="AH35" s="132">
        <f>SUM(AH34:AH34)</f>
        <v>0</v>
      </c>
    </row>
    <row r="36" spans="1:34" s="90" customFormat="1" ht="11.5" customHeight="1" x14ac:dyDescent="0.65">
      <c r="A36" s="98"/>
      <c r="B36" s="97"/>
      <c r="C36" s="89"/>
      <c r="D36" s="129"/>
      <c r="E36" s="33"/>
      <c r="F36" s="129"/>
      <c r="G36" s="33"/>
      <c r="H36" s="129"/>
      <c r="I36" s="33"/>
      <c r="J36" s="129"/>
      <c r="K36" s="33"/>
      <c r="L36" s="129"/>
      <c r="M36" s="33"/>
      <c r="N36" s="129"/>
      <c r="O36" s="33"/>
      <c r="P36" s="129"/>
      <c r="Q36" s="33"/>
      <c r="R36" s="129"/>
      <c r="S36" s="33"/>
      <c r="T36" s="129"/>
      <c r="U36" s="33"/>
      <c r="V36" s="129"/>
      <c r="W36" s="33"/>
      <c r="X36" s="129"/>
      <c r="Y36" s="33"/>
      <c r="Z36" s="129"/>
      <c r="AA36" s="33"/>
      <c r="AB36" s="129"/>
      <c r="AC36" s="33"/>
      <c r="AD36" s="129"/>
      <c r="AE36" s="33"/>
      <c r="AF36" s="129"/>
      <c r="AG36" s="129"/>
      <c r="AH36" s="129"/>
    </row>
    <row r="37" spans="1:34" s="90" customFormat="1" ht="22" customHeight="1" x14ac:dyDescent="0.65">
      <c r="A37" s="98" t="s">
        <v>248</v>
      </c>
      <c r="B37" s="97"/>
      <c r="C37" s="9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28"/>
      <c r="AC37" s="108"/>
      <c r="AD37" s="128"/>
      <c r="AE37" s="108"/>
      <c r="AF37" s="108"/>
      <c r="AG37" s="108"/>
      <c r="AH37" s="128"/>
    </row>
    <row r="38" spans="1:34" s="90" customFormat="1" ht="22" customHeight="1" x14ac:dyDescent="0.65">
      <c r="A38" s="105" t="s">
        <v>160</v>
      </c>
      <c r="B38" s="97"/>
      <c r="C38" s="98"/>
      <c r="D38" s="129">
        <v>0</v>
      </c>
      <c r="E38" s="129"/>
      <c r="F38" s="129">
        <v>0</v>
      </c>
      <c r="G38" s="129"/>
      <c r="H38" s="129">
        <v>0</v>
      </c>
      <c r="I38" s="129"/>
      <c r="J38" s="129">
        <v>0</v>
      </c>
      <c r="K38" s="129"/>
      <c r="L38" s="136">
        <v>1113270</v>
      </c>
      <c r="M38" s="129"/>
      <c r="N38" s="129">
        <v>0</v>
      </c>
      <c r="O38" s="129"/>
      <c r="P38" s="129">
        <v>0</v>
      </c>
      <c r="Q38" s="129"/>
      <c r="R38" s="129">
        <v>0</v>
      </c>
      <c r="S38" s="129"/>
      <c r="T38" s="129">
        <v>0</v>
      </c>
      <c r="U38" s="129"/>
      <c r="V38" s="129">
        <v>0</v>
      </c>
      <c r="W38" s="129"/>
      <c r="X38" s="129">
        <v>0</v>
      </c>
      <c r="Y38" s="129"/>
      <c r="Z38" s="129">
        <v>0</v>
      </c>
      <c r="AA38" s="129"/>
      <c r="AB38" s="129">
        <f t="shared" ref="AB38:AB39" si="0">SUM(P38:Z38)</f>
        <v>0</v>
      </c>
      <c r="AC38" s="129"/>
      <c r="AD38" s="129">
        <f>SUM(D38:N38,AB38)</f>
        <v>1113270</v>
      </c>
      <c r="AE38" s="129"/>
      <c r="AF38" s="129">
        <v>276397</v>
      </c>
      <c r="AG38" s="129"/>
      <c r="AH38" s="129">
        <f t="shared" ref="AH38:AH39" si="1">SUM(AD38:AF38)</f>
        <v>1389667</v>
      </c>
    </row>
    <row r="39" spans="1:34" s="90" customFormat="1" ht="22" customHeight="1" x14ac:dyDescent="0.65">
      <c r="A39" s="105" t="s">
        <v>206</v>
      </c>
      <c r="B39" s="97"/>
      <c r="C39" s="98"/>
      <c r="D39" s="133">
        <v>0</v>
      </c>
      <c r="E39" s="129"/>
      <c r="F39" s="133">
        <v>0</v>
      </c>
      <c r="G39" s="129"/>
      <c r="H39" s="133">
        <v>0</v>
      </c>
      <c r="I39" s="129"/>
      <c r="J39" s="133">
        <v>0</v>
      </c>
      <c r="K39" s="129"/>
      <c r="L39" s="133">
        <v>0</v>
      </c>
      <c r="M39" s="129"/>
      <c r="N39" s="133">
        <v>0</v>
      </c>
      <c r="O39" s="129"/>
      <c r="P39" s="133">
        <v>647489</v>
      </c>
      <c r="Q39" s="129"/>
      <c r="R39" s="133">
        <v>90886</v>
      </c>
      <c r="S39" s="129"/>
      <c r="T39" s="133">
        <v>-419177</v>
      </c>
      <c r="U39" s="129"/>
      <c r="V39" s="133">
        <v>-3932</v>
      </c>
      <c r="W39" s="129"/>
      <c r="X39" s="133">
        <v>-563</v>
      </c>
      <c r="Y39" s="129"/>
      <c r="Z39" s="133">
        <v>0</v>
      </c>
      <c r="AA39" s="129"/>
      <c r="AB39" s="129">
        <f t="shared" si="0"/>
        <v>314703</v>
      </c>
      <c r="AC39" s="129"/>
      <c r="AD39" s="133">
        <f>SUM(D39:N39,AB39)</f>
        <v>314703</v>
      </c>
      <c r="AE39" s="129"/>
      <c r="AF39" s="133">
        <v>-78930</v>
      </c>
      <c r="AG39" s="129"/>
      <c r="AH39" s="129">
        <f t="shared" si="1"/>
        <v>235773</v>
      </c>
    </row>
    <row r="40" spans="1:34" s="90" customFormat="1" ht="22" customHeight="1" x14ac:dyDescent="0.65">
      <c r="A40" s="98" t="s">
        <v>145</v>
      </c>
      <c r="B40" s="97"/>
      <c r="C40" s="98"/>
      <c r="D40" s="132">
        <f>SUM(D38:D39)</f>
        <v>0</v>
      </c>
      <c r="E40" s="128"/>
      <c r="F40" s="132">
        <f>SUM(F38:F39)</f>
        <v>0</v>
      </c>
      <c r="G40" s="128"/>
      <c r="H40" s="132">
        <f>SUM(H38:H39)</f>
        <v>0</v>
      </c>
      <c r="I40" s="128"/>
      <c r="J40" s="132">
        <f>SUM(J38:J39)</f>
        <v>0</v>
      </c>
      <c r="K40" s="128"/>
      <c r="L40" s="132">
        <f>SUM(L38:L39)</f>
        <v>1113270</v>
      </c>
      <c r="M40" s="128"/>
      <c r="N40" s="132">
        <f>SUM(N38:N39)</f>
        <v>0</v>
      </c>
      <c r="O40" s="128"/>
      <c r="P40" s="132">
        <f>SUM(P38:P39)</f>
        <v>647489</v>
      </c>
      <c r="Q40" s="128"/>
      <c r="R40" s="132">
        <f>SUM(R38:R39)</f>
        <v>90886</v>
      </c>
      <c r="S40" s="128"/>
      <c r="T40" s="132">
        <f>SUM(T38:T39)</f>
        <v>-419177</v>
      </c>
      <c r="U40" s="128"/>
      <c r="V40" s="132">
        <f>SUM(V38:V39)</f>
        <v>-3932</v>
      </c>
      <c r="W40" s="128"/>
      <c r="X40" s="132">
        <f>SUM(X38:X39)</f>
        <v>-563</v>
      </c>
      <c r="Y40" s="128"/>
      <c r="Z40" s="132">
        <f>SUM(Z38:Z39)</f>
        <v>0</v>
      </c>
      <c r="AA40" s="128"/>
      <c r="AB40" s="132">
        <f>SUM(AB38:AB39)</f>
        <v>314703</v>
      </c>
      <c r="AC40" s="128"/>
      <c r="AD40" s="132">
        <f>SUM(AD38:AD39)</f>
        <v>1427973</v>
      </c>
      <c r="AE40" s="128"/>
      <c r="AF40" s="132">
        <f>SUM(AF38:AF39)</f>
        <v>197467</v>
      </c>
      <c r="AG40" s="128"/>
      <c r="AH40" s="132">
        <f>SUM(AH38:AH39)</f>
        <v>1625440</v>
      </c>
    </row>
    <row r="41" spans="1:34" s="90" customFormat="1" ht="11.5" customHeight="1" x14ac:dyDescent="0.65">
      <c r="A41" s="98"/>
      <c r="B41" s="97"/>
      <c r="C41" s="89"/>
      <c r="D41" s="129"/>
      <c r="E41" s="33"/>
      <c r="F41" s="129"/>
      <c r="G41" s="33"/>
      <c r="H41" s="129"/>
      <c r="I41" s="33"/>
      <c r="J41" s="129"/>
      <c r="K41" s="33"/>
      <c r="L41" s="129"/>
      <c r="M41" s="33"/>
      <c r="N41" s="129"/>
      <c r="O41" s="33"/>
      <c r="P41" s="129"/>
      <c r="Q41" s="33"/>
      <c r="R41" s="129"/>
      <c r="S41" s="33"/>
      <c r="T41" s="129"/>
      <c r="U41" s="33"/>
      <c r="V41" s="129"/>
      <c r="W41" s="33"/>
      <c r="X41" s="129"/>
      <c r="Y41" s="33"/>
      <c r="Z41" s="129"/>
      <c r="AA41" s="33"/>
      <c r="AB41" s="129"/>
      <c r="AC41" s="33"/>
      <c r="AD41" s="129"/>
      <c r="AE41" s="33"/>
      <c r="AF41" s="129"/>
      <c r="AG41" s="129"/>
      <c r="AH41" s="129"/>
    </row>
    <row r="42" spans="1:34" s="90" customFormat="1" ht="22" customHeight="1" thickBot="1" x14ac:dyDescent="0.7">
      <c r="A42" s="98" t="s">
        <v>215</v>
      </c>
      <c r="B42" s="97"/>
      <c r="C42" s="105"/>
      <c r="D42" s="138">
        <f>+D40+D35+D30</f>
        <v>1063783</v>
      </c>
      <c r="E42" s="99"/>
      <c r="F42" s="138">
        <f>+F40+F35+F30</f>
        <v>19948329</v>
      </c>
      <c r="G42" s="99"/>
      <c r="H42" s="138">
        <f>+H40+H35+H30</f>
        <v>149295</v>
      </c>
      <c r="I42" s="99"/>
      <c r="J42" s="138">
        <f>+J40+J35+J30</f>
        <v>4310371</v>
      </c>
      <c r="K42" s="99"/>
      <c r="L42" s="138">
        <f>+L40+L35+L30</f>
        <v>16474853</v>
      </c>
      <c r="M42" s="99"/>
      <c r="N42" s="138">
        <f>+N40+N35+N30</f>
        <v>-4310371</v>
      </c>
      <c r="O42" s="99"/>
      <c r="P42" s="138">
        <f>+P40+P35+P30</f>
        <v>-3171790</v>
      </c>
      <c r="Q42" s="99"/>
      <c r="R42" s="138">
        <f>+R40+R35+R30</f>
        <v>-390140</v>
      </c>
      <c r="S42" s="99"/>
      <c r="T42" s="138">
        <f>+T40+T35+T30</f>
        <v>-282651</v>
      </c>
      <c r="U42" s="99"/>
      <c r="V42" s="138">
        <f>+V40+V35+V30</f>
        <v>-224220</v>
      </c>
      <c r="W42" s="99"/>
      <c r="X42" s="138">
        <f>+X40+X35+X30</f>
        <v>-64740</v>
      </c>
      <c r="Y42" s="99"/>
      <c r="Z42" s="138">
        <f>+Z40+Z35+Z30</f>
        <v>12629353</v>
      </c>
      <c r="AA42" s="99"/>
      <c r="AB42" s="138">
        <f>+AB40+AB35+AB30</f>
        <v>8495812</v>
      </c>
      <c r="AC42" s="99"/>
      <c r="AD42" s="138">
        <f>+AD40+AD35+AD30</f>
        <v>46132072</v>
      </c>
      <c r="AE42" s="99"/>
      <c r="AF42" s="138">
        <f>+AF40+AF35+AF30</f>
        <v>7576383</v>
      </c>
      <c r="AG42" s="128"/>
      <c r="AH42" s="138">
        <f>+AH40+AH35+AH30</f>
        <v>53708455</v>
      </c>
    </row>
    <row r="43" spans="1:34" s="90" customFormat="1" ht="22.5" thickTop="1" x14ac:dyDescent="0.65">
      <c r="A43" s="98"/>
      <c r="B43" s="97"/>
      <c r="C43" s="105"/>
      <c r="D43" s="139"/>
      <c r="E43" s="191"/>
      <c r="F43" s="139"/>
      <c r="G43" s="191"/>
      <c r="H43" s="139"/>
      <c r="I43" s="191"/>
      <c r="J43" s="139"/>
      <c r="K43" s="191"/>
      <c r="L43" s="139"/>
      <c r="M43" s="191"/>
      <c r="N43" s="139"/>
      <c r="O43" s="191"/>
      <c r="P43" s="139"/>
      <c r="Q43" s="191"/>
      <c r="R43" s="139"/>
      <c r="S43" s="191"/>
      <c r="T43" s="139"/>
      <c r="U43" s="191"/>
      <c r="V43" s="139"/>
      <c r="W43" s="191"/>
      <c r="X43" s="139"/>
      <c r="Y43" s="191"/>
      <c r="Z43" s="139"/>
      <c r="AA43" s="191"/>
      <c r="AB43" s="139"/>
      <c r="AC43" s="191"/>
      <c r="AD43" s="139"/>
      <c r="AE43" s="191"/>
      <c r="AF43" s="139"/>
      <c r="AG43" s="139"/>
      <c r="AH43" s="139"/>
    </row>
  </sheetData>
  <mergeCells count="4">
    <mergeCell ref="D4:AH4"/>
    <mergeCell ref="H5:L5"/>
    <mergeCell ref="P5:AB5"/>
    <mergeCell ref="D12:AH12"/>
  </mergeCells>
  <pageMargins left="0.8" right="0.8" top="0.48" bottom="0.4" header="0.5" footer="0.5"/>
  <pageSetup paperSize="9" scale="52" firstPageNumber="8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C0DE6-AFA3-4221-BF52-4270B07CDE59}">
  <dimension ref="A1:V40"/>
  <sheetViews>
    <sheetView view="pageBreakPreview" topLeftCell="A32" zoomScale="81" zoomScaleNormal="70" zoomScaleSheetLayoutView="85" zoomScalePageLayoutView="55" workbookViewId="0">
      <selection activeCell="L48" sqref="L48"/>
    </sheetView>
  </sheetViews>
  <sheetFormatPr defaultColWidth="6.09765625" defaultRowHeight="15" customHeight="1" x14ac:dyDescent="0.45"/>
  <cols>
    <col min="1" max="1" width="73.59765625" style="88" customWidth="1"/>
    <col min="2" max="2" width="8.8984375" style="88" customWidth="1"/>
    <col min="3" max="3" width="0.59765625" style="88" customWidth="1"/>
    <col min="4" max="4" width="15.09765625" style="88" customWidth="1"/>
    <col min="5" max="5" width="0.59765625" style="88" customWidth="1"/>
    <col min="6" max="6" width="15.09765625" style="88" customWidth="1"/>
    <col min="7" max="7" width="0.59765625" style="88" customWidth="1"/>
    <col min="8" max="8" width="15.09765625" style="88" customWidth="1"/>
    <col min="9" max="9" width="0.59765625" style="88" customWidth="1"/>
    <col min="10" max="10" width="15.09765625" style="88" customWidth="1"/>
    <col min="11" max="11" width="0.59765625" style="88" customWidth="1"/>
    <col min="12" max="12" width="15.09765625" style="88" customWidth="1"/>
    <col min="13" max="13" width="0.59765625" style="88" customWidth="1"/>
    <col min="14" max="14" width="15.09765625" style="88" customWidth="1"/>
    <col min="15" max="15" width="0.59765625" style="88" customWidth="1"/>
    <col min="16" max="16" width="15.09765625" style="88" customWidth="1"/>
    <col min="17" max="17" width="0.59765625" style="88" customWidth="1"/>
    <col min="18" max="18" width="15.09765625" style="88" customWidth="1"/>
    <col min="19" max="19" width="0.59765625" style="88" customWidth="1"/>
    <col min="20" max="20" width="15.09765625" style="88" customWidth="1"/>
    <col min="21" max="21" width="0.59765625" style="88" customWidth="1"/>
    <col min="22" max="22" width="15.09765625" style="88" customWidth="1"/>
    <col min="23" max="16384" width="6.09765625" style="88"/>
  </cols>
  <sheetData>
    <row r="1" spans="1:22" s="82" customFormat="1" ht="22" customHeight="1" x14ac:dyDescent="0.7">
      <c r="A1" s="16" t="s">
        <v>0</v>
      </c>
      <c r="B1" s="78"/>
      <c r="C1" s="78"/>
      <c r="D1" s="79"/>
      <c r="E1" s="80"/>
      <c r="F1" s="80"/>
      <c r="G1" s="81"/>
      <c r="H1" s="79"/>
      <c r="I1" s="79"/>
      <c r="J1" s="79"/>
      <c r="K1" s="79"/>
      <c r="L1" s="79"/>
      <c r="M1" s="79"/>
      <c r="N1" s="80"/>
      <c r="O1" s="79"/>
      <c r="P1" s="80"/>
      <c r="Q1" s="81"/>
      <c r="R1" s="79"/>
      <c r="S1" s="81"/>
      <c r="T1" s="79"/>
      <c r="U1" s="79"/>
      <c r="V1" s="79"/>
    </row>
    <row r="2" spans="1:22" s="82" customFormat="1" ht="22" customHeight="1" x14ac:dyDescent="0.7">
      <c r="A2" s="16" t="s">
        <v>152</v>
      </c>
      <c r="B2" s="83"/>
      <c r="C2" s="83"/>
      <c r="D2" s="84"/>
      <c r="E2" s="85"/>
      <c r="F2" s="85"/>
      <c r="G2" s="86"/>
      <c r="H2" s="84"/>
      <c r="I2" s="84"/>
      <c r="J2" s="84"/>
      <c r="K2" s="84"/>
      <c r="L2" s="84"/>
      <c r="M2" s="84"/>
      <c r="N2" s="85"/>
      <c r="O2" s="84"/>
      <c r="P2" s="85"/>
      <c r="Q2" s="86"/>
      <c r="R2" s="84"/>
      <c r="S2" s="86"/>
      <c r="T2" s="84"/>
      <c r="U2" s="84"/>
      <c r="V2" s="84"/>
    </row>
    <row r="3" spans="1:22" ht="18.649999999999999" customHeight="1" x14ac:dyDescent="0.45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</row>
    <row r="4" spans="1:22" s="90" customFormat="1" ht="21.65" customHeight="1" x14ac:dyDescent="0.65">
      <c r="A4" s="89"/>
      <c r="B4" s="89"/>
      <c r="C4" s="89"/>
      <c r="D4" s="224" t="s">
        <v>112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</row>
    <row r="5" spans="1:22" s="90" customFormat="1" ht="22" customHeight="1" x14ac:dyDescent="0.65">
      <c r="A5" s="89"/>
      <c r="B5" s="89"/>
      <c r="C5" s="89"/>
      <c r="D5" s="89"/>
      <c r="E5" s="89"/>
      <c r="F5" s="89"/>
      <c r="G5" s="89"/>
      <c r="H5" s="225" t="s">
        <v>81</v>
      </c>
      <c r="I5" s="225"/>
      <c r="J5" s="225"/>
      <c r="K5" s="225"/>
      <c r="L5" s="225"/>
      <c r="M5" s="89"/>
      <c r="N5" s="89"/>
      <c r="O5" s="89"/>
      <c r="P5" s="225" t="s">
        <v>117</v>
      </c>
      <c r="Q5" s="225"/>
      <c r="R5" s="225"/>
      <c r="S5" s="225"/>
      <c r="T5" s="225"/>
      <c r="U5" s="89"/>
      <c r="V5" s="89"/>
    </row>
    <row r="6" spans="1:22" s="90" customFormat="1" ht="22" customHeight="1" x14ac:dyDescent="0.65">
      <c r="A6" s="89"/>
      <c r="B6" s="89"/>
      <c r="C6" s="89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 t="s">
        <v>83</v>
      </c>
      <c r="Q6" s="91"/>
      <c r="R6" s="91"/>
      <c r="S6" s="91"/>
      <c r="T6" s="92" t="s">
        <v>51</v>
      </c>
      <c r="U6" s="91"/>
      <c r="V6" s="91"/>
    </row>
    <row r="7" spans="1:22" s="90" customFormat="1" ht="22" customHeight="1" x14ac:dyDescent="0.65">
      <c r="A7" s="89"/>
      <c r="B7" s="89"/>
      <c r="C7" s="89"/>
      <c r="D7" s="93" t="s">
        <v>136</v>
      </c>
      <c r="E7" s="91"/>
      <c r="F7" s="91"/>
      <c r="G7" s="91"/>
      <c r="H7" s="91" t="s">
        <v>86</v>
      </c>
      <c r="I7" s="91"/>
      <c r="J7" s="91"/>
      <c r="K7" s="91"/>
      <c r="L7" s="91"/>
      <c r="M7" s="91"/>
      <c r="N7" s="91"/>
      <c r="O7" s="91"/>
      <c r="P7" s="91" t="s">
        <v>87</v>
      </c>
      <c r="Q7" s="91"/>
      <c r="R7" s="91" t="s">
        <v>113</v>
      </c>
      <c r="S7" s="91"/>
      <c r="T7" s="92" t="s">
        <v>91</v>
      </c>
      <c r="U7" s="91"/>
      <c r="V7" s="94" t="s">
        <v>169</v>
      </c>
    </row>
    <row r="8" spans="1:22" s="90" customFormat="1" ht="22" customHeight="1" x14ac:dyDescent="0.65">
      <c r="A8" s="89"/>
      <c r="B8" s="89"/>
      <c r="C8" s="89"/>
      <c r="D8" s="93" t="s">
        <v>137</v>
      </c>
      <c r="E8" s="91"/>
      <c r="F8" s="93" t="s">
        <v>92</v>
      </c>
      <c r="G8" s="91"/>
      <c r="H8" s="91" t="s">
        <v>93</v>
      </c>
      <c r="I8" s="91"/>
      <c r="J8" s="91" t="s">
        <v>84</v>
      </c>
      <c r="K8" s="91"/>
      <c r="L8" s="91" t="s">
        <v>95</v>
      </c>
      <c r="M8" s="91"/>
      <c r="N8" s="91" t="s">
        <v>94</v>
      </c>
      <c r="O8" s="91"/>
      <c r="P8" s="91" t="s">
        <v>96</v>
      </c>
      <c r="Q8" s="91"/>
      <c r="R8" s="91" t="s">
        <v>97</v>
      </c>
      <c r="S8" s="91"/>
      <c r="T8" s="92" t="s">
        <v>99</v>
      </c>
      <c r="U8" s="91"/>
      <c r="V8" s="22" t="s">
        <v>168</v>
      </c>
    </row>
    <row r="9" spans="1:22" s="90" customFormat="1" ht="22" customHeight="1" x14ac:dyDescent="0.65">
      <c r="A9" s="89"/>
      <c r="B9" s="27" t="s">
        <v>5</v>
      </c>
      <c r="C9" s="89"/>
      <c r="D9" s="93" t="s">
        <v>100</v>
      </c>
      <c r="E9" s="91"/>
      <c r="F9" s="93" t="s">
        <v>101</v>
      </c>
      <c r="G9" s="91"/>
      <c r="H9" s="91" t="s">
        <v>102</v>
      </c>
      <c r="I9" s="91"/>
      <c r="J9" s="91" t="s">
        <v>111</v>
      </c>
      <c r="K9" s="91"/>
      <c r="L9" s="91" t="s">
        <v>104</v>
      </c>
      <c r="M9" s="91"/>
      <c r="N9" s="91" t="s">
        <v>103</v>
      </c>
      <c r="O9" s="91"/>
      <c r="P9" s="91" t="s">
        <v>106</v>
      </c>
      <c r="Q9" s="91"/>
      <c r="R9" s="91" t="s">
        <v>107</v>
      </c>
      <c r="S9" s="91"/>
      <c r="T9" s="92" t="s">
        <v>131</v>
      </c>
      <c r="U9" s="91"/>
      <c r="V9" s="95" t="s">
        <v>133</v>
      </c>
    </row>
    <row r="10" spans="1:22" s="90" customFormat="1" ht="22" customHeight="1" x14ac:dyDescent="0.65">
      <c r="A10" s="89"/>
      <c r="B10" s="89"/>
      <c r="C10" s="89"/>
      <c r="D10" s="226" t="s">
        <v>7</v>
      </c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</row>
    <row r="11" spans="1:22" s="90" customFormat="1" ht="22" customHeight="1" x14ac:dyDescent="0.65">
      <c r="A11" s="96" t="s">
        <v>189</v>
      </c>
      <c r="B11" s="89"/>
      <c r="C11" s="89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</row>
    <row r="12" spans="1:22" s="90" customFormat="1" ht="22" customHeight="1" x14ac:dyDescent="0.65">
      <c r="A12" s="98" t="s">
        <v>190</v>
      </c>
      <c r="B12" s="89"/>
      <c r="C12" s="89"/>
      <c r="D12" s="99">
        <v>1113783</v>
      </c>
      <c r="E12" s="99"/>
      <c r="F12" s="99">
        <v>19948329</v>
      </c>
      <c r="G12" s="99"/>
      <c r="H12" s="99">
        <v>149295</v>
      </c>
      <c r="I12" s="99"/>
      <c r="J12" s="99">
        <v>2982381</v>
      </c>
      <c r="K12" s="99"/>
      <c r="L12" s="99">
        <v>3728572</v>
      </c>
      <c r="M12" s="99"/>
      <c r="N12" s="99">
        <v>-2982381</v>
      </c>
      <c r="O12" s="99"/>
      <c r="P12" s="99">
        <v>-352635</v>
      </c>
      <c r="Q12" s="99"/>
      <c r="R12" s="99">
        <v>-607338</v>
      </c>
      <c r="S12" s="99"/>
      <c r="T12" s="99">
        <v>-959973</v>
      </c>
      <c r="U12" s="99"/>
      <c r="V12" s="99">
        <v>23980006</v>
      </c>
    </row>
    <row r="13" spans="1:22" s="90" customFormat="1" ht="11.25" customHeight="1" x14ac:dyDescent="0.65">
      <c r="A13" s="98"/>
      <c r="B13" s="89"/>
      <c r="C13" s="8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</row>
    <row r="14" spans="1:22" s="90" customFormat="1" ht="22" customHeight="1" x14ac:dyDescent="0.65">
      <c r="A14" s="98" t="s">
        <v>144</v>
      </c>
      <c r="B14" s="89"/>
      <c r="C14" s="8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</row>
    <row r="15" spans="1:22" s="90" customFormat="1" ht="22" customHeight="1" x14ac:dyDescent="0.65">
      <c r="A15" s="100" t="s">
        <v>146</v>
      </c>
      <c r="B15" s="89"/>
      <c r="C15" s="8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</row>
    <row r="16" spans="1:22" s="90" customFormat="1" ht="22" customHeight="1" x14ac:dyDescent="0.65">
      <c r="A16" s="101" t="s">
        <v>111</v>
      </c>
      <c r="B16" s="89"/>
      <c r="C16" s="89"/>
      <c r="D16" s="33">
        <v>0</v>
      </c>
      <c r="E16" s="99"/>
      <c r="F16" s="33">
        <v>0</v>
      </c>
      <c r="G16" s="99"/>
      <c r="H16" s="33">
        <v>0</v>
      </c>
      <c r="I16" s="99"/>
      <c r="J16" s="33">
        <v>1782678</v>
      </c>
      <c r="K16" s="99"/>
      <c r="L16" s="33">
        <v>-1782678</v>
      </c>
      <c r="M16" s="99"/>
      <c r="N16" s="33">
        <v>-1782678</v>
      </c>
      <c r="O16" s="99"/>
      <c r="P16" s="33">
        <v>0</v>
      </c>
      <c r="Q16" s="99"/>
      <c r="R16" s="33">
        <v>0</v>
      </c>
      <c r="S16" s="33"/>
      <c r="T16" s="33">
        <v>0</v>
      </c>
      <c r="U16" s="33"/>
      <c r="V16" s="33">
        <v>-1782678</v>
      </c>
    </row>
    <row r="17" spans="1:22" s="90" customFormat="1" ht="22" customHeight="1" x14ac:dyDescent="0.65">
      <c r="A17" s="102" t="s">
        <v>147</v>
      </c>
      <c r="B17" s="89"/>
      <c r="C17" s="89"/>
      <c r="D17" s="103">
        <v>0</v>
      </c>
      <c r="E17" s="99"/>
      <c r="F17" s="103">
        <v>0</v>
      </c>
      <c r="G17" s="99"/>
      <c r="H17" s="103">
        <v>0</v>
      </c>
      <c r="I17" s="99"/>
      <c r="J17" s="103">
        <v>1782678</v>
      </c>
      <c r="K17" s="99"/>
      <c r="L17" s="103">
        <v>-1782678</v>
      </c>
      <c r="M17" s="99"/>
      <c r="N17" s="103">
        <v>-1782678</v>
      </c>
      <c r="O17" s="99"/>
      <c r="P17" s="103">
        <v>0</v>
      </c>
      <c r="Q17" s="99"/>
      <c r="R17" s="103">
        <v>0</v>
      </c>
      <c r="S17" s="99"/>
      <c r="T17" s="103">
        <v>0</v>
      </c>
      <c r="U17" s="99"/>
      <c r="V17" s="103">
        <v>-1782678</v>
      </c>
    </row>
    <row r="18" spans="1:22" s="90" customFormat="1" ht="11.25" customHeight="1" x14ac:dyDescent="0.65">
      <c r="A18" s="98"/>
      <c r="B18" s="89"/>
      <c r="C18" s="8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</row>
    <row r="19" spans="1:22" s="90" customFormat="1" ht="22" customHeight="1" x14ac:dyDescent="0.65">
      <c r="A19" s="104" t="s">
        <v>248</v>
      </c>
      <c r="B19" s="89"/>
      <c r="C19" s="8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</row>
    <row r="20" spans="1:22" s="90" customFormat="1" ht="22" customHeight="1" x14ac:dyDescent="0.65">
      <c r="A20" s="105" t="s">
        <v>160</v>
      </c>
      <c r="B20" s="89"/>
      <c r="C20" s="89"/>
      <c r="D20" s="33">
        <v>0</v>
      </c>
      <c r="E20" s="33"/>
      <c r="F20" s="33">
        <v>0</v>
      </c>
      <c r="G20" s="33"/>
      <c r="H20" s="33">
        <v>0</v>
      </c>
      <c r="I20" s="33"/>
      <c r="J20" s="33">
        <v>0</v>
      </c>
      <c r="K20" s="33"/>
      <c r="L20" s="33">
        <v>4456883</v>
      </c>
      <c r="M20" s="33"/>
      <c r="N20" s="33">
        <v>0</v>
      </c>
      <c r="O20" s="33"/>
      <c r="P20" s="33">
        <v>0</v>
      </c>
      <c r="Q20" s="33"/>
      <c r="R20" s="33">
        <v>0</v>
      </c>
      <c r="S20" s="33"/>
      <c r="T20" s="33">
        <v>0</v>
      </c>
      <c r="U20" s="33"/>
      <c r="V20" s="33">
        <v>4456883</v>
      </c>
    </row>
    <row r="21" spans="1:22" s="90" customFormat="1" ht="22" customHeight="1" x14ac:dyDescent="0.65">
      <c r="A21" s="105" t="s">
        <v>207</v>
      </c>
      <c r="B21" s="89"/>
      <c r="C21" s="89"/>
      <c r="D21" s="106">
        <v>0</v>
      </c>
      <c r="E21" s="33"/>
      <c r="F21" s="106">
        <v>0</v>
      </c>
      <c r="G21" s="33"/>
      <c r="H21" s="106">
        <v>0</v>
      </c>
      <c r="I21" s="33"/>
      <c r="J21" s="106">
        <v>0</v>
      </c>
      <c r="K21" s="33"/>
      <c r="L21" s="106">
        <v>0</v>
      </c>
      <c r="M21" s="33"/>
      <c r="N21" s="106">
        <v>0</v>
      </c>
      <c r="O21" s="33"/>
      <c r="P21" s="106">
        <v>20029</v>
      </c>
      <c r="Q21" s="33"/>
      <c r="R21" s="106">
        <v>31883</v>
      </c>
      <c r="S21" s="33"/>
      <c r="T21" s="106">
        <v>51912</v>
      </c>
      <c r="U21" s="33"/>
      <c r="V21" s="106">
        <v>51912</v>
      </c>
    </row>
    <row r="22" spans="1:22" s="90" customFormat="1" ht="22" customHeight="1" x14ac:dyDescent="0.65">
      <c r="A22" s="104" t="s">
        <v>145</v>
      </c>
      <c r="B22" s="98"/>
      <c r="C22" s="98"/>
      <c r="D22" s="103">
        <v>0</v>
      </c>
      <c r="E22" s="99"/>
      <c r="F22" s="103">
        <v>0</v>
      </c>
      <c r="G22" s="99"/>
      <c r="H22" s="103">
        <v>0</v>
      </c>
      <c r="I22" s="99"/>
      <c r="J22" s="103">
        <v>0</v>
      </c>
      <c r="K22" s="99"/>
      <c r="L22" s="103">
        <v>4456883</v>
      </c>
      <c r="M22" s="99"/>
      <c r="N22" s="103">
        <v>0</v>
      </c>
      <c r="O22" s="99"/>
      <c r="P22" s="103">
        <v>20029</v>
      </c>
      <c r="Q22" s="99"/>
      <c r="R22" s="103">
        <v>31883</v>
      </c>
      <c r="S22" s="99"/>
      <c r="T22" s="103">
        <v>51912</v>
      </c>
      <c r="U22" s="99"/>
      <c r="V22" s="103">
        <v>4508795</v>
      </c>
    </row>
    <row r="23" spans="1:22" s="90" customFormat="1" ht="21.25" customHeight="1" x14ac:dyDescent="0.65">
      <c r="A23" s="98"/>
      <c r="B23" s="89"/>
      <c r="C23" s="8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</row>
    <row r="24" spans="1:22" s="90" customFormat="1" ht="22.5" customHeight="1" thickBot="1" x14ac:dyDescent="0.7">
      <c r="A24" s="98" t="s">
        <v>191</v>
      </c>
      <c r="B24" s="89"/>
      <c r="C24" s="89"/>
      <c r="D24" s="107">
        <v>1113783</v>
      </c>
      <c r="E24" s="99"/>
      <c r="F24" s="107">
        <v>19948329</v>
      </c>
      <c r="G24" s="99"/>
      <c r="H24" s="107">
        <v>149295</v>
      </c>
      <c r="I24" s="99"/>
      <c r="J24" s="107">
        <v>4765059</v>
      </c>
      <c r="K24" s="99"/>
      <c r="L24" s="107">
        <v>6402777</v>
      </c>
      <c r="M24" s="99"/>
      <c r="N24" s="107">
        <v>-4765059</v>
      </c>
      <c r="O24" s="99"/>
      <c r="P24" s="107">
        <v>-332606</v>
      </c>
      <c r="Q24" s="99"/>
      <c r="R24" s="107">
        <v>-575455</v>
      </c>
      <c r="S24" s="99"/>
      <c r="T24" s="107">
        <v>-908061</v>
      </c>
      <c r="U24" s="99"/>
      <c r="V24" s="107">
        <v>26706123</v>
      </c>
    </row>
    <row r="25" spans="1:22" s="90" customFormat="1" ht="11.25" customHeight="1" thickTop="1" x14ac:dyDescent="0.65">
      <c r="A25" s="98"/>
      <c r="B25" s="89"/>
      <c r="C25" s="8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</row>
    <row r="26" spans="1:22" s="90" customFormat="1" ht="22" customHeight="1" x14ac:dyDescent="0.65">
      <c r="A26" s="96" t="s">
        <v>213</v>
      </c>
      <c r="B26" s="97"/>
      <c r="C26" s="105"/>
      <c r="D26" s="136"/>
      <c r="E26" s="136"/>
      <c r="F26" s="136"/>
      <c r="G26" s="137"/>
      <c r="H26" s="136"/>
      <c r="I26" s="137"/>
      <c r="J26" s="136"/>
      <c r="K26" s="137"/>
      <c r="L26" s="136"/>
      <c r="M26" s="137"/>
      <c r="N26" s="136"/>
      <c r="O26" s="137"/>
      <c r="P26" s="136"/>
      <c r="Q26" s="137"/>
      <c r="R26" s="136"/>
      <c r="S26" s="137"/>
      <c r="T26" s="136"/>
      <c r="U26" s="137"/>
      <c r="V26" s="136"/>
    </row>
    <row r="27" spans="1:22" s="90" customFormat="1" ht="22" customHeight="1" x14ac:dyDescent="0.65">
      <c r="A27" s="98" t="s">
        <v>214</v>
      </c>
      <c r="B27" s="89"/>
      <c r="C27" s="89"/>
      <c r="D27" s="99">
        <v>1113783</v>
      </c>
      <c r="E27" s="99"/>
      <c r="F27" s="99">
        <v>19948329</v>
      </c>
      <c r="G27" s="99"/>
      <c r="H27" s="99">
        <v>149295</v>
      </c>
      <c r="I27" s="99"/>
      <c r="J27" s="99">
        <v>7292752</v>
      </c>
      <c r="K27" s="99"/>
      <c r="L27" s="99">
        <v>6805968</v>
      </c>
      <c r="M27" s="99"/>
      <c r="N27" s="99">
        <v>-7292752</v>
      </c>
      <c r="O27" s="99"/>
      <c r="P27" s="99">
        <v>-273369</v>
      </c>
      <c r="Q27" s="99"/>
      <c r="R27" s="99">
        <v>-924352</v>
      </c>
      <c r="S27" s="99"/>
      <c r="T27" s="99">
        <v>-1197721</v>
      </c>
      <c r="U27" s="99"/>
      <c r="V27" s="99">
        <v>26819654</v>
      </c>
    </row>
    <row r="28" spans="1:22" s="90" customFormat="1" ht="11.25" customHeight="1" x14ac:dyDescent="0.65">
      <c r="A28" s="98"/>
      <c r="B28" s="89"/>
      <c r="C28" s="8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</row>
    <row r="29" spans="1:22" s="90" customFormat="1" ht="22" customHeight="1" x14ac:dyDescent="0.65">
      <c r="A29" s="98" t="s">
        <v>144</v>
      </c>
      <c r="B29" s="89"/>
      <c r="C29" s="8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</row>
    <row r="30" spans="1:22" s="90" customFormat="1" ht="22" customHeight="1" x14ac:dyDescent="0.65">
      <c r="A30" s="100" t="s">
        <v>146</v>
      </c>
      <c r="B30" s="89"/>
      <c r="C30" s="8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</row>
    <row r="31" spans="1:22" s="90" customFormat="1" ht="22" customHeight="1" x14ac:dyDescent="0.65">
      <c r="A31" s="105" t="s">
        <v>233</v>
      </c>
      <c r="B31" s="97">
        <v>12</v>
      </c>
      <c r="C31" s="89"/>
      <c r="D31" s="33">
        <v>-50000</v>
      </c>
      <c r="E31" s="99"/>
      <c r="F31" s="33">
        <v>0</v>
      </c>
      <c r="G31" s="99"/>
      <c r="H31" s="33">
        <v>0</v>
      </c>
      <c r="I31" s="99"/>
      <c r="J31" s="33">
        <v>-2982381</v>
      </c>
      <c r="K31" s="99"/>
      <c r="L31" s="33">
        <v>50000</v>
      </c>
      <c r="M31" s="99"/>
      <c r="N31" s="33">
        <v>2982381</v>
      </c>
      <c r="O31" s="99"/>
      <c r="P31" s="33">
        <v>0</v>
      </c>
      <c r="Q31" s="99"/>
      <c r="R31" s="33">
        <v>0</v>
      </c>
      <c r="S31" s="99"/>
      <c r="T31" s="33">
        <f>SUM(P31:R31)</f>
        <v>0</v>
      </c>
      <c r="U31" s="99"/>
      <c r="V31" s="33">
        <f>SUM(D31:N31,T31)</f>
        <v>0</v>
      </c>
    </row>
    <row r="32" spans="1:22" s="90" customFormat="1" ht="22" customHeight="1" x14ac:dyDescent="0.65">
      <c r="A32" s="102" t="s">
        <v>147</v>
      </c>
      <c r="B32" s="89"/>
      <c r="C32" s="89"/>
      <c r="D32" s="103">
        <f>SUM(D30:D31)</f>
        <v>-50000</v>
      </c>
      <c r="E32" s="99"/>
      <c r="F32" s="103">
        <f>SUM(F30:F31)</f>
        <v>0</v>
      </c>
      <c r="G32" s="99"/>
      <c r="H32" s="103">
        <f>SUM(H30:H31)</f>
        <v>0</v>
      </c>
      <c r="I32" s="99"/>
      <c r="J32" s="103">
        <f>SUM(J30:J31)</f>
        <v>-2982381</v>
      </c>
      <c r="K32" s="99"/>
      <c r="L32" s="103">
        <f>SUM(L30:L31)</f>
        <v>50000</v>
      </c>
      <c r="M32" s="99"/>
      <c r="N32" s="103">
        <f>SUM(N30:N31)</f>
        <v>2982381</v>
      </c>
      <c r="O32" s="99"/>
      <c r="P32" s="103">
        <f>SUM(P30:P31)</f>
        <v>0</v>
      </c>
      <c r="Q32" s="99"/>
      <c r="R32" s="103">
        <f>SUM(R30:R31)</f>
        <v>0</v>
      </c>
      <c r="S32" s="99"/>
      <c r="T32" s="103">
        <f>SUM(T30:T31)</f>
        <v>0</v>
      </c>
      <c r="U32" s="99"/>
      <c r="V32" s="103">
        <f>SUM(V30:V31)</f>
        <v>0</v>
      </c>
    </row>
    <row r="33" spans="1:22" s="90" customFormat="1" ht="11.25" customHeight="1" x14ac:dyDescent="0.65">
      <c r="A33" s="98"/>
      <c r="B33" s="89"/>
      <c r="C33" s="8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</row>
    <row r="34" spans="1:22" s="90" customFormat="1" ht="22" customHeight="1" x14ac:dyDescent="0.65">
      <c r="A34" s="104" t="s">
        <v>248</v>
      </c>
      <c r="B34" s="89"/>
      <c r="C34" s="89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</row>
    <row r="35" spans="1:22" s="90" customFormat="1" ht="22" customHeight="1" x14ac:dyDescent="0.65">
      <c r="A35" s="105" t="s">
        <v>192</v>
      </c>
      <c r="B35" s="89"/>
      <c r="C35" s="89"/>
      <c r="D35" s="33">
        <v>0</v>
      </c>
      <c r="E35" s="33"/>
      <c r="F35" s="33">
        <v>0</v>
      </c>
      <c r="G35" s="33"/>
      <c r="H35" s="33">
        <v>0</v>
      </c>
      <c r="I35" s="33"/>
      <c r="J35" s="33">
        <v>0</v>
      </c>
      <c r="K35" s="33"/>
      <c r="L35" s="33">
        <v>-39547</v>
      </c>
      <c r="M35" s="33"/>
      <c r="N35" s="33">
        <v>0</v>
      </c>
      <c r="O35" s="33"/>
      <c r="P35" s="33">
        <v>0</v>
      </c>
      <c r="Q35" s="33"/>
      <c r="R35" s="33">
        <v>0</v>
      </c>
      <c r="S35" s="33"/>
      <c r="T35" s="33">
        <f t="shared" ref="T35:T36" si="0">SUM(P35:R35)</f>
        <v>0</v>
      </c>
      <c r="U35" s="33"/>
      <c r="V35" s="33">
        <f>SUM(D35:N35,T35)</f>
        <v>-39547</v>
      </c>
    </row>
    <row r="36" spans="1:22" s="90" customFormat="1" ht="22" customHeight="1" x14ac:dyDescent="0.65">
      <c r="A36" s="105" t="s">
        <v>207</v>
      </c>
      <c r="B36" s="89"/>
      <c r="C36" s="89"/>
      <c r="D36" s="106">
        <v>0</v>
      </c>
      <c r="E36" s="33"/>
      <c r="F36" s="106">
        <v>0</v>
      </c>
      <c r="G36" s="33"/>
      <c r="H36" s="106">
        <v>0</v>
      </c>
      <c r="I36" s="33"/>
      <c r="J36" s="106">
        <v>0</v>
      </c>
      <c r="K36" s="33"/>
      <c r="L36" s="106">
        <v>0</v>
      </c>
      <c r="M36" s="33"/>
      <c r="N36" s="106">
        <v>0</v>
      </c>
      <c r="O36" s="33"/>
      <c r="P36" s="106">
        <v>63830</v>
      </c>
      <c r="Q36" s="33"/>
      <c r="R36" s="106">
        <v>184577</v>
      </c>
      <c r="S36" s="33"/>
      <c r="T36" s="33">
        <f t="shared" si="0"/>
        <v>248407</v>
      </c>
      <c r="U36" s="33"/>
      <c r="V36" s="106">
        <f>SUM(D36:N36,T36)</f>
        <v>248407</v>
      </c>
    </row>
    <row r="37" spans="1:22" s="90" customFormat="1" ht="22" customHeight="1" x14ac:dyDescent="0.65">
      <c r="A37" s="98" t="s">
        <v>145</v>
      </c>
      <c r="B37" s="89"/>
      <c r="C37" s="89"/>
      <c r="D37" s="103">
        <f>SUM(D35:D36)</f>
        <v>0</v>
      </c>
      <c r="E37" s="99"/>
      <c r="F37" s="103">
        <f>SUM(F35:F36)</f>
        <v>0</v>
      </c>
      <c r="G37" s="99"/>
      <c r="H37" s="103">
        <f>SUM(H35:H36)</f>
        <v>0</v>
      </c>
      <c r="I37" s="99"/>
      <c r="J37" s="103">
        <f>SUM(J35:J36)</f>
        <v>0</v>
      </c>
      <c r="K37" s="99"/>
      <c r="L37" s="103">
        <f>SUM(L35:L36)</f>
        <v>-39547</v>
      </c>
      <c r="M37" s="99"/>
      <c r="N37" s="103">
        <f>SUM(N35:N36)</f>
        <v>0</v>
      </c>
      <c r="O37" s="99"/>
      <c r="P37" s="103">
        <f>SUM(P35:P36)</f>
        <v>63830</v>
      </c>
      <c r="Q37" s="99"/>
      <c r="R37" s="103">
        <f>SUM(R35:R36)</f>
        <v>184577</v>
      </c>
      <c r="S37" s="99"/>
      <c r="T37" s="103">
        <f>SUM(T35:T36)</f>
        <v>248407</v>
      </c>
      <c r="U37" s="99"/>
      <c r="V37" s="103">
        <f>SUM(V35:V36)</f>
        <v>208860</v>
      </c>
    </row>
    <row r="38" spans="1:22" s="90" customFormat="1" ht="11.25" customHeight="1" x14ac:dyDescent="0.65">
      <c r="A38" s="98"/>
      <c r="B38" s="89"/>
      <c r="C38" s="8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</row>
    <row r="39" spans="1:22" s="90" customFormat="1" ht="22" customHeight="1" thickBot="1" x14ac:dyDescent="0.7">
      <c r="A39" s="98" t="s">
        <v>215</v>
      </c>
      <c r="B39" s="89"/>
      <c r="C39" s="89"/>
      <c r="D39" s="107">
        <f>+D37+D32+D27</f>
        <v>1063783</v>
      </c>
      <c r="E39" s="99"/>
      <c r="F39" s="107">
        <f>+F37+F32+F27</f>
        <v>19948329</v>
      </c>
      <c r="G39" s="99"/>
      <c r="H39" s="107">
        <f>+H37+H32+H27</f>
        <v>149295</v>
      </c>
      <c r="I39" s="99"/>
      <c r="J39" s="107">
        <f>+J37+J32+J27</f>
        <v>4310371</v>
      </c>
      <c r="K39" s="99"/>
      <c r="L39" s="107">
        <f>+L37+L32+L27</f>
        <v>6816421</v>
      </c>
      <c r="M39" s="99"/>
      <c r="N39" s="107">
        <f>+N37+N32+N27</f>
        <v>-4310371</v>
      </c>
      <c r="O39" s="99"/>
      <c r="P39" s="107">
        <f>+P37+P32+P27</f>
        <v>-209539</v>
      </c>
      <c r="Q39" s="99"/>
      <c r="R39" s="107">
        <f>+R37+R32+R27</f>
        <v>-739775</v>
      </c>
      <c r="S39" s="99"/>
      <c r="T39" s="107">
        <f>+T37+T32+T27</f>
        <v>-949314</v>
      </c>
      <c r="U39" s="99"/>
      <c r="V39" s="107">
        <f>+V37+V32+V27</f>
        <v>27028514</v>
      </c>
    </row>
    <row r="40" spans="1:22" ht="15" customHeight="1" thickTop="1" x14ac:dyDescent="0.45"/>
  </sheetData>
  <mergeCells count="4">
    <mergeCell ref="D4:V4"/>
    <mergeCell ref="H5:L5"/>
    <mergeCell ref="P5:T5"/>
    <mergeCell ref="D10:V10"/>
  </mergeCells>
  <pageMargins left="0.8" right="0.8" top="0.48" bottom="0.4" header="0.5" footer="0.5"/>
  <pageSetup paperSize="9" scale="61" firstPageNumber="9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E32E9-D825-4462-8C5C-E7230DBAD9A3}">
  <dimension ref="A1:J80"/>
  <sheetViews>
    <sheetView tabSelected="1" view="pageBreakPreview" topLeftCell="A70" zoomScale="55" zoomScaleNormal="59" zoomScaleSheetLayoutView="55" zoomScalePageLayoutView="60" workbookViewId="0">
      <selection activeCell="A81" sqref="A81:XFD1048576"/>
    </sheetView>
  </sheetViews>
  <sheetFormatPr defaultColWidth="35" defaultRowHeight="21.75" customHeight="1" x14ac:dyDescent="0.6"/>
  <cols>
    <col min="1" max="1" width="65.3984375" style="63" customWidth="1"/>
    <col min="2" max="2" width="8.8984375" style="63" customWidth="1"/>
    <col min="3" max="3" width="1.3984375" style="63" customWidth="1"/>
    <col min="4" max="4" width="13.296875" style="77" customWidth="1"/>
    <col min="5" max="5" width="1.3984375" style="63" customWidth="1"/>
    <col min="6" max="6" width="13.296875" style="63" customWidth="1"/>
    <col min="7" max="7" width="1.3984375" style="63" customWidth="1"/>
    <col min="8" max="8" width="13.296875" style="63" customWidth="1"/>
    <col min="9" max="9" width="1.3984375" style="63" customWidth="1"/>
    <col min="10" max="10" width="13.296875" style="63" customWidth="1"/>
    <col min="11" max="16384" width="35" style="63"/>
  </cols>
  <sheetData>
    <row r="1" spans="1:10" s="56" customFormat="1" ht="21.75" customHeight="1" x14ac:dyDescent="0.7">
      <c r="A1" s="16" t="s">
        <v>0</v>
      </c>
      <c r="D1" s="57"/>
      <c r="J1" s="57"/>
    </row>
    <row r="2" spans="1:10" s="56" customFormat="1" ht="21.75" customHeight="1" x14ac:dyDescent="0.7">
      <c r="A2" s="58" t="s">
        <v>65</v>
      </c>
      <c r="D2" s="57"/>
      <c r="J2" s="57"/>
    </row>
    <row r="3" spans="1:10" customFormat="1" ht="21.75" customHeight="1" x14ac:dyDescent="0.7">
      <c r="A3" s="59"/>
      <c r="D3" s="60"/>
      <c r="J3" s="60"/>
    </row>
    <row r="4" spans="1:10" customFormat="1" ht="21.75" customHeight="1" x14ac:dyDescent="0.7">
      <c r="B4" s="22"/>
      <c r="C4" s="22"/>
      <c r="D4" s="212" t="s">
        <v>1</v>
      </c>
      <c r="E4" s="212"/>
      <c r="F4" s="212"/>
      <c r="G4" s="21"/>
      <c r="H4" s="212" t="s">
        <v>148</v>
      </c>
      <c r="I4" s="212"/>
      <c r="J4" s="212"/>
    </row>
    <row r="5" spans="1:10" customFormat="1" ht="21.75" customHeight="1" x14ac:dyDescent="0.7">
      <c r="B5" s="22"/>
      <c r="C5" s="22"/>
      <c r="D5" s="218" t="s">
        <v>54</v>
      </c>
      <c r="E5" s="219"/>
      <c r="F5" s="219"/>
      <c r="G5" s="21"/>
      <c r="H5" s="218" t="s">
        <v>54</v>
      </c>
      <c r="I5" s="219"/>
      <c r="J5" s="219"/>
    </row>
    <row r="6" spans="1:10" customFormat="1" ht="21.75" customHeight="1" x14ac:dyDescent="0.7">
      <c r="B6" s="22"/>
      <c r="C6" s="22"/>
      <c r="D6" s="218" t="s">
        <v>187</v>
      </c>
      <c r="E6" s="218"/>
      <c r="F6" s="218"/>
      <c r="G6" s="21"/>
      <c r="H6" s="218" t="s">
        <v>187</v>
      </c>
      <c r="I6" s="218"/>
      <c r="J6" s="218"/>
    </row>
    <row r="7" spans="1:10" customFormat="1" ht="21.75" customHeight="1" x14ac:dyDescent="0.65">
      <c r="B7" s="27" t="s">
        <v>5</v>
      </c>
      <c r="C7" s="27"/>
      <c r="D7" s="22">
        <v>2569</v>
      </c>
      <c r="E7" s="22"/>
      <c r="F7" s="22">
        <v>2568</v>
      </c>
      <c r="G7" s="22"/>
      <c r="H7" s="22">
        <v>2569</v>
      </c>
      <c r="I7" s="22"/>
      <c r="J7" s="22">
        <v>2568</v>
      </c>
    </row>
    <row r="8" spans="1:10" customFormat="1" ht="21.75" customHeight="1" x14ac:dyDescent="0.65">
      <c r="B8" s="22"/>
      <c r="C8" s="22"/>
      <c r="D8" s="213" t="s">
        <v>7</v>
      </c>
      <c r="E8" s="213"/>
      <c r="F8" s="213"/>
      <c r="G8" s="213"/>
      <c r="H8" s="213"/>
      <c r="I8" s="213"/>
      <c r="J8" s="213"/>
    </row>
    <row r="9" spans="1:10" customFormat="1" ht="21.75" customHeight="1" x14ac:dyDescent="0.7">
      <c r="A9" s="34" t="s">
        <v>234</v>
      </c>
      <c r="B9" s="27">
        <v>17</v>
      </c>
      <c r="C9" s="22"/>
      <c r="D9" s="61">
        <v>576960</v>
      </c>
      <c r="E9" s="62"/>
      <c r="F9" s="61">
        <v>248478</v>
      </c>
      <c r="G9" s="62"/>
      <c r="H9" s="61">
        <v>827753</v>
      </c>
      <c r="I9" s="62"/>
      <c r="J9" s="61">
        <v>679512</v>
      </c>
    </row>
    <row r="10" spans="1:10" customFormat="1" ht="10" customHeight="1" x14ac:dyDescent="0.7">
      <c r="A10" s="34"/>
      <c r="B10" s="27"/>
      <c r="C10" s="22"/>
      <c r="D10" s="31"/>
      <c r="E10" s="31"/>
      <c r="F10" s="31"/>
      <c r="G10" s="31"/>
      <c r="H10" s="31"/>
      <c r="I10" s="31"/>
      <c r="J10" s="31"/>
    </row>
    <row r="11" spans="1:10" customFormat="1" ht="21.75" customHeight="1" x14ac:dyDescent="0.7">
      <c r="A11" s="26" t="s">
        <v>66</v>
      </c>
      <c r="B11" s="27"/>
      <c r="C11" s="22"/>
      <c r="D11" s="31"/>
      <c r="E11" s="31"/>
      <c r="F11" s="31"/>
      <c r="G11" s="31"/>
      <c r="H11" s="31"/>
      <c r="I11" s="31"/>
      <c r="J11" s="31"/>
    </row>
    <row r="12" spans="1:10" customFormat="1" ht="21.75" customHeight="1" x14ac:dyDescent="0.65">
      <c r="A12" s="153" t="s">
        <v>199</v>
      </c>
      <c r="B12" s="27"/>
      <c r="C12" s="153"/>
      <c r="D12" s="31">
        <v>-650000</v>
      </c>
      <c r="E12" s="31"/>
      <c r="F12" s="31">
        <v>-3139329</v>
      </c>
      <c r="G12" s="170"/>
      <c r="H12" s="171">
        <v>0</v>
      </c>
      <c r="I12" s="170"/>
      <c r="J12" s="31">
        <v>0</v>
      </c>
    </row>
    <row r="13" spans="1:10" customFormat="1" ht="21.75" customHeight="1" x14ac:dyDescent="0.65">
      <c r="A13" s="153" t="s">
        <v>200</v>
      </c>
      <c r="B13" s="27"/>
      <c r="C13" s="153"/>
      <c r="D13" s="31">
        <v>0</v>
      </c>
      <c r="E13" s="31"/>
      <c r="F13" s="31">
        <v>-1</v>
      </c>
      <c r="G13" s="170"/>
      <c r="H13" s="171">
        <v>0</v>
      </c>
      <c r="I13" s="170"/>
      <c r="J13" s="31">
        <v>0</v>
      </c>
    </row>
    <row r="14" spans="1:10" customFormat="1" ht="21.75" customHeight="1" x14ac:dyDescent="0.65">
      <c r="A14" s="153" t="s">
        <v>210</v>
      </c>
      <c r="B14" s="27"/>
      <c r="C14" s="153"/>
      <c r="D14" s="31">
        <v>-1251827</v>
      </c>
      <c r="E14" s="31"/>
      <c r="F14" s="31">
        <v>-989734</v>
      </c>
      <c r="G14" s="170"/>
      <c r="H14" s="172">
        <v>-711775</v>
      </c>
      <c r="I14" s="170"/>
      <c r="J14" s="31">
        <v>-78585</v>
      </c>
    </row>
    <row r="15" spans="1:10" customFormat="1" ht="21.75" customHeight="1" x14ac:dyDescent="0.65">
      <c r="A15" s="153" t="s">
        <v>211</v>
      </c>
      <c r="B15" s="27"/>
      <c r="C15" s="153"/>
      <c r="D15" s="31">
        <v>93465</v>
      </c>
      <c r="E15" s="31"/>
      <c r="F15" s="31">
        <v>55606</v>
      </c>
      <c r="G15" s="170"/>
      <c r="H15" s="172">
        <v>120</v>
      </c>
      <c r="I15" s="170"/>
      <c r="J15" s="31">
        <v>550</v>
      </c>
    </row>
    <row r="16" spans="1:10" customFormat="1" ht="21.75" customHeight="1" x14ac:dyDescent="0.65">
      <c r="A16" s="153" t="s">
        <v>246</v>
      </c>
      <c r="B16" s="27"/>
      <c r="C16" s="153"/>
      <c r="D16" s="31">
        <v>0</v>
      </c>
      <c r="E16" s="31"/>
      <c r="F16" s="31">
        <v>0</v>
      </c>
      <c r="G16" s="170"/>
      <c r="H16" s="171">
        <v>-450000</v>
      </c>
      <c r="I16" s="170"/>
      <c r="J16" s="171">
        <v>0</v>
      </c>
    </row>
    <row r="17" spans="1:10" customFormat="1" ht="21.75" customHeight="1" x14ac:dyDescent="0.65">
      <c r="A17" s="153" t="s">
        <v>179</v>
      </c>
      <c r="B17" s="27"/>
      <c r="C17" s="153"/>
      <c r="D17" s="31">
        <v>0</v>
      </c>
      <c r="E17" s="31"/>
      <c r="F17" s="31">
        <v>0</v>
      </c>
      <c r="G17" s="170"/>
      <c r="H17" s="31">
        <v>0</v>
      </c>
      <c r="I17" s="170"/>
      <c r="J17" s="171">
        <v>-3625780</v>
      </c>
    </row>
    <row r="18" spans="1:10" customFormat="1" ht="21.75" customHeight="1" x14ac:dyDescent="0.65">
      <c r="A18" s="153" t="s">
        <v>180</v>
      </c>
      <c r="B18" s="27"/>
      <c r="C18" s="153"/>
      <c r="D18" s="31">
        <v>120000</v>
      </c>
      <c r="E18" s="31"/>
      <c r="F18" s="31">
        <v>150000</v>
      </c>
      <c r="G18" s="29"/>
      <c r="H18" s="31">
        <v>0</v>
      </c>
      <c r="I18" s="29"/>
      <c r="J18" s="31">
        <v>0</v>
      </c>
    </row>
    <row r="19" spans="1:10" customFormat="1" ht="21.75" customHeight="1" x14ac:dyDescent="0.65">
      <c r="A19" s="153" t="s">
        <v>181</v>
      </c>
      <c r="B19" s="27"/>
      <c r="C19" s="153"/>
      <c r="D19" s="31">
        <v>-253248</v>
      </c>
      <c r="E19" s="31"/>
      <c r="F19" s="31">
        <v>-423680</v>
      </c>
      <c r="G19" s="31"/>
      <c r="H19" s="31">
        <v>0</v>
      </c>
      <c r="I19" s="31"/>
      <c r="J19" s="31">
        <v>0</v>
      </c>
    </row>
    <row r="20" spans="1:10" customFormat="1" ht="21.75" customHeight="1" x14ac:dyDescent="0.65">
      <c r="A20" s="153" t="s">
        <v>247</v>
      </c>
      <c r="B20" s="27"/>
      <c r="C20" s="153"/>
      <c r="D20" s="31">
        <v>29</v>
      </c>
      <c r="E20" s="63"/>
      <c r="F20" s="31">
        <v>0</v>
      </c>
      <c r="G20" s="63"/>
      <c r="H20" s="31">
        <v>6551</v>
      </c>
      <c r="I20" s="63"/>
      <c r="J20" s="31">
        <v>0</v>
      </c>
    </row>
    <row r="21" spans="1:10" customFormat="1" ht="21.75" customHeight="1" x14ac:dyDescent="0.65">
      <c r="A21" s="153" t="s">
        <v>193</v>
      </c>
      <c r="B21" s="27"/>
      <c r="C21" s="153"/>
      <c r="D21" s="31">
        <v>1660</v>
      </c>
      <c r="E21" s="31"/>
      <c r="F21" s="31">
        <v>-719</v>
      </c>
      <c r="G21" s="170"/>
      <c r="H21" s="31">
        <v>-795613</v>
      </c>
      <c r="I21" s="170"/>
      <c r="J21" s="172">
        <v>-7093677</v>
      </c>
    </row>
    <row r="22" spans="1:10" customFormat="1" ht="21.75" customHeight="1" x14ac:dyDescent="0.65">
      <c r="A22" s="153" t="s">
        <v>185</v>
      </c>
      <c r="B22" s="27"/>
      <c r="C22" s="153"/>
      <c r="D22" s="31">
        <v>0</v>
      </c>
      <c r="E22" s="31"/>
      <c r="F22" s="31">
        <v>0</v>
      </c>
      <c r="G22" s="170"/>
      <c r="H22" s="31">
        <v>0</v>
      </c>
      <c r="I22" s="170"/>
      <c r="J22" s="31">
        <v>247343</v>
      </c>
    </row>
    <row r="23" spans="1:10" customFormat="1" ht="21.75" customHeight="1" x14ac:dyDescent="0.65">
      <c r="A23" s="153" t="s">
        <v>67</v>
      </c>
      <c r="B23" s="27"/>
      <c r="C23" s="153"/>
      <c r="D23" s="31">
        <v>-23000</v>
      </c>
      <c r="E23" s="31"/>
      <c r="F23" s="31">
        <v>0</v>
      </c>
      <c r="G23" s="170"/>
      <c r="H23" s="31">
        <v>0</v>
      </c>
      <c r="I23" s="170"/>
      <c r="J23" s="31">
        <v>-34945</v>
      </c>
    </row>
    <row r="24" spans="1:10" customFormat="1" ht="21.75" customHeight="1" x14ac:dyDescent="0.65">
      <c r="A24" s="153" t="s">
        <v>68</v>
      </c>
      <c r="B24" s="27"/>
      <c r="C24" s="153"/>
      <c r="D24" s="31">
        <v>58837</v>
      </c>
      <c r="E24" s="31"/>
      <c r="F24" s="169">
        <v>59551</v>
      </c>
      <c r="G24" s="170"/>
      <c r="H24" s="31">
        <v>520366</v>
      </c>
      <c r="I24" s="170"/>
      <c r="J24" s="172">
        <v>476199</v>
      </c>
    </row>
    <row r="25" spans="1:10" customFormat="1" ht="21.75" customHeight="1" x14ac:dyDescent="0.65">
      <c r="A25" s="153" t="s">
        <v>69</v>
      </c>
      <c r="B25" s="27"/>
      <c r="C25" s="153"/>
      <c r="D25" s="31">
        <v>25000</v>
      </c>
      <c r="E25" s="31"/>
      <c r="F25" s="173">
        <v>75000</v>
      </c>
      <c r="G25" s="170"/>
      <c r="H25" s="31">
        <v>25000</v>
      </c>
      <c r="I25" s="170"/>
      <c r="J25" s="173">
        <v>5067938</v>
      </c>
    </row>
    <row r="26" spans="1:10" customFormat="1" ht="21.75" customHeight="1" x14ac:dyDescent="0.7">
      <c r="A26" s="34" t="s">
        <v>241</v>
      </c>
      <c r="B26" s="22"/>
      <c r="C26" s="22"/>
      <c r="D26" s="64">
        <f>SUM(D12:D25)</f>
        <v>-1879084</v>
      </c>
      <c r="E26" s="62"/>
      <c r="F26" s="64">
        <v>-4213306</v>
      </c>
      <c r="G26" s="62"/>
      <c r="H26" s="64">
        <f>SUM(H12:H25)</f>
        <v>-1405351</v>
      </c>
      <c r="I26" s="62"/>
      <c r="J26" s="64">
        <v>-5040957</v>
      </c>
    </row>
    <row r="27" spans="1:10" customFormat="1" ht="10" customHeight="1" x14ac:dyDescent="0.65">
      <c r="A27" s="65"/>
      <c r="B27" s="22"/>
      <c r="C27" s="22"/>
      <c r="D27" s="31"/>
      <c r="E27" s="31"/>
      <c r="F27" s="31"/>
      <c r="G27" s="31"/>
      <c r="H27" s="31"/>
      <c r="I27" s="31"/>
      <c r="J27" s="31"/>
    </row>
    <row r="28" spans="1:10" customFormat="1" ht="21.75" customHeight="1" x14ac:dyDescent="0.7">
      <c r="A28" s="26" t="s">
        <v>70</v>
      </c>
      <c r="B28" s="22"/>
      <c r="C28" s="22"/>
      <c r="D28" s="31"/>
      <c r="E28" s="31"/>
      <c r="F28" s="31"/>
      <c r="G28" s="31"/>
      <c r="H28" s="31"/>
      <c r="I28" s="31"/>
      <c r="J28" s="31"/>
    </row>
    <row r="29" spans="1:10" customFormat="1" ht="21.75" customHeight="1" x14ac:dyDescent="0.65">
      <c r="A29" s="153" t="s">
        <v>139</v>
      </c>
      <c r="B29" s="27"/>
      <c r="C29" s="153"/>
      <c r="D29" s="31">
        <v>686732</v>
      </c>
      <c r="E29" s="31"/>
      <c r="F29" s="31">
        <v>4300669</v>
      </c>
      <c r="G29" s="31"/>
      <c r="H29" s="31">
        <v>815450</v>
      </c>
      <c r="I29" s="31"/>
      <c r="J29" s="172">
        <v>4217082</v>
      </c>
    </row>
    <row r="30" spans="1:10" customFormat="1" ht="21.75" customHeight="1" x14ac:dyDescent="0.65">
      <c r="A30" s="153" t="s">
        <v>242</v>
      </c>
      <c r="B30" s="27"/>
      <c r="C30" s="153"/>
      <c r="D30" s="31">
        <v>0</v>
      </c>
      <c r="E30" s="31"/>
      <c r="F30" s="31">
        <v>0</v>
      </c>
      <c r="G30" s="31"/>
      <c r="H30" s="31">
        <v>18000</v>
      </c>
      <c r="I30" s="31"/>
      <c r="J30" s="172">
        <v>1767642</v>
      </c>
    </row>
    <row r="31" spans="1:10" customFormat="1" ht="21.75" customHeight="1" x14ac:dyDescent="0.65">
      <c r="A31" s="153" t="s">
        <v>71</v>
      </c>
      <c r="B31" s="27">
        <v>11</v>
      </c>
      <c r="C31" s="153"/>
      <c r="D31" s="31">
        <v>-4156</v>
      </c>
      <c r="E31" s="31"/>
      <c r="F31" s="31">
        <v>-24284</v>
      </c>
      <c r="G31" s="31"/>
      <c r="H31" s="31">
        <v>0</v>
      </c>
      <c r="I31" s="31"/>
      <c r="J31" s="171">
        <v>0</v>
      </c>
    </row>
    <row r="32" spans="1:10" customFormat="1" ht="21.75" customHeight="1" x14ac:dyDescent="0.65">
      <c r="A32" s="153" t="s">
        <v>72</v>
      </c>
      <c r="B32" s="27"/>
      <c r="C32" s="153"/>
      <c r="D32" s="31">
        <v>-483066</v>
      </c>
      <c r="E32" s="31"/>
      <c r="F32" s="31">
        <v>-452356</v>
      </c>
      <c r="G32" s="31"/>
      <c r="H32" s="31">
        <v>-417183</v>
      </c>
      <c r="I32" s="31"/>
      <c r="J32" s="172">
        <v>-385045</v>
      </c>
    </row>
    <row r="33" spans="1:10" customFormat="1" ht="21.75" customHeight="1" x14ac:dyDescent="0.65">
      <c r="A33" s="153" t="s">
        <v>73</v>
      </c>
      <c r="B33" s="27"/>
      <c r="C33" s="153"/>
      <c r="D33" s="31">
        <v>-114640</v>
      </c>
      <c r="E33" s="31"/>
      <c r="F33" s="31">
        <v>-104208</v>
      </c>
      <c r="G33" s="31"/>
      <c r="H33" s="31">
        <v>-25776</v>
      </c>
      <c r="I33" s="31"/>
      <c r="J33" s="172">
        <v>-25646</v>
      </c>
    </row>
    <row r="34" spans="1:10" customFormat="1" ht="21.75" customHeight="1" x14ac:dyDescent="0.65">
      <c r="A34" s="153" t="s">
        <v>74</v>
      </c>
      <c r="B34" s="27"/>
      <c r="C34" s="153"/>
      <c r="D34" s="31">
        <v>-23</v>
      </c>
      <c r="E34" s="31"/>
      <c r="F34" s="172">
        <v>-22</v>
      </c>
      <c r="G34" s="31"/>
      <c r="H34" s="31">
        <v>-23</v>
      </c>
      <c r="I34" s="31"/>
      <c r="J34" s="172">
        <v>-22</v>
      </c>
    </row>
    <row r="35" spans="1:10" customFormat="1" ht="21.75" customHeight="1" x14ac:dyDescent="0.65">
      <c r="A35" s="153" t="s">
        <v>159</v>
      </c>
      <c r="B35" s="27"/>
      <c r="C35" s="153"/>
      <c r="D35" s="31">
        <v>-3</v>
      </c>
      <c r="E35" s="31"/>
      <c r="F35" s="172">
        <v>-17064</v>
      </c>
      <c r="G35" s="31"/>
      <c r="H35" s="31">
        <v>0</v>
      </c>
      <c r="I35" s="31"/>
      <c r="J35" s="171">
        <v>0</v>
      </c>
    </row>
    <row r="36" spans="1:10" customFormat="1" ht="21.75" customHeight="1" x14ac:dyDescent="0.65">
      <c r="A36" s="153" t="s">
        <v>75</v>
      </c>
      <c r="B36" s="27"/>
      <c r="C36" s="153"/>
      <c r="D36" s="54">
        <v>0</v>
      </c>
      <c r="E36" s="31"/>
      <c r="F36" s="174">
        <v>-1782678</v>
      </c>
      <c r="G36" s="31"/>
      <c r="H36" s="54">
        <v>0</v>
      </c>
      <c r="I36" s="31"/>
      <c r="J36" s="174">
        <v>-1782678</v>
      </c>
    </row>
    <row r="37" spans="1:10" customFormat="1" ht="21.75" customHeight="1" x14ac:dyDescent="0.7">
      <c r="A37" s="34" t="s">
        <v>243</v>
      </c>
      <c r="B37" s="27"/>
      <c r="C37" s="22"/>
      <c r="D37" s="61">
        <f>SUM(D29:D36)</f>
        <v>84844</v>
      </c>
      <c r="E37" s="62"/>
      <c r="F37" s="61">
        <v>1920057</v>
      </c>
      <c r="G37" s="62"/>
      <c r="H37" s="61">
        <f>SUM(H29:H36)</f>
        <v>390468</v>
      </c>
      <c r="I37" s="62"/>
      <c r="J37" s="61">
        <v>3791333</v>
      </c>
    </row>
    <row r="38" spans="1:10" customFormat="1" ht="10" customHeight="1" x14ac:dyDescent="0.65">
      <c r="A38" s="65"/>
      <c r="B38" s="27"/>
      <c r="C38" s="22"/>
      <c r="D38" s="66"/>
      <c r="E38" s="66"/>
      <c r="F38" s="66"/>
      <c r="G38" s="66"/>
      <c r="H38" s="66"/>
      <c r="I38" s="66"/>
      <c r="J38" s="66"/>
    </row>
    <row r="39" spans="1:10" customFormat="1" ht="21.75" hidden="1" customHeight="1" x14ac:dyDescent="0.7">
      <c r="A39" s="34"/>
      <c r="B39" s="27"/>
      <c r="C39" s="21"/>
      <c r="D39" s="62"/>
      <c r="E39" s="68"/>
      <c r="F39" s="62"/>
      <c r="G39" s="62"/>
      <c r="H39" s="62"/>
      <c r="I39" s="62"/>
      <c r="J39" s="62"/>
    </row>
    <row r="40" spans="1:10" customFormat="1" ht="21.75" hidden="1" customHeight="1" x14ac:dyDescent="0.65">
      <c r="A40" s="28"/>
      <c r="B40" s="27"/>
      <c r="C40" s="22"/>
      <c r="D40" s="31"/>
      <c r="E40" s="66"/>
      <c r="F40" s="4"/>
      <c r="G40" s="31"/>
      <c r="H40" s="31"/>
      <c r="I40" s="31"/>
      <c r="J40" s="31"/>
    </row>
    <row r="41" spans="1:10" customFormat="1" ht="21.75" hidden="1" customHeight="1" x14ac:dyDescent="0.65">
      <c r="A41" s="28"/>
      <c r="B41" s="27"/>
      <c r="C41" s="22"/>
      <c r="D41" s="31"/>
      <c r="E41" s="66"/>
      <c r="F41" s="31"/>
      <c r="G41" s="31"/>
      <c r="H41" s="31"/>
      <c r="I41" s="31"/>
      <c r="J41" s="31"/>
    </row>
    <row r="42" spans="1:10" customFormat="1" ht="21.75" hidden="1" customHeight="1" x14ac:dyDescent="0.7">
      <c r="A42" s="34"/>
      <c r="B42" s="27"/>
      <c r="C42" s="22"/>
      <c r="D42" s="62"/>
      <c r="E42" s="66"/>
      <c r="F42" s="62"/>
      <c r="G42" s="31"/>
      <c r="H42" s="62"/>
      <c r="I42" s="31"/>
      <c r="J42" s="62"/>
    </row>
    <row r="43" spans="1:10" customFormat="1" ht="21.75" hidden="1" customHeight="1" x14ac:dyDescent="0.7">
      <c r="A43" s="34"/>
      <c r="B43" s="27"/>
      <c r="C43" s="22"/>
      <c r="D43" s="62"/>
      <c r="E43" s="66"/>
      <c r="F43" s="62"/>
      <c r="G43" s="31"/>
      <c r="H43" s="62"/>
      <c r="I43" s="31"/>
      <c r="J43" s="62"/>
    </row>
    <row r="44" spans="1:10" customFormat="1" ht="21.75" hidden="1" customHeight="1" x14ac:dyDescent="0.7">
      <c r="A44" s="16" t="s">
        <v>0</v>
      </c>
      <c r="B44" s="27"/>
      <c r="C44" s="22"/>
      <c r="D44" s="27"/>
      <c r="E44" s="27"/>
      <c r="F44" s="70"/>
      <c r="G44" s="70"/>
      <c r="H44" s="70"/>
      <c r="I44" s="70"/>
      <c r="J44" s="70"/>
    </row>
    <row r="45" spans="1:10" customFormat="1" ht="21.75" hidden="1" customHeight="1" x14ac:dyDescent="0.7">
      <c r="A45" s="58" t="s">
        <v>65</v>
      </c>
      <c r="B45" s="27"/>
      <c r="C45" s="22"/>
      <c r="D45" s="27"/>
      <c r="E45" s="27"/>
      <c r="F45" s="70"/>
      <c r="G45" s="70"/>
      <c r="H45" s="70"/>
      <c r="I45" s="70"/>
      <c r="J45" s="70"/>
    </row>
    <row r="46" spans="1:10" customFormat="1" ht="21.75" hidden="1" customHeight="1" x14ac:dyDescent="0.65">
      <c r="A46" s="28"/>
      <c r="B46" s="27"/>
      <c r="C46" s="22"/>
      <c r="D46" s="27"/>
      <c r="E46" s="27"/>
      <c r="F46" s="70"/>
      <c r="G46" s="70"/>
      <c r="H46" s="70"/>
      <c r="I46" s="70"/>
      <c r="J46" s="70"/>
    </row>
    <row r="47" spans="1:10" customFormat="1" ht="21.75" hidden="1" customHeight="1" x14ac:dyDescent="0.7">
      <c r="A47" s="28"/>
      <c r="B47" s="22"/>
      <c r="C47" s="22"/>
      <c r="D47" s="212" t="s">
        <v>1</v>
      </c>
      <c r="E47" s="212"/>
      <c r="F47" s="212"/>
      <c r="G47" s="21"/>
      <c r="H47" s="212" t="s">
        <v>148</v>
      </c>
      <c r="I47" s="212"/>
      <c r="J47" s="212"/>
    </row>
    <row r="48" spans="1:10" customFormat="1" ht="21.75" hidden="1" customHeight="1" x14ac:dyDescent="0.7">
      <c r="A48" s="28"/>
      <c r="B48" s="22"/>
      <c r="C48" s="22"/>
      <c r="D48" s="218" t="s">
        <v>54</v>
      </c>
      <c r="E48" s="219"/>
      <c r="F48" s="219"/>
      <c r="G48" s="21"/>
      <c r="H48" s="218" t="s">
        <v>54</v>
      </c>
      <c r="I48" s="219"/>
      <c r="J48" s="219"/>
    </row>
    <row r="49" spans="1:10" customFormat="1" ht="21.75" hidden="1" customHeight="1" x14ac:dyDescent="0.7">
      <c r="A49" s="28"/>
      <c r="B49" s="22"/>
      <c r="C49" s="22"/>
      <c r="D49" s="218" t="s">
        <v>187</v>
      </c>
      <c r="E49" s="218"/>
      <c r="F49" s="218"/>
      <c r="G49" s="21"/>
      <c r="H49" s="218" t="s">
        <v>187</v>
      </c>
      <c r="I49" s="218"/>
      <c r="J49" s="218"/>
    </row>
    <row r="50" spans="1:10" customFormat="1" ht="21.75" hidden="1" customHeight="1" x14ac:dyDescent="0.65">
      <c r="A50" s="28"/>
      <c r="B50" s="27" t="s">
        <v>5</v>
      </c>
      <c r="C50" s="27"/>
      <c r="D50" s="22">
        <v>2568</v>
      </c>
      <c r="E50" s="22"/>
      <c r="F50" s="22">
        <v>2567</v>
      </c>
      <c r="G50" s="22"/>
      <c r="H50" s="22">
        <v>2568</v>
      </c>
      <c r="I50" s="22"/>
      <c r="J50" s="22">
        <v>2567</v>
      </c>
    </row>
    <row r="51" spans="1:10" customFormat="1" ht="21.75" hidden="1" customHeight="1" x14ac:dyDescent="0.65">
      <c r="A51" s="28"/>
      <c r="B51" s="22"/>
      <c r="C51" s="22"/>
      <c r="D51" s="213" t="s">
        <v>7</v>
      </c>
      <c r="E51" s="213"/>
      <c r="F51" s="213"/>
      <c r="G51" s="213"/>
      <c r="H51" s="213"/>
      <c r="I51" s="213"/>
      <c r="J51" s="213"/>
    </row>
    <row r="52" spans="1:10" customFormat="1" ht="21.75" customHeight="1" x14ac:dyDescent="0.7">
      <c r="A52" s="34" t="s">
        <v>186</v>
      </c>
      <c r="B52" s="27"/>
      <c r="C52" s="21"/>
      <c r="D52" s="62">
        <f>+D37+D26+D9</f>
        <v>-1217280</v>
      </c>
      <c r="E52" s="68"/>
      <c r="F52" s="62">
        <v>-2044771</v>
      </c>
      <c r="G52" s="62"/>
      <c r="H52" s="62">
        <f>+H37+H26+H9</f>
        <v>-187130</v>
      </c>
      <c r="I52" s="62"/>
      <c r="J52" s="62">
        <v>-570112</v>
      </c>
    </row>
    <row r="53" spans="1:10" customFormat="1" ht="21.75" customHeight="1" x14ac:dyDescent="0.65">
      <c r="A53" s="28" t="s">
        <v>140</v>
      </c>
      <c r="B53" s="27"/>
      <c r="C53" s="22"/>
      <c r="D53" s="31">
        <v>8431844</v>
      </c>
      <c r="E53" s="66"/>
      <c r="F53" s="4">
        <v>8280651</v>
      </c>
      <c r="G53" s="31"/>
      <c r="H53" s="31">
        <v>337684</v>
      </c>
      <c r="I53" s="31"/>
      <c r="J53" s="31">
        <v>687840</v>
      </c>
    </row>
    <row r="54" spans="1:10" customFormat="1" ht="21.75" customHeight="1" x14ac:dyDescent="0.65">
      <c r="A54" s="28" t="s">
        <v>76</v>
      </c>
      <c r="B54" s="27"/>
      <c r="C54" s="22"/>
      <c r="D54" s="54">
        <v>295554</v>
      </c>
      <c r="E54" s="66"/>
      <c r="F54" s="54">
        <v>81769</v>
      </c>
      <c r="G54" s="31"/>
      <c r="H54" s="54">
        <v>441</v>
      </c>
      <c r="I54" s="31"/>
      <c r="J54" s="54">
        <v>135</v>
      </c>
    </row>
    <row r="55" spans="1:10" customFormat="1" ht="21.75" customHeight="1" thickBot="1" x14ac:dyDescent="0.75">
      <c r="A55" s="34" t="s">
        <v>194</v>
      </c>
      <c r="B55" s="27"/>
      <c r="C55" s="22"/>
      <c r="D55" s="69">
        <f>SUM(D52:D54)</f>
        <v>7510118</v>
      </c>
      <c r="E55" s="66"/>
      <c r="F55" s="69">
        <v>6317649</v>
      </c>
      <c r="G55" s="31"/>
      <c r="H55" s="69">
        <f>SUM(H52:H54)</f>
        <v>150995</v>
      </c>
      <c r="I55" s="31"/>
      <c r="J55" s="69">
        <v>117863</v>
      </c>
    </row>
    <row r="56" spans="1:10" customFormat="1" ht="21.75" customHeight="1" thickTop="1" x14ac:dyDescent="0.7">
      <c r="A56" s="34"/>
      <c r="B56" s="27"/>
      <c r="C56" s="22"/>
      <c r="D56" s="62"/>
      <c r="E56" s="66"/>
      <c r="F56" s="62"/>
      <c r="G56" s="31"/>
      <c r="H56" s="62"/>
      <c r="I56" s="31"/>
      <c r="J56" s="62"/>
    </row>
    <row r="57" spans="1:10" customFormat="1" ht="21.75" customHeight="1" x14ac:dyDescent="0.7">
      <c r="A57" s="34"/>
      <c r="B57" s="27"/>
      <c r="C57" s="22"/>
      <c r="D57" s="62"/>
      <c r="E57" s="66"/>
      <c r="F57" s="62"/>
      <c r="G57" s="31"/>
      <c r="H57" s="62"/>
      <c r="I57" s="31"/>
      <c r="J57" s="62"/>
    </row>
    <row r="58" spans="1:10" customFormat="1" ht="21.75" customHeight="1" x14ac:dyDescent="0.7">
      <c r="A58" s="34"/>
      <c r="B58" s="27"/>
      <c r="C58" s="22"/>
      <c r="D58" s="62"/>
      <c r="E58" s="66"/>
      <c r="F58" s="62"/>
      <c r="G58" s="31"/>
      <c r="H58" s="62"/>
      <c r="I58" s="31"/>
      <c r="J58" s="62"/>
    </row>
    <row r="59" spans="1:10" customFormat="1" ht="21.75" customHeight="1" x14ac:dyDescent="0.7">
      <c r="A59" s="34"/>
      <c r="B59" s="27"/>
      <c r="C59" s="22"/>
      <c r="D59" s="62"/>
      <c r="E59" s="66"/>
      <c r="F59" s="62"/>
      <c r="G59" s="31"/>
      <c r="H59" s="62"/>
      <c r="I59" s="31"/>
      <c r="J59" s="62"/>
    </row>
    <row r="60" spans="1:10" customFormat="1" ht="21.75" customHeight="1" x14ac:dyDescent="0.7">
      <c r="A60" s="34"/>
      <c r="B60" s="27"/>
      <c r="C60" s="22"/>
      <c r="D60" s="62"/>
      <c r="E60" s="66"/>
      <c r="F60" s="62"/>
      <c r="G60" s="31"/>
      <c r="H60" s="62"/>
      <c r="I60" s="31"/>
      <c r="J60" s="62"/>
    </row>
    <row r="61" spans="1:10" customFormat="1" ht="21.75" customHeight="1" x14ac:dyDescent="0.7">
      <c r="A61" s="34"/>
      <c r="B61" s="27"/>
      <c r="C61" s="22"/>
      <c r="D61" s="62"/>
      <c r="E61" s="66"/>
      <c r="F61" s="62"/>
      <c r="G61" s="31"/>
      <c r="H61" s="62"/>
      <c r="I61" s="31"/>
      <c r="J61" s="62"/>
    </row>
    <row r="62" spans="1:10" s="56" customFormat="1" ht="21.75" customHeight="1" x14ac:dyDescent="0.7">
      <c r="A62" s="16" t="s">
        <v>0</v>
      </c>
      <c r="D62" s="57"/>
      <c r="J62" s="57"/>
    </row>
    <row r="63" spans="1:10" s="56" customFormat="1" ht="21.75" customHeight="1" x14ac:dyDescent="0.7">
      <c r="A63" s="58" t="s">
        <v>65</v>
      </c>
      <c r="D63" s="57"/>
      <c r="J63" s="57"/>
    </row>
    <row r="64" spans="1:10" customFormat="1" ht="21.75" customHeight="1" x14ac:dyDescent="0.7">
      <c r="A64" s="59"/>
      <c r="D64" s="60"/>
      <c r="J64" s="60"/>
    </row>
    <row r="65" spans="1:10" customFormat="1" ht="21.75" customHeight="1" x14ac:dyDescent="0.7">
      <c r="B65" s="22"/>
      <c r="C65" s="22"/>
      <c r="D65" s="212" t="s">
        <v>1</v>
      </c>
      <c r="E65" s="212"/>
      <c r="F65" s="212"/>
      <c r="G65" s="21"/>
      <c r="H65" s="212" t="s">
        <v>148</v>
      </c>
      <c r="I65" s="212"/>
      <c r="J65" s="212"/>
    </row>
    <row r="66" spans="1:10" customFormat="1" ht="21.75" customHeight="1" x14ac:dyDescent="0.7">
      <c r="B66" s="22"/>
      <c r="C66" s="22"/>
      <c r="D66" s="218" t="s">
        <v>54</v>
      </c>
      <c r="E66" s="219"/>
      <c r="F66" s="219"/>
      <c r="G66" s="21"/>
      <c r="H66" s="218" t="s">
        <v>54</v>
      </c>
      <c r="I66" s="219"/>
      <c r="J66" s="219"/>
    </row>
    <row r="67" spans="1:10" customFormat="1" ht="21.75" customHeight="1" x14ac:dyDescent="0.7">
      <c r="B67" s="22"/>
      <c r="C67" s="22"/>
      <c r="D67" s="218" t="s">
        <v>187</v>
      </c>
      <c r="E67" s="218"/>
      <c r="F67" s="218"/>
      <c r="G67" s="21"/>
      <c r="H67" s="218" t="s">
        <v>187</v>
      </c>
      <c r="I67" s="218"/>
      <c r="J67" s="218"/>
    </row>
    <row r="68" spans="1:10" customFormat="1" ht="21.75" customHeight="1" x14ac:dyDescent="0.65">
      <c r="B68" s="27" t="s">
        <v>5</v>
      </c>
      <c r="C68" s="27"/>
      <c r="D68" s="22">
        <v>2569</v>
      </c>
      <c r="E68" s="22"/>
      <c r="F68" s="22">
        <v>2568</v>
      </c>
      <c r="G68" s="22"/>
      <c r="H68" s="22">
        <v>2569</v>
      </c>
      <c r="I68" s="22"/>
      <c r="J68" s="22">
        <v>2568</v>
      </c>
    </row>
    <row r="69" spans="1:10" customFormat="1" ht="21.75" customHeight="1" x14ac:dyDescent="0.65">
      <c r="B69" s="22"/>
      <c r="C69" s="22"/>
      <c r="D69" s="213" t="s">
        <v>7</v>
      </c>
      <c r="E69" s="213"/>
      <c r="F69" s="213"/>
      <c r="G69" s="213"/>
      <c r="H69" s="213"/>
      <c r="I69" s="213"/>
      <c r="J69" s="213"/>
    </row>
    <row r="70" spans="1:10" customFormat="1" ht="21.75" customHeight="1" x14ac:dyDescent="0.7">
      <c r="A70" s="71" t="s">
        <v>153</v>
      </c>
      <c r="B70" s="27"/>
      <c r="C70" s="18"/>
      <c r="D70" s="29"/>
      <c r="E70" s="72"/>
      <c r="F70" s="29"/>
      <c r="G70" s="27"/>
      <c r="H70" s="27"/>
      <c r="I70" s="27"/>
      <c r="J70" s="27"/>
    </row>
    <row r="71" spans="1:10" customFormat="1" ht="21.75" customHeight="1" x14ac:dyDescent="0.65">
      <c r="A71" s="73" t="s">
        <v>156</v>
      </c>
      <c r="B71" s="27"/>
      <c r="C71" s="18"/>
      <c r="D71" s="29"/>
      <c r="E71" s="72"/>
      <c r="F71" s="29"/>
      <c r="G71" s="27"/>
      <c r="H71" s="177"/>
      <c r="I71" s="177"/>
      <c r="J71" s="177"/>
    </row>
    <row r="72" spans="1:10" customFormat="1" ht="21.75" customHeight="1" x14ac:dyDescent="0.65">
      <c r="A72" s="74" t="s">
        <v>9</v>
      </c>
      <c r="B72" s="27"/>
      <c r="C72" s="18"/>
      <c r="D72" s="39">
        <v>7953234</v>
      </c>
      <c r="E72" s="39"/>
      <c r="F72" s="39">
        <v>6659461</v>
      </c>
      <c r="G72" s="66"/>
      <c r="H72" s="31">
        <v>229331</v>
      </c>
      <c r="I72" s="31"/>
      <c r="J72" s="31">
        <v>117863</v>
      </c>
    </row>
    <row r="73" spans="1:10" customFormat="1" ht="21.75" customHeight="1" x14ac:dyDescent="0.65">
      <c r="A73" s="74" t="s">
        <v>154</v>
      </c>
      <c r="B73" s="27"/>
      <c r="C73" s="18"/>
      <c r="D73" s="39">
        <v>-443116</v>
      </c>
      <c r="E73" s="39"/>
      <c r="F73" s="39">
        <v>-341812</v>
      </c>
      <c r="G73" s="66"/>
      <c r="H73" s="54">
        <v>-78336</v>
      </c>
      <c r="I73" s="31"/>
      <c r="J73" s="54">
        <v>0</v>
      </c>
    </row>
    <row r="74" spans="1:10" customFormat="1" ht="21.75" customHeight="1" thickBot="1" x14ac:dyDescent="0.75">
      <c r="A74" s="75" t="s">
        <v>155</v>
      </c>
      <c r="B74" s="67"/>
      <c r="C74" s="59"/>
      <c r="D74" s="76">
        <f>SUM(D72:D73)</f>
        <v>7510118</v>
      </c>
      <c r="E74" s="44"/>
      <c r="F74" s="76">
        <v>6317649</v>
      </c>
      <c r="G74" s="66"/>
      <c r="H74" s="76">
        <f>SUM(H72:H73)</f>
        <v>150995</v>
      </c>
      <c r="I74" s="66"/>
      <c r="J74" s="76">
        <v>117863</v>
      </c>
    </row>
    <row r="75" spans="1:10" customFormat="1" ht="21.75" customHeight="1" thickTop="1" x14ac:dyDescent="0.65">
      <c r="A75" s="28"/>
      <c r="B75" s="22"/>
      <c r="C75" s="22"/>
      <c r="D75" s="66"/>
      <c r="E75" s="66"/>
      <c r="F75" s="66"/>
      <c r="G75" s="66"/>
      <c r="H75" s="66"/>
      <c r="I75" s="66"/>
      <c r="J75" s="66"/>
    </row>
    <row r="76" spans="1:10" customFormat="1" ht="21.75" customHeight="1" x14ac:dyDescent="0.7">
      <c r="A76" s="26" t="s">
        <v>77</v>
      </c>
      <c r="B76" s="27"/>
      <c r="C76" s="22"/>
      <c r="D76" s="66"/>
      <c r="E76" s="66"/>
      <c r="F76" s="66"/>
      <c r="G76" s="66"/>
      <c r="H76" s="66"/>
      <c r="I76" s="66"/>
      <c r="J76" s="66"/>
    </row>
    <row r="77" spans="1:10" s="18" customFormat="1" ht="21.75" customHeight="1" x14ac:dyDescent="0.65">
      <c r="A77" s="157" t="s">
        <v>78</v>
      </c>
      <c r="B77" s="157"/>
      <c r="C77" s="158"/>
      <c r="D77" s="154">
        <v>201980</v>
      </c>
      <c r="E77" s="66"/>
      <c r="F77" s="154">
        <v>266160</v>
      </c>
      <c r="G77" s="154"/>
      <c r="H77" s="154">
        <v>23579</v>
      </c>
      <c r="I77" s="154"/>
      <c r="J77" s="154">
        <v>30162</v>
      </c>
    </row>
    <row r="78" spans="1:10" s="18" customFormat="1" ht="21.75" customHeight="1" x14ac:dyDescent="0.65">
      <c r="A78" s="74" t="s">
        <v>79</v>
      </c>
      <c r="B78" s="158"/>
      <c r="C78" s="158"/>
      <c r="D78" s="154">
        <v>394635</v>
      </c>
      <c r="E78" s="155"/>
      <c r="F78" s="154">
        <v>82224</v>
      </c>
      <c r="G78" s="154"/>
      <c r="H78" s="154">
        <v>128180</v>
      </c>
      <c r="I78" s="154"/>
      <c r="J78" s="154">
        <v>7494</v>
      </c>
    </row>
    <row r="79" spans="1:10" s="18" customFormat="1" ht="21.75" customHeight="1" x14ac:dyDescent="0.65">
      <c r="A79" s="153" t="s">
        <v>183</v>
      </c>
      <c r="B79" s="158"/>
      <c r="C79" s="158"/>
      <c r="D79" s="156"/>
      <c r="E79" s="155"/>
      <c r="F79" s="154"/>
      <c r="G79" s="154"/>
      <c r="H79" s="154"/>
      <c r="I79" s="154"/>
      <c r="J79" s="154"/>
    </row>
    <row r="80" spans="1:10" ht="21.75" customHeight="1" x14ac:dyDescent="0.65">
      <c r="A80" s="153" t="s">
        <v>184</v>
      </c>
      <c r="B80" s="181"/>
      <c r="D80" s="156">
        <v>0</v>
      </c>
      <c r="E80"/>
      <c r="F80" s="31">
        <v>0</v>
      </c>
      <c r="G80"/>
      <c r="H80" s="31">
        <v>0</v>
      </c>
      <c r="I80"/>
      <c r="J80" s="31">
        <v>1981532</v>
      </c>
    </row>
  </sheetData>
  <mergeCells count="21">
    <mergeCell ref="D51:J51"/>
    <mergeCell ref="D47:F47"/>
    <mergeCell ref="H47:J47"/>
    <mergeCell ref="D48:F48"/>
    <mergeCell ref="H48:J48"/>
    <mergeCell ref="D49:F49"/>
    <mergeCell ref="H49:J49"/>
    <mergeCell ref="D8:J8"/>
    <mergeCell ref="D4:F4"/>
    <mergeCell ref="H4:J4"/>
    <mergeCell ref="D5:F5"/>
    <mergeCell ref="H5:J5"/>
    <mergeCell ref="D6:F6"/>
    <mergeCell ref="H6:J6"/>
    <mergeCell ref="D69:J69"/>
    <mergeCell ref="D65:F65"/>
    <mergeCell ref="H65:J65"/>
    <mergeCell ref="D66:F66"/>
    <mergeCell ref="H66:J66"/>
    <mergeCell ref="D67:F67"/>
    <mergeCell ref="H67:J67"/>
  </mergeCells>
  <pageMargins left="0.8" right="0.8" top="0.48" bottom="0.4" header="0.5" footer="0.5"/>
  <pageSetup paperSize="9" scale="72" firstPageNumber="10" fitToWidth="0" fitToHeight="0" orientation="portrait" useFirstPageNumber="1" r:id="rId1"/>
  <headerFooter>
    <oddFooter xml:space="preserve">&amp;L 
หมายเหตุประกอบงบการเงินแบบย่อเป็นส่วนหนึ่งของงบการเงินระหว่างกาลนี้
&amp;C&amp;14
&amp;P
&amp;R
</oddFooter>
  </headerFooter>
  <rowBreaks count="1" manualBreakCount="1">
    <brk id="61" max="9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841FA-4BA4-45A3-B033-FF1A82AFE810}">
  <dimension ref="A1:H6"/>
  <sheetViews>
    <sheetView workbookViewId="0"/>
  </sheetViews>
  <sheetFormatPr defaultRowHeight="21.5" x14ac:dyDescent="0.65"/>
  <sheetData>
    <row r="1" spans="1:8" x14ac:dyDescent="0.65">
      <c r="A1">
        <v>1772447003014</v>
      </c>
      <c r="B1" t="s">
        <v>216</v>
      </c>
      <c r="C1" t="s">
        <v>217</v>
      </c>
      <c r="D1">
        <v>5</v>
      </c>
      <c r="E1">
        <v>1776848089979</v>
      </c>
      <c r="F1" t="s">
        <v>244</v>
      </c>
      <c r="G1" t="s">
        <v>245</v>
      </c>
      <c r="H1">
        <v>0</v>
      </c>
    </row>
    <row r="2" spans="1:8" x14ac:dyDescent="0.65">
      <c r="A2">
        <v>1772447003195</v>
      </c>
      <c r="B2" t="s">
        <v>218</v>
      </c>
      <c r="C2" t="s">
        <v>219</v>
      </c>
      <c r="D2" t="s">
        <v>220</v>
      </c>
    </row>
    <row r="3" spans="1:8" x14ac:dyDescent="0.65">
      <c r="A3">
        <v>1772447003195</v>
      </c>
      <c r="B3" t="s">
        <v>218</v>
      </c>
      <c r="C3" t="s">
        <v>221</v>
      </c>
      <c r="D3" t="s">
        <v>222</v>
      </c>
    </row>
    <row r="4" spans="1:8" x14ac:dyDescent="0.65">
      <c r="A4">
        <v>1772447003195</v>
      </c>
      <c r="B4" t="s">
        <v>218</v>
      </c>
      <c r="C4" t="s">
        <v>223</v>
      </c>
      <c r="D4" t="s">
        <v>224</v>
      </c>
    </row>
    <row r="5" spans="1:8" x14ac:dyDescent="0.65">
      <c r="A5">
        <v>1772447003195</v>
      </c>
      <c r="B5" t="s">
        <v>218</v>
      </c>
      <c r="C5" t="s">
        <v>225</v>
      </c>
      <c r="D5" t="s">
        <v>226</v>
      </c>
    </row>
    <row r="6" spans="1:8" x14ac:dyDescent="0.65">
      <c r="A6">
        <v>1772447003195</v>
      </c>
      <c r="B6" t="s">
        <v>218</v>
      </c>
      <c r="C6" t="s">
        <v>227</v>
      </c>
      <c r="D6" t="s">
        <v>228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B9150-6E89-4562-A5C8-1863CE2613A2}">
  <dimension ref="A1:H1"/>
  <sheetViews>
    <sheetView workbookViewId="0"/>
  </sheetViews>
  <sheetFormatPr defaultRowHeight="21.5" x14ac:dyDescent="0.65"/>
  <sheetData>
    <row r="1" spans="1:8" x14ac:dyDescent="0.65">
      <c r="A1">
        <v>1772447003109</v>
      </c>
      <c r="B1" t="s">
        <v>216</v>
      </c>
      <c r="C1" t="s">
        <v>217</v>
      </c>
      <c r="D1">
        <v>0</v>
      </c>
      <c r="E1">
        <v>1776848090295</v>
      </c>
      <c r="F1" t="s">
        <v>244</v>
      </c>
      <c r="G1" t="s">
        <v>245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6CFBB-8A28-444D-9E0D-2B8ADAAF56C0}">
  <dimension ref="A1:H1"/>
  <sheetViews>
    <sheetView workbookViewId="0"/>
  </sheetViews>
  <sheetFormatPr defaultRowHeight="21.5" x14ac:dyDescent="0.65"/>
  <sheetData>
    <row r="1" spans="1:8" x14ac:dyDescent="0.65">
      <c r="A1">
        <v>1772447003157</v>
      </c>
      <c r="B1" t="s">
        <v>216</v>
      </c>
      <c r="C1" t="s">
        <v>217</v>
      </c>
      <c r="D1">
        <v>0</v>
      </c>
      <c r="E1">
        <v>1776848090387</v>
      </c>
      <c r="F1" t="s">
        <v>244</v>
      </c>
      <c r="G1" t="s">
        <v>245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2C1F8-5331-424F-81D5-556DE17056C3}">
  <dimension ref="A1:H1"/>
  <sheetViews>
    <sheetView workbookViewId="0"/>
  </sheetViews>
  <sheetFormatPr defaultRowHeight="21.5" x14ac:dyDescent="0.65"/>
  <sheetData>
    <row r="1" spans="1:8" x14ac:dyDescent="0.65">
      <c r="A1">
        <v>1772447003195</v>
      </c>
      <c r="B1" t="s">
        <v>216</v>
      </c>
      <c r="C1" t="s">
        <v>217</v>
      </c>
      <c r="D1">
        <v>0</v>
      </c>
      <c r="E1">
        <v>1776848090450</v>
      </c>
      <c r="F1" t="s">
        <v>244</v>
      </c>
      <c r="G1" t="s">
        <v>245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44f5f13d-eb40-4de3-a23a-b4e0b17d8c3a" revision="214"/>
</file>

<file path=customXml/item2.xml><?xml version="1.0" encoding="utf-8"?>
<datasnipper xmlns="http://datasnipperlegacy" workbookId="c17b9e83-ccda-4a74-9ee9-3dcb2848491e" dataSnipperSheetDeleted="false" guid="c183cb1a-8583-4d85-8b2f-6461c0150694" revision="213">
  <settings xmlns="" guid="9c34629f-4e32-4290-8dc2-608cb00a9a03">
    <setting type="boolean" value="True" name="embed-documents" guid="09a8d1c4-486e-4b27-beb1-2e0318500745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51AB52-8B4D-42D2-A47A-EAAE51521A9F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B78E2ACF-58DA-4B91-98C2-416457C2D742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FBB92FC6-239F-466F-BE42-60F466582108}">
  <ds:schemaRefs>
    <ds:schemaRef ds:uri="http://www.w3.org/XML/1998/namespace"/>
    <ds:schemaRef ds:uri="http://purl.org/dc/elements/1.1/"/>
    <ds:schemaRef ds:uri="http://schemas.openxmlformats.org/package/2006/metadata/core-properties"/>
    <ds:schemaRef ds:uri="4243d5be-521d-4052-81ca-f0f31ea6f2da"/>
    <ds:schemaRef ds:uri="05716746-add9-412a-97a9-1b5167d151a3"/>
    <ds:schemaRef ds:uri="f6ba49b0-bcda-4796-8236-5b5cc1493ace"/>
    <ds:schemaRef ds:uri="http://purl.org/dc/terms/"/>
    <ds:schemaRef ds:uri="http://schemas.microsoft.com/office/2006/documentManagement/types"/>
    <ds:schemaRef ds:uri="http://purl.org/dc/dcmitype/"/>
    <ds:schemaRef ds:uri="http://schemas.microsoft.com/sharepoint/v3"/>
    <ds:schemaRef ds:uri="http://schemas.microsoft.com/office/infopath/2007/PartnerControl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6B04A4C8-6818-463B-80B4-6DE54AF4FA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9B314861-6FD8-4D08-9A03-241F0970FF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SH-Conso</vt:lpstr>
      <vt:lpstr>SH-Seperate</vt:lpstr>
      <vt:lpstr>CF</vt:lpstr>
      <vt:lpstr>BS!Print_Area</vt:lpstr>
      <vt:lpstr>CF!Print_Area</vt:lpstr>
      <vt:lpstr>PL!Print_Area</vt:lpstr>
      <vt:lpstr>'SH-Conso'!Print_Area</vt:lpstr>
      <vt:lpstr>'SH-Seperate'!Print_Area</vt:lpstr>
      <vt:lpstr>'SH-Conso'!Print_Titles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Paporn, Sensai</dc:creator>
  <cp:lastModifiedBy>Thanaporn, Saenthaveesuk</cp:lastModifiedBy>
  <cp:lastPrinted>2026-04-24T04:42:43Z</cp:lastPrinted>
  <dcterms:created xsi:type="dcterms:W3CDTF">2024-03-14T09:59:19Z</dcterms:created>
  <dcterms:modified xsi:type="dcterms:W3CDTF">2026-05-02T14:26:36Z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