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aenthaveesuk\Desktop\2026\TU\SET file\Q1 2026\"/>
    </mc:Choice>
  </mc:AlternateContent>
  <xr:revisionPtr revIDLastSave="0" documentId="8_{45780C7E-98C9-4A41-8803-F4A5CD14298F}" xr6:coauthVersionLast="47" xr6:coauthVersionMax="47" xr10:uidLastSave="{00000000-0000-0000-0000-000000000000}"/>
  <bookViews>
    <workbookView xWindow="-110" yWindow="-110" windowWidth="19420" windowHeight="11500" activeTab="4" xr2:uid="{65681C75-A7E6-4704-B4EF-61D95045B9EE}"/>
  </bookViews>
  <sheets>
    <sheet name="BS" sheetId="1" r:id="rId1"/>
    <sheet name="PL 3M" sheetId="2" r:id="rId2"/>
    <sheet name="SH-Conso" sheetId="3" r:id="rId3"/>
    <sheet name="SH-Separate" sheetId="4" r:id="rId4"/>
    <sheet name="CF" sheetId="5" r:id="rId5"/>
  </sheets>
  <definedNames>
    <definedName name="_Hlk120336604" localSheetId="4">CF!#REF!</definedName>
    <definedName name="_xlnm.Print_Area" localSheetId="0">BS!$A$1:$J$105</definedName>
    <definedName name="_xlnm.Print_Area" localSheetId="4">CF!$A$1:$J$59</definedName>
    <definedName name="_xlnm.Print_Area" localSheetId="1">'PL 3M'!$A$1:$J$76</definedName>
    <definedName name="_xlnm.Print_Area" localSheetId="2">'SH-Conso'!$A$1:$AH$44</definedName>
    <definedName name="_xlnm.Print_Area" localSheetId="3">'SH-Separate'!$A$1:$V$40</definedName>
    <definedName name="_xlnm.Print_Titles" localSheetId="4">CF!$1:$9</definedName>
    <definedName name="_xlnm.Print_Titles" localSheetId="2">'SH-Conso'!$1:$12</definedName>
    <definedName name="_xlnm.Print_Titles" localSheetId="3">'SH-Separate'!$1:$10</definedName>
    <definedName name="Z_957B2518_FCCF_4D93_8D92_DF7F8657355F_.wvu.PrintArea" localSheetId="0" hidden="1">BS!$A$1:$J$105</definedName>
    <definedName name="Z_957B2518_FCCF_4D93_8D92_DF7F8657355F_.wvu.PrintArea" localSheetId="4" hidden="1">CF!$A$1:$J$59</definedName>
    <definedName name="Z_957B2518_FCCF_4D93_8D92_DF7F8657355F_.wvu.PrintArea" localSheetId="1" hidden="1">'PL 3M'!$A$1:$J$76</definedName>
    <definedName name="Z_957B2518_FCCF_4D93_8D92_DF7F8657355F_.wvu.PrintArea" localSheetId="2" hidden="1">'SH-Conso'!$A$1:$AH$44</definedName>
    <definedName name="Z_957B2518_FCCF_4D93_8D92_DF7F8657355F_.wvu.PrintArea" localSheetId="3" hidden="1">'SH-Separate'!$A$1:$V$40</definedName>
    <definedName name="Z_957B2518_FCCF_4D93_8D92_DF7F8657355F_.wvu.PrintTitles" localSheetId="4" hidden="1">CF!$1:$9</definedName>
    <definedName name="Z_957B2518_FCCF_4D93_8D92_DF7F8657355F_.wvu.PrintTitles" localSheetId="2" hidden="1">'SH-Conso'!$1:$12</definedName>
    <definedName name="Z_957B2518_FCCF_4D93_8D92_DF7F8657355F_.wvu.PrintTitles" localSheetId="3" hidden="1">'SH-Separate'!$1:$10</definedName>
    <definedName name="Z_957B2518_FCCF_4D93_8D92_DF7F8657355F_.wvu.Rows" localSheetId="1" hidden="1">'PL 3M'!#REF!</definedName>
    <definedName name="Z_A18E7E02_4375_4CC2_9C41_868A5942655A_.wvu.PrintArea" localSheetId="0" hidden="1">BS!$A$1:$J$105</definedName>
    <definedName name="Z_A18E7E02_4375_4CC2_9C41_868A5942655A_.wvu.PrintArea" localSheetId="4" hidden="1">CF!$A$1:$J$59</definedName>
    <definedName name="Z_A18E7E02_4375_4CC2_9C41_868A5942655A_.wvu.PrintArea" localSheetId="1" hidden="1">'PL 3M'!$A$1:$J$76</definedName>
    <definedName name="Z_A18E7E02_4375_4CC2_9C41_868A5942655A_.wvu.PrintArea" localSheetId="2" hidden="1">'SH-Conso'!$A$1:$AH$44</definedName>
    <definedName name="Z_A18E7E02_4375_4CC2_9C41_868A5942655A_.wvu.PrintArea" localSheetId="3" hidden="1">'SH-Separate'!$A$1:$V$40</definedName>
    <definedName name="Z_A18E7E02_4375_4CC2_9C41_868A5942655A_.wvu.PrintTitles" localSheetId="4" hidden="1">CF!$1:$9</definedName>
    <definedName name="Z_A18E7E02_4375_4CC2_9C41_868A5942655A_.wvu.PrintTitles" localSheetId="2" hidden="1">'SH-Conso'!$1:$12</definedName>
    <definedName name="Z_A18E7E02_4375_4CC2_9C41_868A5942655A_.wvu.PrintTitles" localSheetId="3" hidden="1">'SH-Separate'!$1:$10</definedName>
    <definedName name="Z_A18E7E02_4375_4CC2_9C41_868A5942655A_.wvu.Rows" localSheetId="1" hidden="1">'PL 3M'!#REF!</definedName>
    <definedName name="Z_B7A2599C_37F6_47DC_BFA9_27C9862B0CA9_.wvu.PrintArea" localSheetId="0" hidden="1">BS!$A$1:$J$105</definedName>
    <definedName name="Z_B7A2599C_37F6_47DC_BFA9_27C9862B0CA9_.wvu.PrintArea" localSheetId="4" hidden="1">CF!$A$1:$J$59</definedName>
    <definedName name="Z_B7A2599C_37F6_47DC_BFA9_27C9862B0CA9_.wvu.PrintArea" localSheetId="1" hidden="1">'PL 3M'!$A$1:$J$76</definedName>
    <definedName name="Z_B7A2599C_37F6_47DC_BFA9_27C9862B0CA9_.wvu.PrintArea" localSheetId="2" hidden="1">'SH-Conso'!$A$1:$AH$44</definedName>
    <definedName name="Z_B7A2599C_37F6_47DC_BFA9_27C9862B0CA9_.wvu.PrintArea" localSheetId="3" hidden="1">'SH-Separate'!$A$1:$V$40</definedName>
    <definedName name="Z_B7A2599C_37F6_47DC_BFA9_27C9862B0CA9_.wvu.Rows" localSheetId="1" hidden="1">'PL 3M'!#REF!</definedName>
    <definedName name="Z_F00C1ABF_080F_4DD7_B200_74148E108723_.wvu.PrintArea" localSheetId="0" hidden="1">BS!$A$1:$J$105</definedName>
    <definedName name="Z_F00C1ABF_080F_4DD7_B200_74148E108723_.wvu.PrintArea" localSheetId="4" hidden="1">CF!$A$1:$J$59</definedName>
    <definedName name="Z_F00C1ABF_080F_4DD7_B200_74148E108723_.wvu.PrintArea" localSheetId="1" hidden="1">'PL 3M'!$A$1:$J$76</definedName>
    <definedName name="Z_F00C1ABF_080F_4DD7_B200_74148E108723_.wvu.PrintArea" localSheetId="2" hidden="1">'SH-Conso'!$A$1:$AH$44</definedName>
    <definedName name="Z_F00C1ABF_080F_4DD7_B200_74148E108723_.wvu.PrintArea" localSheetId="3" hidden="1">'SH-Separate'!$A$1:$V$40</definedName>
    <definedName name="Z_F00C1ABF_080F_4DD7_B200_74148E108723_.wvu.PrintTitles" localSheetId="4" hidden="1">CF!$1:$9</definedName>
    <definedName name="Z_F00C1ABF_080F_4DD7_B200_74148E108723_.wvu.PrintTitles" localSheetId="2" hidden="1">'SH-Conso'!$1:$12</definedName>
    <definedName name="Z_F00C1ABF_080F_4DD7_B200_74148E108723_.wvu.PrintTitles" localSheetId="3" hidden="1">'SH-Separate'!$1:$10</definedName>
    <definedName name="Z_F00C1ABF_080F_4DD7_B200_74148E108723_.wvu.Rows" localSheetId="1" hidden="1">'PL 3M'!#REF!</definedName>
    <definedName name="Z_F2822F70_EE64_41F9_B4F0_59586CA417A6_.wvu.PrintArea" localSheetId="0" hidden="1">BS!$A$1:$J$105</definedName>
    <definedName name="Z_F2822F70_EE64_41F9_B4F0_59586CA417A6_.wvu.PrintArea" localSheetId="4" hidden="1">CF!$A$1:$J$59</definedName>
    <definedName name="Z_F2822F70_EE64_41F9_B4F0_59586CA417A6_.wvu.PrintArea" localSheetId="1" hidden="1">'PL 3M'!$A$1:$J$76</definedName>
    <definedName name="Z_F2822F70_EE64_41F9_B4F0_59586CA417A6_.wvu.PrintArea" localSheetId="2" hidden="1">'SH-Conso'!$A$1:$AH$44</definedName>
    <definedName name="Z_F2822F70_EE64_41F9_B4F0_59586CA417A6_.wvu.PrintArea" localSheetId="3" hidden="1">'SH-Separate'!$A$1:$V$40</definedName>
    <definedName name="Z_F2822F70_EE64_41F9_B4F0_59586CA417A6_.wvu.PrintTitles" localSheetId="4" hidden="1">CF!$1:$9</definedName>
    <definedName name="Z_F2822F70_EE64_41F9_B4F0_59586CA417A6_.wvu.PrintTitles" localSheetId="2" hidden="1">'SH-Conso'!$1:$12</definedName>
    <definedName name="Z_F2822F70_EE64_41F9_B4F0_59586CA417A6_.wvu.PrintTitles" localSheetId="3" hidden="1">'SH-Separate'!$1:$10</definedName>
    <definedName name="Z_F2822F70_EE64_41F9_B4F0_59586CA417A6_.wvu.Rows" localSheetId="1" hidden="1">'PL 3M'!#REF!</definedName>
    <definedName name="Z_FB7A2E77_3930_4057_BC16_D87E726234A0_.wvu.PrintArea" localSheetId="0" hidden="1">BS!$A$1:$J$105</definedName>
    <definedName name="Z_FB7A2E77_3930_4057_BC16_D87E726234A0_.wvu.PrintArea" localSheetId="4" hidden="1">CF!$A$1:$J$59</definedName>
    <definedName name="Z_FB7A2E77_3930_4057_BC16_D87E726234A0_.wvu.PrintArea" localSheetId="1" hidden="1">'PL 3M'!$A$1:$J$76</definedName>
    <definedName name="Z_FB7A2E77_3930_4057_BC16_D87E726234A0_.wvu.PrintArea" localSheetId="2" hidden="1">'SH-Conso'!$A$1:$AH$44</definedName>
    <definedName name="Z_FB7A2E77_3930_4057_BC16_D87E726234A0_.wvu.PrintArea" localSheetId="3" hidden="1">'SH-Separate'!$A$1:$V$40</definedName>
    <definedName name="Z_FB7A2E77_3930_4057_BC16_D87E726234A0_.wvu.Rows" localSheetId="1" hidden="1">'PL 3M'!#REF!</definedName>
    <definedName name="Z_FFECFB46_6443_4DD5_BA22_CE1DC17495C9_.wvu.PrintArea" localSheetId="0" hidden="1">BS!$A$1:$J$105</definedName>
    <definedName name="Z_FFECFB46_6443_4DD5_BA22_CE1DC17495C9_.wvu.PrintArea" localSheetId="4" hidden="1">CF!$A$1:$J$59</definedName>
    <definedName name="Z_FFECFB46_6443_4DD5_BA22_CE1DC17495C9_.wvu.PrintArea" localSheetId="1" hidden="1">'PL 3M'!$A$1:$J$76</definedName>
    <definedName name="Z_FFECFB46_6443_4DD5_BA22_CE1DC17495C9_.wvu.PrintArea" localSheetId="2" hidden="1">'SH-Conso'!$A$1:$AH$44</definedName>
    <definedName name="Z_FFECFB46_6443_4DD5_BA22_CE1DC17495C9_.wvu.PrintArea" localSheetId="3" hidden="1">'SH-Separate'!$A$1:$V$40</definedName>
    <definedName name="Z_FFECFB46_6443_4DD5_BA22_CE1DC17495C9_.wvu.PrintTitles" localSheetId="4" hidden="1">CF!$1:$9</definedName>
    <definedName name="Z_FFECFB46_6443_4DD5_BA22_CE1DC17495C9_.wvu.PrintTitles" localSheetId="2" hidden="1">'SH-Conso'!$1:$12</definedName>
    <definedName name="Z_FFECFB46_6443_4DD5_BA22_CE1DC17495C9_.wvu.PrintTitles" localSheetId="3" hidden="1">'SH-Separate'!$1:$10</definedName>
    <definedName name="Z_FFECFB46_6443_4DD5_BA22_CE1DC17495C9_.wvu.Rows" localSheetId="1" hidden="1">'PL 3M'!#REF!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5" i="3" l="1"/>
  <c r="AD35" i="3" s="1"/>
  <c r="AF36" i="3"/>
  <c r="Z36" i="3"/>
  <c r="X36" i="3"/>
  <c r="V36" i="3"/>
  <c r="T36" i="3"/>
  <c r="R36" i="3"/>
  <c r="P36" i="3"/>
  <c r="N36" i="3"/>
  <c r="L36" i="3"/>
  <c r="J36" i="3"/>
  <c r="H36" i="3"/>
  <c r="F36" i="3"/>
  <c r="D36" i="3"/>
  <c r="T31" i="4"/>
  <c r="R32" i="4"/>
  <c r="P32" i="4"/>
  <c r="N32" i="4"/>
  <c r="L32" i="4"/>
  <c r="J32" i="4"/>
  <c r="H32" i="4"/>
  <c r="F32" i="4"/>
  <c r="D32" i="4"/>
  <c r="AH35" i="3" l="1"/>
  <c r="V31" i="4"/>
  <c r="H41" i="5" l="1"/>
  <c r="J52" i="5"/>
  <c r="H52" i="5"/>
  <c r="J41" i="5"/>
  <c r="J30" i="5"/>
  <c r="H30" i="5"/>
  <c r="D30" i="5"/>
  <c r="D41" i="5"/>
  <c r="D52" i="5"/>
  <c r="F52" i="5"/>
  <c r="F41" i="5"/>
  <c r="F30" i="5"/>
  <c r="R37" i="4"/>
  <c r="P37" i="4"/>
  <c r="P39" i="4" s="1"/>
  <c r="N37" i="4"/>
  <c r="L37" i="4"/>
  <c r="J37" i="4"/>
  <c r="J39" i="4" s="1"/>
  <c r="H37" i="4"/>
  <c r="F37" i="4"/>
  <c r="D37" i="4"/>
  <c r="T36" i="4"/>
  <c r="T35" i="4"/>
  <c r="V35" i="4" s="1"/>
  <c r="T32" i="4"/>
  <c r="AB40" i="3"/>
  <c r="AB39" i="3"/>
  <c r="AD39" i="3" s="1"/>
  <c r="AF41" i="3"/>
  <c r="Z41" i="3"/>
  <c r="X41" i="3"/>
  <c r="V41" i="3"/>
  <c r="T41" i="3"/>
  <c r="R41" i="3"/>
  <c r="P41" i="3"/>
  <c r="N41" i="3"/>
  <c r="L41" i="3"/>
  <c r="J41" i="3"/>
  <c r="J43" i="3" s="1"/>
  <c r="H41" i="3"/>
  <c r="F41" i="3"/>
  <c r="D41" i="3"/>
  <c r="J75" i="2"/>
  <c r="H75" i="2"/>
  <c r="D75" i="2"/>
  <c r="F75" i="2"/>
  <c r="J60" i="2"/>
  <c r="H60" i="2"/>
  <c r="D60" i="2"/>
  <c r="J68" i="2"/>
  <c r="H68" i="2"/>
  <c r="D68" i="2"/>
  <c r="F68" i="2"/>
  <c r="F60" i="2"/>
  <c r="H49" i="2"/>
  <c r="I49" i="2"/>
  <c r="J49" i="2"/>
  <c r="D49" i="2"/>
  <c r="E49" i="2"/>
  <c r="F49" i="2"/>
  <c r="J37" i="2"/>
  <c r="J52" i="2" s="1"/>
  <c r="H37" i="2"/>
  <c r="H52" i="2" s="1"/>
  <c r="H14" i="2"/>
  <c r="H19" i="2" s="1"/>
  <c r="H27" i="2" s="1"/>
  <c r="H30" i="2" s="1"/>
  <c r="H32" i="2" s="1"/>
  <c r="J14" i="2"/>
  <c r="J19" i="2" s="1"/>
  <c r="J27" i="2" s="1"/>
  <c r="J30" i="2" s="1"/>
  <c r="J32" i="2" s="1"/>
  <c r="D37" i="2"/>
  <c r="D52" i="2" s="1"/>
  <c r="D14" i="2"/>
  <c r="D19" i="2" s="1"/>
  <c r="D27" i="2" s="1"/>
  <c r="D30" i="2" s="1"/>
  <c r="D32" i="2" s="1"/>
  <c r="F37" i="2"/>
  <c r="F52" i="2" s="1"/>
  <c r="F14" i="2"/>
  <c r="F19" i="2" s="1"/>
  <c r="F27" i="2" s="1"/>
  <c r="F30" i="2" s="1"/>
  <c r="F32" i="2" s="1"/>
  <c r="D97" i="1"/>
  <c r="D99" i="1" s="1"/>
  <c r="D102" i="1" s="1"/>
  <c r="H97" i="1"/>
  <c r="H99" i="1" s="1"/>
  <c r="H102" i="1" s="1"/>
  <c r="F61" i="1"/>
  <c r="H7" i="1"/>
  <c r="D46" i="1" s="1"/>
  <c r="E46" i="1"/>
  <c r="J7" i="1"/>
  <c r="F46" i="1" s="1"/>
  <c r="F43" i="5" l="1"/>
  <c r="F46" i="5" s="1"/>
  <c r="AD36" i="3"/>
  <c r="AB36" i="3"/>
  <c r="H39" i="4"/>
  <c r="F69" i="2"/>
  <c r="F70" i="2" s="1"/>
  <c r="H69" i="2"/>
  <c r="H70" i="2" s="1"/>
  <c r="L43" i="3"/>
  <c r="F39" i="4"/>
  <c r="J43" i="5"/>
  <c r="J46" i="5" s="1"/>
  <c r="V32" i="4"/>
  <c r="V36" i="4"/>
  <c r="V37" i="4" s="1"/>
  <c r="T37" i="4"/>
  <c r="N39" i="4"/>
  <c r="AD40" i="3"/>
  <c r="AH40" i="3" s="1"/>
  <c r="V43" i="3"/>
  <c r="T43" i="3"/>
  <c r="N43" i="3"/>
  <c r="AB41" i="3"/>
  <c r="J97" i="1"/>
  <c r="J99" i="1" s="1"/>
  <c r="J102" i="1" s="1"/>
  <c r="F97" i="1"/>
  <c r="F99" i="1" s="1"/>
  <c r="F102" i="1" s="1"/>
  <c r="H43" i="5"/>
  <c r="H46" i="5" s="1"/>
  <c r="D43" i="5"/>
  <c r="D46" i="5" s="1"/>
  <c r="D39" i="4"/>
  <c r="L39" i="4"/>
  <c r="R39" i="4"/>
  <c r="AF43" i="3"/>
  <c r="AH39" i="3"/>
  <c r="P43" i="3"/>
  <c r="R43" i="3"/>
  <c r="Z43" i="3"/>
  <c r="F43" i="3"/>
  <c r="X43" i="3"/>
  <c r="H43" i="3"/>
  <c r="D43" i="3"/>
  <c r="J69" i="2"/>
  <c r="J70" i="2" s="1"/>
  <c r="D69" i="2"/>
  <c r="D70" i="2" s="1"/>
  <c r="F80" i="1"/>
  <c r="J80" i="1"/>
  <c r="H80" i="1"/>
  <c r="D80" i="1"/>
  <c r="E80" i="1"/>
  <c r="AH36" i="3" l="1"/>
  <c r="AB43" i="3"/>
  <c r="T39" i="4"/>
  <c r="V39" i="4"/>
  <c r="AH41" i="3"/>
  <c r="AD41" i="3"/>
  <c r="AD43" i="3" s="1"/>
  <c r="AH43" i="3" l="1"/>
  <c r="J71" i="1"/>
  <c r="H71" i="1"/>
  <c r="F71" i="1"/>
  <c r="F72" i="1" s="1"/>
  <c r="F104" i="1" s="1"/>
  <c r="D71" i="1"/>
  <c r="J61" i="1"/>
  <c r="H61" i="1"/>
  <c r="D61" i="1"/>
  <c r="J37" i="1"/>
  <c r="H37" i="1"/>
  <c r="F37" i="1"/>
  <c r="D37" i="1"/>
  <c r="J20" i="1"/>
  <c r="H20" i="1"/>
  <c r="F20" i="1"/>
  <c r="D20" i="1"/>
  <c r="J72" i="1" l="1"/>
  <c r="J104" i="1" s="1"/>
  <c r="H72" i="1"/>
  <c r="H104" i="1" s="1"/>
  <c r="D72" i="1"/>
  <c r="D104" i="1" s="1"/>
  <c r="J38" i="1"/>
  <c r="H38" i="1"/>
  <c r="D38" i="1"/>
  <c r="F38" i="1"/>
</calcChain>
</file>

<file path=xl/sharedStrings.xml><?xml version="1.0" encoding="utf-8"?>
<sst xmlns="http://schemas.openxmlformats.org/spreadsheetml/2006/main" count="378" uniqueCount="240">
  <si>
    <t>Thai Union Group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</si>
  <si>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</si>
  <si>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</si>
  <si>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</si>
  <si>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</si>
  <si>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</si>
  <si>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</si>
  <si>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</si>
  <si>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</si>
  <si>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</si>
  <si>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</si>
  <si>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</si>
  <si>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</si>
  <si>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receivables, net</t>
  </si>
  <si>
    <t>Short-term loans to related and third parties, net</t>
  </si>
  <si>
    <t xml:space="preserve">Inventories, net </t>
  </si>
  <si>
    <t>Derivative assets</t>
  </si>
  <si>
    <t>Other current assets</t>
  </si>
  <si>
    <t>Assets held-for-sale</t>
  </si>
  <si>
    <t xml:space="preserve">Total current assets </t>
  </si>
  <si>
    <t>Non-current assets</t>
  </si>
  <si>
    <t>Restricted deposits with financial institutions</t>
  </si>
  <si>
    <t>Investments in subsidiaries, associates</t>
  </si>
  <si>
    <t>Investments accounted for using the equity method, net</t>
  </si>
  <si>
    <t>Financial assets measured at fair value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</si>
  <si>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</si>
  <si>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</si>
  <si>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</si>
  <si>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</si>
  <si>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</si>
  <si>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</si>
  <si>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</si>
  <si>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</si>
  <si>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</si>
  <si>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</si>
  <si>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</si>
  <si>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</si>
  <si>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</si>
  <si>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and other payables </t>
  </si>
  <si>
    <t xml:space="preserve">Current portion of long-term loans  </t>
  </si>
  <si>
    <t xml:space="preserve">  from financial institutions, net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</si>
  <si>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</si>
  <si>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</si>
  <si>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</si>
  <si>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</si>
  <si>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</si>
  <si>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</si>
  <si>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institutions, net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</si>
  <si>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</si>
  <si>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</si>
  <si>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</si>
  <si>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</si>
  <si>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</si>
  <si>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</si>
  <si>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</si>
  <si>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</si>
  <si>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</si>
  <si>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</si>
  <si>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>Premium on share capital</t>
  </si>
  <si>
    <t xml:space="preserve">Retained earnings </t>
  </si>
  <si>
    <t xml:space="preserve">   Appropriated - legal reserve</t>
  </si>
  <si>
    <t xml:space="preserve">   Reserve for treasury shares</t>
  </si>
  <si>
    <t xml:space="preserve">   Unappropriated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</si>
  <si>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Treasury shares </t>
    </r>
  </si>
  <si>
    <t>Other components of equity</t>
  </si>
  <si>
    <t>Total</t>
  </si>
  <si>
    <t>Total equity attributable to owners of the Company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</si>
  <si>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</si>
  <si>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</si>
  <si>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</si>
  <si>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Statement of income (Unaudited) </t>
  </si>
  <si>
    <t xml:space="preserve">Three-month period ended </t>
  </si>
  <si>
    <t>Gross profit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</si>
  <si>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</si>
  <si>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</si>
  <si>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</si>
  <si>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</si>
  <si>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</si>
  <si>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</si>
  <si>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>Loss from impairment of financial assets, net</t>
  </si>
  <si>
    <t>Other gains (losses), net</t>
  </si>
  <si>
    <t>Finance costs</t>
  </si>
  <si>
    <t xml:space="preserve">   for using the equity method</t>
  </si>
  <si>
    <t>Share of profit from investments accounted</t>
  </si>
  <si>
    <t>Profit (loss) attributable to:</t>
  </si>
  <si>
    <t xml:space="preserve">   Owners of the parent </t>
  </si>
  <si>
    <t xml:space="preserve">   Non-controlling interests</t>
  </si>
  <si>
    <t>Basic and diluted earnings (loss) per share for profit (loss)</t>
  </si>
  <si>
    <t xml:space="preserve">   attributable to the owners of the Company (Baht)</t>
  </si>
  <si>
    <t xml:space="preserve">Statement of comprehensive income (Unaudited) </t>
  </si>
  <si>
    <t>Change in fair value of equity instruments, net of income tax</t>
  </si>
  <si>
    <t>Change in fair value of hedging derivatives, net of income tax</t>
  </si>
  <si>
    <t>Items that will or may be reclassified subsequently to profit or loss</t>
  </si>
  <si>
    <t>Exchange differences on translation</t>
  </si>
  <si>
    <t xml:space="preserve">   accounted for using the equity method, net of income tax</t>
  </si>
  <si>
    <t>Hedging reserve reclassified, net of income tax</t>
  </si>
  <si>
    <t>Statement of changes in equity (Unaudited)</t>
  </si>
  <si>
    <t xml:space="preserve">Consolidated financial statements  </t>
  </si>
  <si>
    <t xml:space="preserve">Other components of equity </t>
  </si>
  <si>
    <t>Share of other</t>
  </si>
  <si>
    <t>Issued</t>
  </si>
  <si>
    <t>comprehensive</t>
  </si>
  <si>
    <t>Changes in</t>
  </si>
  <si>
    <t xml:space="preserve">Total equity </t>
  </si>
  <si>
    <t>paid-up</t>
  </si>
  <si>
    <t>Premium</t>
  </si>
  <si>
    <t xml:space="preserve">Appropriated </t>
  </si>
  <si>
    <t>Reserve</t>
  </si>
  <si>
    <t>Exchange</t>
  </si>
  <si>
    <t>fair value of</t>
  </si>
  <si>
    <t>from investments</t>
  </si>
  <si>
    <t>ownership</t>
  </si>
  <si>
    <t>Total other</t>
  </si>
  <si>
    <t>attributable to</t>
  </si>
  <si>
    <t>Non-</t>
  </si>
  <si>
    <t>share</t>
  </si>
  <si>
    <t>on share</t>
  </si>
  <si>
    <t>- Legal</t>
  </si>
  <si>
    <t>for treasury</t>
  </si>
  <si>
    <t xml:space="preserve"> Treasury</t>
  </si>
  <si>
    <t>differences</t>
  </si>
  <si>
    <t>equity</t>
  </si>
  <si>
    <t>Hedging</t>
  </si>
  <si>
    <t>accounted for using</t>
  </si>
  <si>
    <t>Other</t>
  </si>
  <si>
    <t>interest in</t>
  </si>
  <si>
    <t>components</t>
  </si>
  <si>
    <t>owners of</t>
  </si>
  <si>
    <t>controlling</t>
  </si>
  <si>
    <t>capital</t>
  </si>
  <si>
    <t>reserve</t>
  </si>
  <si>
    <t>shares</t>
  </si>
  <si>
    <t xml:space="preserve">Unappropriated </t>
  </si>
  <si>
    <t>on translation</t>
  </si>
  <si>
    <t>instruments</t>
  </si>
  <si>
    <t>reserves</t>
  </si>
  <si>
    <t>the equity method</t>
  </si>
  <si>
    <t>subsidiaries</t>
  </si>
  <si>
    <t>of equity</t>
  </si>
  <si>
    <t>the Company</t>
  </si>
  <si>
    <t>interest</t>
  </si>
  <si>
    <t>Transactions with owners, recorded directly in equity</t>
  </si>
  <si>
    <t>Treasury shares</t>
  </si>
  <si>
    <t>Profit</t>
  </si>
  <si>
    <t>Total comprehensive income (expense) for the period</t>
  </si>
  <si>
    <t>Three-month period ended 31 March 2025</t>
  </si>
  <si>
    <t>Balance at 1 January 2025</t>
  </si>
  <si>
    <t>Balance at 31 March 2025</t>
  </si>
  <si>
    <t xml:space="preserve">Separate financial statements  </t>
  </si>
  <si>
    <t>Change in</t>
  </si>
  <si>
    <t>Appropriated</t>
  </si>
  <si>
    <t>component</t>
  </si>
  <si>
    <t>Statement of cash flows (Unaudited)</t>
  </si>
  <si>
    <t>Cash flows from investing activities</t>
  </si>
  <si>
    <t>Purchases of property, plant and equipment and intangible assets</t>
  </si>
  <si>
    <t xml:space="preserve">Proceeds from disposals of property, plant and equipment </t>
  </si>
  <si>
    <t xml:space="preserve">   and intangible assets</t>
  </si>
  <si>
    <t>Cash payment for investments in associate</t>
  </si>
  <si>
    <t>Cash receipts from investments in debt instruments</t>
  </si>
  <si>
    <t>Cash payment for investments in debt instruments</t>
  </si>
  <si>
    <t xml:space="preserve">   related parties and third parties</t>
  </si>
  <si>
    <t>Cash receipts from long-term loans to related parties</t>
  </si>
  <si>
    <t xml:space="preserve">Cash payments for long-term loans to related parties </t>
  </si>
  <si>
    <t>Interest received</t>
  </si>
  <si>
    <t>Dividend received</t>
  </si>
  <si>
    <t>Cash flows from financing activities</t>
  </si>
  <si>
    <t>Net cash receipts from short-term loans from financial institutions</t>
  </si>
  <si>
    <t>Repayments for long-term loans from financial institutions</t>
  </si>
  <si>
    <t>Interest and other finance costs paid</t>
  </si>
  <si>
    <t>Cash paid for lease liabilities</t>
  </si>
  <si>
    <t>Dividends paid to the owners of the parent</t>
  </si>
  <si>
    <t>Dividends paid to non-controlling interests</t>
  </si>
  <si>
    <t>Net cash payments for repurchase of treasury shares</t>
  </si>
  <si>
    <t>Cash and cash equivalents  at 1 January</t>
  </si>
  <si>
    <t>Exchange differences on cash and cash equivalents</t>
  </si>
  <si>
    <t>Supplemental disclosures of cash flows information</t>
  </si>
  <si>
    <t>Cash and cash equivalents consisted of :</t>
  </si>
  <si>
    <t xml:space="preserve">Cash and cash equivalents  </t>
  </si>
  <si>
    <t>Bank overdraft</t>
  </si>
  <si>
    <t>Net</t>
  </si>
  <si>
    <t>Non-cash items</t>
  </si>
  <si>
    <t>Payable balances from purchase of property, plant and equipment,</t>
  </si>
  <si>
    <t>Acquisitions of right-of-use assets under lease contracts</t>
  </si>
  <si>
    <t xml:space="preserve">    converting loan to and accrued interest income to investment</t>
  </si>
  <si>
    <t>Cash and cash equivalents at 31 March</t>
  </si>
  <si>
    <t>Items that will not be reclassified subsequently to profit or loss</t>
  </si>
  <si>
    <t>Revenue from sales and services</t>
  </si>
  <si>
    <t>Profit (loss) for the period</t>
  </si>
  <si>
    <t>Increase in restricted deposits with financial institutions</t>
  </si>
  <si>
    <t>Net cash payments for short-term investments</t>
  </si>
  <si>
    <t>Short-term investments and investments in debt instruments</t>
  </si>
  <si>
    <t xml:space="preserve">   measured at amortised cost</t>
  </si>
  <si>
    <t>Total items that will or may be reclassified subsequently to profit or loss</t>
  </si>
  <si>
    <t>Other comprehensive income (expense):</t>
  </si>
  <si>
    <t>Decrease in other reserves</t>
  </si>
  <si>
    <t>Total items that will not be reclassified subsequently to profit or loss</t>
  </si>
  <si>
    <t xml:space="preserve">Share of comprehensive expenses from investments </t>
  </si>
  <si>
    <t>Dividend payment</t>
  </si>
  <si>
    <t>Other comprehensive income (expense)</t>
  </si>
  <si>
    <t>Other comprehensive income</t>
  </si>
  <si>
    <t>Net cash receipts from (payments for) short-term loans to</t>
  </si>
  <si>
    <t>Net decrease in cash and cash equivalents</t>
  </si>
  <si>
    <t xml:space="preserve">   Owners of the Company</t>
  </si>
  <si>
    <t xml:space="preserve">  Issued and paid-up share capital</t>
  </si>
  <si>
    <t xml:space="preserve">Issued and </t>
  </si>
  <si>
    <t>share capital</t>
  </si>
  <si>
    <t>and</t>
  </si>
  <si>
    <t xml:space="preserve">Increase in investment in subsidiaries by </t>
  </si>
  <si>
    <t>Long-term loans to related parties, net</t>
  </si>
  <si>
    <t>Short-term loans from related parties</t>
  </si>
  <si>
    <t xml:space="preserve">  Contributions by and distributions to owners of the parent</t>
  </si>
  <si>
    <t>Total contributions by and distributions to owners of the parent</t>
  </si>
  <si>
    <t>expenses</t>
  </si>
  <si>
    <t>Cost of sales and services</t>
  </si>
  <si>
    <t>Current portion of debentures, net</t>
  </si>
  <si>
    <t>Three-month period ended 31 March 2026</t>
  </si>
  <si>
    <t>Balance at 1 January 2026</t>
  </si>
  <si>
    <t>Balance at 31 March 2026</t>
  </si>
  <si>
    <t xml:space="preserve"> </t>
  </si>
  <si>
    <t>8, 16</t>
  </si>
  <si>
    <t>5, 16</t>
  </si>
  <si>
    <t>Capital reduction from unsold treasury shares</t>
  </si>
  <si>
    <r>
      <t xml:space="preserve"> </t>
    </r>
    <r>
      <rPr>
        <i/>
        <sz val="11"/>
        <rFont val="Times New Roman"/>
        <family val="1"/>
      </rPr>
      <t xml:space="preserve"> (2026: 5,455,132,696 ordinary shares, par value at Baht 0.25 per share,
  2025: 5,655,132,696 ordinary shares, par value at Baht 0.25 per share)</t>
    </r>
  </si>
  <si>
    <r>
      <t xml:space="preserve"> </t>
    </r>
    <r>
      <rPr>
        <i/>
        <sz val="11"/>
        <rFont val="Times New Roman"/>
        <family val="1"/>
      </rPr>
      <t xml:space="preserve"> (2026: 4,255,132,696 ordinary shares, par value at Baht 0.25 per share,
  2025: 4,455,132,696 ordinary shares, par value at Baht 0.25 per share)</t>
    </r>
  </si>
  <si>
    <t>Profit (loss) before income tax</t>
  </si>
  <si>
    <t>Profit (loss) before share of profit from investments accounted</t>
  </si>
  <si>
    <t>Income tax credit</t>
  </si>
  <si>
    <t>Total comprehensive income attributable to:</t>
  </si>
  <si>
    <t xml:space="preserve">Total comprehensive income for the period </t>
  </si>
  <si>
    <t>Net cash from financing activities</t>
  </si>
  <si>
    <t>Net cash used in investing activities</t>
  </si>
  <si>
    <t>Net cash from operating activities</t>
  </si>
  <si>
    <t>Remeasurements loss of employee benefit obligations, net of income tax</t>
  </si>
  <si>
    <t>Other comprehensive income for the period, net of income tax</t>
  </si>
  <si>
    <t>Cash payment for investments in a subsidiary</t>
  </si>
  <si>
    <t>Proceeds from sale of investment in a subsidiary</t>
  </si>
  <si>
    <t>Comprehensive income (expense) for the period</t>
  </si>
  <si>
    <t>Loss</t>
  </si>
  <si>
    <t>Net cash receipts from short-term loans from related parties</t>
  </si>
  <si>
    <t xml:space="preserve">   and joint ventures using cost method,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</si>
</sst>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4" x14ac:knownFonts="1">
    <font>
      <sz val="15"/>
      <name val="Angsana New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1"/>
      <color theme="1"/>
      <name val="Arial"/>
      <family val="2"/>
    </font>
    <font>
      <b/>
      <sz val="11"/>
      <color rgb="FFFF000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11"/>
      <color indexed="12"/>
      <name val="Times New Roman"/>
      <family val="1"/>
    </font>
    <font>
      <sz val="11"/>
      <color theme="1"/>
      <name val="Times New Roman"/>
      <family val="1"/>
    </font>
    <font>
      <i/>
      <sz val="10"/>
      <color indexed="12"/>
      <name val="Times New Roman"/>
      <family val="1"/>
    </font>
    <font>
      <sz val="11"/>
      <name val="Angsana New"/>
      <family val="1"/>
    </font>
    <font>
      <b/>
      <sz val="11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21" fillId="0" borderId="0"/>
    <xf numFmtId="0" fontId="22" fillId="0" borderId="0"/>
  </cellStyleXfs>
  <cellXfs count="11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8" fillId="0" borderId="0" xfId="0" applyFont="1" applyAlignment="1">
      <alignment wrapText="1"/>
    </xf>
    <xf numFmtId="41" fontId="8" fillId="0" borderId="0" xfId="1" applyNumberFormat="1" applyFont="1" applyFill="1" applyAlignment="1"/>
    <xf numFmtId="41" fontId="8" fillId="0" borderId="0" xfId="0" applyNumberFormat="1" applyFont="1"/>
    <xf numFmtId="41" fontId="8" fillId="0" borderId="0" xfId="1" quotePrefix="1" applyNumberFormat="1" applyFont="1" applyFill="1" applyAlignment="1">
      <alignment horizontal="right"/>
    </xf>
    <xf numFmtId="0" fontId="7" fillId="0" borderId="0" xfId="0" applyFont="1" applyAlignment="1">
      <alignment wrapText="1"/>
    </xf>
    <xf numFmtId="41" fontId="7" fillId="0" borderId="1" xfId="1" applyNumberFormat="1" applyFont="1" applyFill="1" applyBorder="1" applyAlignment="1"/>
    <xf numFmtId="41" fontId="7" fillId="0" borderId="0" xfId="1" applyNumberFormat="1" applyFont="1" applyFill="1" applyAlignment="1"/>
    <xf numFmtId="41" fontId="8" fillId="0" borderId="0" xfId="0" quotePrefix="1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41" fontId="8" fillId="0" borderId="2" xfId="0" applyNumberFormat="1" applyFont="1" applyBorder="1"/>
    <xf numFmtId="41" fontId="7" fillId="0" borderId="2" xfId="0" applyNumberFormat="1" applyFont="1" applyBorder="1"/>
    <xf numFmtId="41" fontId="7" fillId="0" borderId="0" xfId="0" applyNumberFormat="1" applyFont="1"/>
    <xf numFmtId="0" fontId="7" fillId="0" borderId="0" xfId="0" applyFont="1"/>
    <xf numFmtId="41" fontId="7" fillId="0" borderId="3" xfId="0" applyNumberFormat="1" applyFont="1" applyBorder="1"/>
    <xf numFmtId="0" fontId="11" fillId="0" borderId="0" xfId="0" applyFont="1"/>
    <xf numFmtId="37" fontId="8" fillId="0" borderId="0" xfId="0" applyNumberFormat="1" applyFont="1"/>
    <xf numFmtId="3" fontId="8" fillId="0" borderId="0" xfId="0" applyNumberFormat="1" applyFont="1"/>
    <xf numFmtId="0" fontId="12" fillId="0" borderId="0" xfId="0" applyFont="1" applyAlignment="1">
      <alignment vertical="center"/>
    </xf>
    <xf numFmtId="41" fontId="7" fillId="0" borderId="1" xfId="0" applyNumberFormat="1" applyFont="1" applyBorder="1"/>
    <xf numFmtId="0" fontId="10" fillId="0" borderId="0" xfId="0" applyFont="1" applyAlignment="1">
      <alignment horizontal="left" vertical="center"/>
    </xf>
    <xf numFmtId="37" fontId="7" fillId="0" borderId="0" xfId="0" applyNumberFormat="1" applyFont="1"/>
    <xf numFmtId="0" fontId="11" fillId="0" borderId="0" xfId="0" applyFont="1" applyAlignment="1">
      <alignment horizontal="left"/>
    </xf>
    <xf numFmtId="41" fontId="8" fillId="0" borderId="4" xfId="0" applyNumberFormat="1" applyFont="1" applyBorder="1"/>
    <xf numFmtId="0" fontId="8" fillId="0" borderId="0" xfId="0" applyFont="1" applyAlignment="1">
      <alignment horizontal="left" wrapText="1"/>
    </xf>
    <xf numFmtId="41" fontId="8" fillId="0" borderId="0" xfId="0" applyNumberFormat="1" applyFont="1" applyAlignment="1">
      <alignment horizontal="right"/>
    </xf>
    <xf numFmtId="41" fontId="8" fillId="0" borderId="2" xfId="1" applyNumberFormat="1" applyFont="1" applyFill="1" applyBorder="1" applyAlignment="1"/>
    <xf numFmtId="41" fontId="8" fillId="0" borderId="0" xfId="1" applyNumberFormat="1" applyFont="1" applyFill="1" applyBorder="1" applyAlignment="1"/>
    <xf numFmtId="0" fontId="7" fillId="0" borderId="0" xfId="0" applyFont="1" applyAlignment="1">
      <alignment horizontal="left" wrapText="1"/>
    </xf>
    <xf numFmtId="41" fontId="8" fillId="0" borderId="0" xfId="1" quotePrefix="1" applyNumberFormat="1" applyFont="1" applyFill="1" applyBorder="1" applyAlignment="1">
      <alignment horizontal="right"/>
    </xf>
    <xf numFmtId="41" fontId="8" fillId="0" borderId="5" xfId="0" applyNumberFormat="1" applyFont="1" applyBorder="1"/>
    <xf numFmtId="41" fontId="8" fillId="0" borderId="5" xfId="1" applyNumberFormat="1" applyFont="1" applyFill="1" applyBorder="1" applyAlignment="1"/>
    <xf numFmtId="41" fontId="8" fillId="0" borderId="5" xfId="1" quotePrefix="1" applyNumberFormat="1" applyFont="1" applyFill="1" applyBorder="1" applyAlignment="1">
      <alignment horizontal="right"/>
    </xf>
    <xf numFmtId="41" fontId="7" fillId="0" borderId="4" xfId="0" applyNumberFormat="1" applyFont="1" applyBorder="1"/>
    <xf numFmtId="0" fontId="14" fillId="0" borderId="0" xfId="0" applyFont="1" applyAlignment="1">
      <alignment horizontal="center"/>
    </xf>
    <xf numFmtId="37" fontId="15" fillId="0" borderId="0" xfId="0" applyNumberFormat="1" applyFont="1"/>
    <xf numFmtId="164" fontId="2" fillId="0" borderId="0" xfId="1" applyNumberFormat="1" applyFont="1" applyFill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41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17" fillId="0" borderId="0" xfId="0" applyFont="1" applyAlignment="1">
      <alignment wrapText="1"/>
    </xf>
    <xf numFmtId="41" fontId="7" fillId="0" borderId="0" xfId="1" applyNumberFormat="1" applyFont="1" applyFill="1" applyBorder="1" applyAlignment="1"/>
    <xf numFmtId="0" fontId="10" fillId="0" borderId="0" xfId="0" applyFont="1" applyAlignment="1">
      <alignment horizontal="left"/>
    </xf>
    <xf numFmtId="3" fontId="7" fillId="0" borderId="0" xfId="0" applyNumberFormat="1" applyFont="1"/>
    <xf numFmtId="0" fontId="1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quotePrefix="1" applyFont="1" applyAlignment="1">
      <alignment vertical="center"/>
    </xf>
    <xf numFmtId="0" fontId="14" fillId="0" borderId="0" xfId="0" applyFont="1"/>
    <xf numFmtId="164" fontId="2" fillId="0" borderId="0" xfId="1" applyNumberFormat="1" applyFont="1" applyFill="1" applyBorder="1" applyAlignment="1"/>
    <xf numFmtId="0" fontId="5" fillId="0" borderId="0" xfId="0" applyFont="1"/>
    <xf numFmtId="0" fontId="9" fillId="0" borderId="0" xfId="0" applyFont="1"/>
    <xf numFmtId="164" fontId="8" fillId="0" borderId="0" xfId="1" applyNumberFormat="1" applyFont="1" applyFill="1" applyAlignment="1"/>
    <xf numFmtId="0" fontId="19" fillId="0" borderId="0" xfId="0" applyFont="1"/>
    <xf numFmtId="164" fontId="8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8" fillId="0" borderId="0" xfId="1" applyNumberFormat="1" applyFont="1" applyFill="1" applyAlignment="1">
      <alignment horizontal="center"/>
    </xf>
    <xf numFmtId="0" fontId="8" fillId="0" borderId="0" xfId="0" quotePrefix="1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41" fontId="8" fillId="0" borderId="0" xfId="1" applyNumberFormat="1" applyFont="1" applyFill="1" applyAlignment="1">
      <alignment horizontal="right"/>
    </xf>
    <xf numFmtId="37" fontId="8" fillId="0" borderId="0" xfId="0" applyNumberFormat="1" applyFont="1" applyAlignment="1">
      <alignment horizontal="right"/>
    </xf>
    <xf numFmtId="164" fontId="8" fillId="0" borderId="0" xfId="1" applyNumberFormat="1" applyFont="1" applyFill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8" fillId="0" borderId="2" xfId="0" applyNumberFormat="1" applyFont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43" fontId="7" fillId="0" borderId="0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left" indent="2"/>
    </xf>
    <xf numFmtId="164" fontId="7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/>
    <xf numFmtId="37" fontId="7" fillId="0" borderId="4" xfId="0" applyNumberFormat="1" applyFont="1" applyBorder="1" applyAlignment="1">
      <alignment horizontal="right"/>
    </xf>
    <xf numFmtId="49" fontId="8" fillId="0" borderId="0" xfId="1" applyNumberFormat="1" applyFont="1" applyFill="1" applyAlignment="1">
      <alignment horizontal="right"/>
    </xf>
    <xf numFmtId="41" fontId="7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0" fontId="20" fillId="0" borderId="0" xfId="0" applyFont="1" applyAlignment="1">
      <alignment vertical="center"/>
    </xf>
    <xf numFmtId="41" fontId="7" fillId="0" borderId="4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41" fontId="7" fillId="0" borderId="3" xfId="1" applyNumberFormat="1" applyFont="1" applyFill="1" applyBorder="1" applyAlignment="1">
      <alignment horizontal="center"/>
    </xf>
    <xf numFmtId="165" fontId="7" fillId="0" borderId="4" xfId="0" applyNumberFormat="1" applyFont="1" applyBorder="1"/>
    <xf numFmtId="41" fontId="23" fillId="0" borderId="0" xfId="1" applyNumberFormat="1" applyFont="1" applyFill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4">
    <cellStyle name="Comma" xfId="1" builtinId="3"/>
    <cellStyle name="Normal" xfId="0" builtinId="0"/>
    <cellStyle name="Normal 27" xfId="3" xr:uid="{01B9C1E8-4F24-4236-ABDA-9CB3142627C5}"/>
    <cellStyle name="Normal 4" xfId="2" xr:uid="{F924276C-9B8D-4435-8D49-213039E3D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A6DAE-4F5E-4FED-9B00-1E64566B49A2}">
  <dimension ref="A1:J105"/>
  <sheetViews>
    <sheetView view="pageBreakPreview" zoomScale="90" zoomScaleNormal="85" zoomScaleSheetLayoutView="90" zoomScalePageLayoutView="70" workbookViewId="0">
      <selection activeCell="I1" sqref="I1"/>
    </sheetView>
  </sheetViews>
  <sheetFormatPr defaultColWidth="9.09765625" defaultRowHeight="21.75" customHeight="1" x14ac:dyDescent="0.3"/>
  <cols>
    <col min="1" max="1" width="72.19921875" style="11" customWidth="1"/>
    <col min="2" max="2" width="8.3984375" style="2" customWidth="1"/>
    <col min="3" max="3" width="1.59765625" style="3" customWidth="1"/>
    <col min="4" max="4" width="16.8984375" style="3" customWidth="1"/>
    <col min="5" max="5" width="1.59765625" style="3" customWidth="1"/>
    <col min="6" max="6" width="16.8984375" style="3" customWidth="1"/>
    <col min="7" max="7" width="1.59765625" style="3" customWidth="1"/>
    <col min="8" max="8" width="16.8984375" style="3" customWidth="1"/>
    <col min="9" max="9" width="1.59765625" style="3" customWidth="1"/>
    <col min="10" max="10" width="16.8984375" style="3" customWidth="1"/>
    <col min="11" max="16384" width="9.09765625" style="9"/>
  </cols>
  <sheetData>
    <row r="1" spans="1:10" s="4" customFormat="1" ht="21.75" customHeight="1" x14ac:dyDescent="0.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s="6" customFormat="1" ht="21.75" customHeight="1" x14ac:dyDescent="0.35">
      <c r="A2" s="5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s="6" customFormat="1" ht="21.75" customHeight="1" x14ac:dyDescent="0.35">
      <c r="A3" s="5"/>
      <c r="B3" s="2"/>
      <c r="C3" s="3"/>
      <c r="D3" s="3"/>
      <c r="E3" s="3"/>
      <c r="F3" s="3"/>
      <c r="G3" s="3"/>
      <c r="H3" s="3"/>
      <c r="I3" s="3"/>
      <c r="J3" s="3"/>
    </row>
    <row r="4" spans="1:10" ht="21" customHeight="1" x14ac:dyDescent="0.3">
      <c r="A4" s="7"/>
      <c r="B4" s="8"/>
      <c r="C4" s="9"/>
      <c r="D4" s="110" t="s">
        <v>2</v>
      </c>
      <c r="E4" s="110"/>
      <c r="F4" s="110"/>
      <c r="G4" s="9"/>
      <c r="H4" s="110" t="s">
        <v>3</v>
      </c>
      <c r="I4" s="110"/>
      <c r="J4" s="110"/>
    </row>
    <row r="5" spans="1:10" ht="21" customHeight="1" x14ac:dyDescent="0.3">
      <c r="B5" s="8"/>
      <c r="C5" s="8"/>
      <c r="D5" s="109" t="s">
        <v>4</v>
      </c>
      <c r="E5" s="109"/>
      <c r="F5" s="109"/>
      <c r="G5" s="10"/>
      <c r="H5" s="109" t="s">
        <v>4</v>
      </c>
      <c r="I5" s="109"/>
      <c r="J5" s="109"/>
    </row>
    <row r="6" spans="1:10" ht="21" customHeight="1" x14ac:dyDescent="0.3">
      <c r="B6" s="8"/>
      <c r="C6" s="8"/>
      <c r="D6" s="12" t="s">
        <v>5</v>
      </c>
      <c r="E6" s="12"/>
      <c r="F6" s="12" t="s">
        <v>6</v>
      </c>
      <c r="G6" s="10"/>
      <c r="H6" s="12" t="s">
        <v>5</v>
      </c>
      <c r="I6" s="12"/>
      <c r="J6" s="12" t="s">
        <v>6</v>
      </c>
    </row>
    <row r="7" spans="1:10" ht="21" customHeight="1" x14ac:dyDescent="0.3">
      <c r="A7" s="7" t="s">
        <v>7</v>
      </c>
      <c r="B7" s="13" t="s">
        <v>8</v>
      </c>
      <c r="C7" s="13"/>
      <c r="D7" s="8">
        <v>2026</v>
      </c>
      <c r="E7" s="8"/>
      <c r="F7" s="8">
        <v>2025</v>
      </c>
      <c r="G7" s="8"/>
      <c r="H7" s="8">
        <f t="shared" ref="H7:J7" si="0">D7</f>
        <v>2026</v>
      </c>
      <c r="I7" s="8"/>
      <c r="J7" s="8">
        <f t="shared" si="0"/>
        <v>2025</v>
      </c>
    </row>
    <row r="8" spans="1:10" ht="21" customHeight="1" x14ac:dyDescent="0.3">
      <c r="B8" s="8"/>
      <c r="C8" s="13"/>
      <c r="D8" s="8" t="s">
        <v>9</v>
      </c>
      <c r="E8" s="9"/>
      <c r="F8" s="14"/>
      <c r="G8" s="8"/>
      <c r="H8" s="8" t="s">
        <v>9</v>
      </c>
      <c r="I8" s="8"/>
      <c r="J8" s="14"/>
    </row>
    <row r="9" spans="1:10" ht="21" customHeight="1" x14ac:dyDescent="0.3">
      <c r="B9" s="8"/>
      <c r="C9" s="8"/>
      <c r="D9" s="108" t="s">
        <v>10</v>
      </c>
      <c r="E9" s="108"/>
      <c r="F9" s="108"/>
      <c r="G9" s="108"/>
      <c r="H9" s="108"/>
      <c r="I9" s="108"/>
      <c r="J9" s="108"/>
    </row>
    <row r="10" spans="1:10" ht="21" customHeight="1" x14ac:dyDescent="0.3">
      <c r="A10" s="15" t="s">
        <v>11</v>
      </c>
      <c r="B10" s="13"/>
      <c r="C10" s="13"/>
      <c r="D10" s="9"/>
      <c r="E10" s="9"/>
      <c r="F10" s="9"/>
      <c r="G10" s="9"/>
      <c r="H10" s="9"/>
      <c r="I10" s="9"/>
      <c r="J10" s="9"/>
    </row>
    <row r="11" spans="1:10" ht="21" customHeight="1" x14ac:dyDescent="0.3">
      <c r="A11" s="16" t="s">
        <v>12</v>
      </c>
      <c r="B11" s="13"/>
      <c r="C11" s="13"/>
      <c r="D11" s="17">
        <v>7953234</v>
      </c>
      <c r="E11" s="17"/>
      <c r="F11" s="17">
        <v>8562954</v>
      </c>
      <c r="G11" s="17"/>
      <c r="H11" s="17">
        <v>229331</v>
      </c>
      <c r="I11" s="17"/>
      <c r="J11" s="17">
        <v>337684</v>
      </c>
    </row>
    <row r="12" spans="1:10" ht="21" customHeight="1" x14ac:dyDescent="0.3">
      <c r="A12" s="16" t="s">
        <v>190</v>
      </c>
    </row>
    <row r="13" spans="1:10" ht="21" customHeight="1" x14ac:dyDescent="0.3">
      <c r="A13" s="9" t="s">
        <v>191</v>
      </c>
      <c r="B13" s="13">
        <v>7</v>
      </c>
      <c r="C13" s="13"/>
      <c r="D13" s="17">
        <v>6007492</v>
      </c>
      <c r="E13" s="17"/>
      <c r="F13" s="17">
        <v>5199312</v>
      </c>
      <c r="G13" s="17"/>
      <c r="H13" s="17">
        <v>0</v>
      </c>
      <c r="I13" s="17"/>
      <c r="J13" s="19">
        <v>0</v>
      </c>
    </row>
    <row r="14" spans="1:10" ht="21" customHeight="1" x14ac:dyDescent="0.3">
      <c r="A14" s="16" t="s">
        <v>13</v>
      </c>
      <c r="B14" s="13" t="s">
        <v>219</v>
      </c>
      <c r="C14" s="13"/>
      <c r="D14" s="17">
        <v>20214257</v>
      </c>
      <c r="E14" s="17"/>
      <c r="F14" s="17">
        <v>18074412</v>
      </c>
      <c r="G14" s="17"/>
      <c r="H14" s="17">
        <v>3462194</v>
      </c>
      <c r="I14" s="17"/>
      <c r="J14" s="17">
        <v>4021885</v>
      </c>
    </row>
    <row r="15" spans="1:10" ht="21" customHeight="1" x14ac:dyDescent="0.3">
      <c r="A15" s="16" t="s">
        <v>14</v>
      </c>
      <c r="B15" s="13">
        <v>16</v>
      </c>
      <c r="C15" s="13"/>
      <c r="D15" s="17">
        <v>12898</v>
      </c>
      <c r="E15" s="17"/>
      <c r="F15" s="17">
        <v>14156</v>
      </c>
      <c r="G15" s="17"/>
      <c r="H15" s="17">
        <v>30709404</v>
      </c>
      <c r="I15" s="17"/>
      <c r="J15" s="17">
        <v>29401857</v>
      </c>
    </row>
    <row r="16" spans="1:10" ht="21" customHeight="1" x14ac:dyDescent="0.3">
      <c r="A16" s="16" t="s">
        <v>15</v>
      </c>
      <c r="B16" s="13"/>
      <c r="C16" s="13"/>
      <c r="D16" s="17">
        <v>46545967</v>
      </c>
      <c r="E16" s="17"/>
      <c r="F16" s="17">
        <v>47639087</v>
      </c>
      <c r="G16" s="17"/>
      <c r="H16" s="17">
        <v>4542115</v>
      </c>
      <c r="I16" s="17"/>
      <c r="J16" s="17">
        <v>5031093</v>
      </c>
    </row>
    <row r="17" spans="1:10" ht="21" customHeight="1" x14ac:dyDescent="0.3">
      <c r="A17" s="16" t="s">
        <v>16</v>
      </c>
      <c r="B17" s="13">
        <v>6</v>
      </c>
      <c r="C17" s="13"/>
      <c r="D17" s="17">
        <v>991502</v>
      </c>
      <c r="E17" s="17"/>
      <c r="F17" s="17">
        <v>1762953</v>
      </c>
      <c r="G17" s="17"/>
      <c r="H17" s="17">
        <v>1211955</v>
      </c>
      <c r="I17" s="17"/>
      <c r="J17" s="17">
        <v>1323238</v>
      </c>
    </row>
    <row r="18" spans="1:10" ht="21" customHeight="1" x14ac:dyDescent="0.3">
      <c r="A18" s="16" t="s">
        <v>17</v>
      </c>
      <c r="B18" s="13"/>
      <c r="C18" s="13"/>
      <c r="D18" s="17">
        <v>1509453</v>
      </c>
      <c r="E18" s="17"/>
      <c r="F18" s="17">
        <v>1656310</v>
      </c>
      <c r="G18" s="17"/>
      <c r="H18" s="17">
        <v>154539</v>
      </c>
      <c r="I18" s="17"/>
      <c r="J18" s="17">
        <v>134616</v>
      </c>
    </row>
    <row r="19" spans="1:10" ht="21" customHeight="1" x14ac:dyDescent="0.3">
      <c r="A19" s="16" t="s">
        <v>18</v>
      </c>
      <c r="B19" s="13"/>
      <c r="C19" s="13"/>
      <c r="D19" s="19">
        <v>0</v>
      </c>
      <c r="E19" s="17"/>
      <c r="F19" s="19">
        <v>0</v>
      </c>
      <c r="G19" s="17"/>
      <c r="H19" s="19">
        <v>0</v>
      </c>
      <c r="I19" s="17"/>
      <c r="J19" s="19">
        <v>0</v>
      </c>
    </row>
    <row r="20" spans="1:10" ht="21" customHeight="1" x14ac:dyDescent="0.3">
      <c r="A20" s="20" t="s">
        <v>19</v>
      </c>
      <c r="B20" s="13"/>
      <c r="C20" s="13"/>
      <c r="D20" s="21">
        <f>SUM(D11:D19)</f>
        <v>83234803</v>
      </c>
      <c r="E20" s="22"/>
      <c r="F20" s="21">
        <f>SUM(F11:F19)</f>
        <v>82909184</v>
      </c>
      <c r="G20" s="22"/>
      <c r="H20" s="21">
        <f>SUM(H11:H19)</f>
        <v>40309538</v>
      </c>
      <c r="I20" s="22"/>
      <c r="J20" s="21">
        <f>SUM(J11:J19)</f>
        <v>40250373</v>
      </c>
    </row>
    <row r="21" spans="1:10" ht="21.65" customHeight="1" x14ac:dyDescent="0.3">
      <c r="B21" s="13"/>
      <c r="C21" s="13"/>
      <c r="D21" s="18"/>
      <c r="E21" s="18"/>
      <c r="F21" s="18"/>
      <c r="G21" s="18"/>
      <c r="H21" s="18"/>
      <c r="I21" s="18"/>
      <c r="J21" s="18"/>
    </row>
    <row r="22" spans="1:10" ht="20.9" customHeight="1" x14ac:dyDescent="0.3">
      <c r="A22" s="15" t="s">
        <v>20</v>
      </c>
      <c r="B22" s="13"/>
      <c r="C22" s="13"/>
      <c r="D22" s="18"/>
      <c r="E22" s="18"/>
      <c r="F22" s="18"/>
      <c r="G22" s="18"/>
      <c r="H22" s="18"/>
      <c r="I22" s="18"/>
      <c r="J22" s="18"/>
    </row>
    <row r="23" spans="1:10" ht="21" customHeight="1" x14ac:dyDescent="0.3">
      <c r="A23" s="16" t="s">
        <v>21</v>
      </c>
      <c r="B23" s="13"/>
      <c r="C23" s="13"/>
      <c r="D23" s="18">
        <v>3077</v>
      </c>
      <c r="E23" s="18"/>
      <c r="F23" s="23">
        <v>3077</v>
      </c>
      <c r="G23" s="18"/>
      <c r="H23" s="23">
        <v>0</v>
      </c>
      <c r="I23" s="18"/>
      <c r="J23" s="23">
        <v>0</v>
      </c>
    </row>
    <row r="24" spans="1:10" ht="21" customHeight="1" x14ac:dyDescent="0.3">
      <c r="A24" s="16" t="s">
        <v>22</v>
      </c>
      <c r="B24" s="24"/>
      <c r="C24" s="13"/>
      <c r="D24" s="17"/>
      <c r="E24" s="18"/>
      <c r="F24" s="23"/>
      <c r="G24" s="18"/>
      <c r="H24" s="18"/>
      <c r="I24" s="18"/>
      <c r="J24" s="23"/>
    </row>
    <row r="25" spans="1:10" ht="21" customHeight="1" x14ac:dyDescent="0.3">
      <c r="A25" s="16" t="s">
        <v>239</v>
      </c>
      <c r="B25" s="24">
        <v>9</v>
      </c>
      <c r="C25" s="13"/>
      <c r="D25" s="18">
        <v>0</v>
      </c>
      <c r="E25" s="18"/>
      <c r="F25" s="18">
        <v>0</v>
      </c>
      <c r="G25" s="18"/>
      <c r="H25" s="18">
        <v>46331177</v>
      </c>
      <c r="I25" s="18"/>
      <c r="J25" s="18">
        <v>45887862</v>
      </c>
    </row>
    <row r="26" spans="1:10" ht="21" customHeight="1" x14ac:dyDescent="0.3">
      <c r="A26" s="16" t="s">
        <v>23</v>
      </c>
      <c r="B26" s="24">
        <v>9</v>
      </c>
      <c r="C26" s="13"/>
      <c r="D26" s="18">
        <v>9251762</v>
      </c>
      <c r="E26" s="18"/>
      <c r="F26" s="18">
        <v>8953320</v>
      </c>
      <c r="G26" s="18"/>
      <c r="H26" s="18">
        <v>0</v>
      </c>
      <c r="I26" s="18"/>
      <c r="J26" s="18">
        <v>0</v>
      </c>
    </row>
    <row r="27" spans="1:10" ht="21" customHeight="1" x14ac:dyDescent="0.3">
      <c r="A27" s="16" t="s">
        <v>24</v>
      </c>
      <c r="B27" s="24">
        <v>6</v>
      </c>
      <c r="C27" s="13"/>
      <c r="D27" s="18">
        <v>735810</v>
      </c>
      <c r="E27" s="18"/>
      <c r="F27" s="18">
        <v>627048</v>
      </c>
      <c r="G27" s="18"/>
      <c r="H27" s="18">
        <v>263245</v>
      </c>
      <c r="I27" s="18"/>
      <c r="J27" s="18">
        <v>199415</v>
      </c>
    </row>
    <row r="28" spans="1:10" ht="21" customHeight="1" x14ac:dyDescent="0.3">
      <c r="A28" s="16" t="s">
        <v>208</v>
      </c>
      <c r="B28" s="24">
        <v>16</v>
      </c>
      <c r="C28" s="13"/>
      <c r="D28" s="18">
        <v>58000</v>
      </c>
      <c r="E28" s="18"/>
      <c r="F28" s="18">
        <v>84993</v>
      </c>
      <c r="G28" s="18"/>
      <c r="H28" s="18">
        <v>17083984</v>
      </c>
      <c r="I28" s="18"/>
      <c r="J28" s="18">
        <v>16777140</v>
      </c>
    </row>
    <row r="29" spans="1:10" ht="21" customHeight="1" x14ac:dyDescent="0.3">
      <c r="A29" s="16" t="s">
        <v>25</v>
      </c>
      <c r="B29" s="24"/>
      <c r="C29" s="13"/>
      <c r="D29" s="18">
        <v>67840</v>
      </c>
      <c r="E29" s="18"/>
      <c r="F29" s="18">
        <v>67840</v>
      </c>
      <c r="G29" s="18"/>
      <c r="H29" s="18">
        <v>465669</v>
      </c>
      <c r="I29" s="18"/>
      <c r="J29" s="18">
        <v>465669</v>
      </c>
    </row>
    <row r="30" spans="1:10" ht="21" customHeight="1" x14ac:dyDescent="0.3">
      <c r="A30" s="16" t="s">
        <v>26</v>
      </c>
      <c r="B30" s="24">
        <v>10</v>
      </c>
      <c r="C30" s="13"/>
      <c r="D30" s="18">
        <v>30199401</v>
      </c>
      <c r="E30" s="18"/>
      <c r="F30" s="18">
        <v>29886784</v>
      </c>
      <c r="G30" s="18"/>
      <c r="H30" s="18">
        <v>3579273</v>
      </c>
      <c r="I30" s="18"/>
      <c r="J30" s="18">
        <v>2990022</v>
      </c>
    </row>
    <row r="31" spans="1:10" ht="21" customHeight="1" x14ac:dyDescent="0.3">
      <c r="A31" s="16" t="s">
        <v>27</v>
      </c>
      <c r="B31" s="24"/>
      <c r="C31" s="13"/>
      <c r="D31" s="18">
        <v>1129362</v>
      </c>
      <c r="E31" s="18"/>
      <c r="F31" s="18">
        <v>1013230</v>
      </c>
      <c r="G31" s="18"/>
      <c r="H31" s="18">
        <v>48644</v>
      </c>
      <c r="I31" s="18"/>
      <c r="J31" s="18">
        <v>111214</v>
      </c>
    </row>
    <row r="32" spans="1:10" ht="21" customHeight="1" x14ac:dyDescent="0.3">
      <c r="A32" s="16" t="s">
        <v>28</v>
      </c>
      <c r="B32" s="24">
        <v>10</v>
      </c>
      <c r="C32" s="13"/>
      <c r="D32" s="18">
        <v>15527249</v>
      </c>
      <c r="E32" s="18"/>
      <c r="F32" s="18">
        <v>15400309</v>
      </c>
      <c r="G32" s="18"/>
      <c r="H32" s="18">
        <v>1079734</v>
      </c>
      <c r="I32" s="18"/>
      <c r="J32" s="18">
        <v>1140372</v>
      </c>
    </row>
    <row r="33" spans="1:10" ht="21" customHeight="1" x14ac:dyDescent="0.3">
      <c r="A33" s="16" t="s">
        <v>29</v>
      </c>
      <c r="B33" s="24">
        <v>10</v>
      </c>
      <c r="C33" s="13"/>
      <c r="D33" s="18">
        <v>13375234</v>
      </c>
      <c r="E33" s="18"/>
      <c r="F33" s="18">
        <v>13215197</v>
      </c>
      <c r="G33" s="18"/>
      <c r="H33" s="18">
        <v>0</v>
      </c>
      <c r="I33" s="18"/>
      <c r="J33" s="18">
        <v>0</v>
      </c>
    </row>
    <row r="34" spans="1:10" ht="21" customHeight="1" x14ac:dyDescent="0.3">
      <c r="A34" s="16" t="s">
        <v>16</v>
      </c>
      <c r="B34" s="24">
        <v>6</v>
      </c>
      <c r="C34" s="13"/>
      <c r="D34" s="18">
        <v>250802</v>
      </c>
      <c r="E34" s="18"/>
      <c r="F34" s="18">
        <v>122882</v>
      </c>
      <c r="G34" s="18"/>
      <c r="H34" s="18">
        <v>250802</v>
      </c>
      <c r="I34" s="18"/>
      <c r="J34" s="18">
        <v>98478</v>
      </c>
    </row>
    <row r="35" spans="1:10" ht="21" customHeight="1" x14ac:dyDescent="0.3">
      <c r="A35" s="16" t="s">
        <v>30</v>
      </c>
      <c r="B35" s="24"/>
      <c r="C35" s="13"/>
      <c r="D35" s="18">
        <v>5843597</v>
      </c>
      <c r="E35" s="18"/>
      <c r="F35" s="18">
        <v>5468184</v>
      </c>
      <c r="G35" s="18"/>
      <c r="H35" s="18">
        <v>66009</v>
      </c>
      <c r="I35" s="18"/>
      <c r="J35" s="18">
        <v>66141</v>
      </c>
    </row>
    <row r="36" spans="1:10" ht="21" customHeight="1" x14ac:dyDescent="0.3">
      <c r="A36" s="16" t="s">
        <v>31</v>
      </c>
      <c r="B36" s="24"/>
      <c r="C36" s="13"/>
      <c r="D36" s="25">
        <v>565149</v>
      </c>
      <c r="E36" s="18"/>
      <c r="F36" s="25">
        <v>574327</v>
      </c>
      <c r="G36" s="18"/>
      <c r="H36" s="25">
        <v>36607</v>
      </c>
      <c r="I36" s="18"/>
      <c r="J36" s="25">
        <v>52360</v>
      </c>
    </row>
    <row r="37" spans="1:10" ht="21" customHeight="1" x14ac:dyDescent="0.3">
      <c r="A37" s="20" t="s">
        <v>32</v>
      </c>
      <c r="B37" s="24"/>
      <c r="C37" s="13"/>
      <c r="D37" s="26">
        <f>SUM(D23:D36)</f>
        <v>77007283</v>
      </c>
      <c r="E37" s="27"/>
      <c r="F37" s="26">
        <f>SUM(F23:F36)</f>
        <v>75417191</v>
      </c>
      <c r="G37" s="27"/>
      <c r="H37" s="26">
        <f>SUM(H23:H36)</f>
        <v>69205144</v>
      </c>
      <c r="I37" s="27"/>
      <c r="J37" s="26">
        <f>SUM(J23:J36)</f>
        <v>67788673</v>
      </c>
    </row>
    <row r="38" spans="1:10" ht="29.9" customHeight="1" thickBot="1" x14ac:dyDescent="0.35">
      <c r="A38" s="28" t="s">
        <v>33</v>
      </c>
      <c r="B38" s="13"/>
      <c r="C38" s="13"/>
      <c r="D38" s="29">
        <f>D37+D20</f>
        <v>160242086</v>
      </c>
      <c r="E38" s="27"/>
      <c r="F38" s="29">
        <f>F37+F20</f>
        <v>158326375</v>
      </c>
      <c r="G38" s="27"/>
      <c r="H38" s="29">
        <f>H37+H20</f>
        <v>109514682</v>
      </c>
      <c r="I38" s="27"/>
      <c r="J38" s="29">
        <f>J37+J20</f>
        <v>108039046</v>
      </c>
    </row>
    <row r="39" spans="1:10" ht="21" customHeight="1" thickTop="1" x14ac:dyDescent="0.3">
      <c r="A39" s="20"/>
      <c r="B39" s="24"/>
      <c r="C39" s="13"/>
      <c r="D39" s="27"/>
      <c r="E39" s="27"/>
      <c r="F39" s="27"/>
      <c r="G39" s="27"/>
      <c r="H39" s="27"/>
      <c r="I39" s="27"/>
      <c r="J39" s="27"/>
    </row>
    <row r="40" spans="1:10" s="4" customFormat="1" ht="21.75" customHeight="1" x14ac:dyDescent="0.4">
      <c r="A40" s="1" t="s">
        <v>0</v>
      </c>
      <c r="B40" s="2"/>
      <c r="C40" s="3"/>
      <c r="D40" s="3"/>
      <c r="E40" s="3"/>
      <c r="F40" s="3"/>
      <c r="G40" s="3"/>
      <c r="H40" s="3"/>
      <c r="I40" s="3"/>
      <c r="J40" s="3"/>
    </row>
    <row r="41" spans="1:10" s="6" customFormat="1" ht="21.75" customHeight="1" x14ac:dyDescent="0.35">
      <c r="A41" s="5" t="s">
        <v>1</v>
      </c>
      <c r="B41" s="2"/>
      <c r="C41" s="3"/>
      <c r="D41" s="3"/>
      <c r="E41" s="3"/>
      <c r="F41" s="3"/>
      <c r="G41" s="3"/>
      <c r="H41" s="3"/>
      <c r="I41" s="3"/>
      <c r="J41" s="3"/>
    </row>
    <row r="42" spans="1:10" s="6" customFormat="1" ht="21.75" customHeight="1" x14ac:dyDescent="0.35">
      <c r="A42" s="5"/>
      <c r="B42" s="2"/>
      <c r="C42" s="3"/>
      <c r="D42" s="3"/>
      <c r="E42" s="3"/>
      <c r="F42" s="3"/>
      <c r="G42" s="3"/>
      <c r="H42" s="3"/>
      <c r="I42" s="3"/>
      <c r="J42" s="3"/>
    </row>
    <row r="43" spans="1:10" ht="21" customHeight="1" x14ac:dyDescent="0.3">
      <c r="A43" s="7"/>
      <c r="B43" s="8"/>
      <c r="C43" s="9"/>
      <c r="D43" s="110" t="s">
        <v>2</v>
      </c>
      <c r="E43" s="110"/>
      <c r="F43" s="110"/>
      <c r="G43" s="9"/>
      <c r="H43" s="110" t="s">
        <v>3</v>
      </c>
      <c r="I43" s="110"/>
      <c r="J43" s="110"/>
    </row>
    <row r="44" spans="1:10" ht="21" customHeight="1" x14ac:dyDescent="0.3">
      <c r="B44" s="8"/>
      <c r="C44" s="8"/>
      <c r="D44" s="109" t="s">
        <v>4</v>
      </c>
      <c r="E44" s="109"/>
      <c r="F44" s="109"/>
      <c r="G44" s="10"/>
      <c r="H44" s="109" t="s">
        <v>4</v>
      </c>
      <c r="I44" s="109"/>
      <c r="J44" s="109"/>
    </row>
    <row r="45" spans="1:10" ht="21" customHeight="1" x14ac:dyDescent="0.3">
      <c r="B45" s="8"/>
      <c r="C45" s="8"/>
      <c r="D45" s="12" t="s">
        <v>5</v>
      </c>
      <c r="E45" s="12"/>
      <c r="F45" s="12" t="s">
        <v>6</v>
      </c>
      <c r="G45" s="10"/>
      <c r="H45" s="12" t="s">
        <v>5</v>
      </c>
      <c r="I45" s="12"/>
      <c r="J45" s="12" t="s">
        <v>6</v>
      </c>
    </row>
    <row r="46" spans="1:10" ht="21" customHeight="1" x14ac:dyDescent="0.3">
      <c r="A46" s="28" t="s">
        <v>34</v>
      </c>
      <c r="B46" s="13" t="s">
        <v>8</v>
      </c>
      <c r="C46" s="8"/>
      <c r="D46" s="8">
        <f>H7</f>
        <v>2026</v>
      </c>
      <c r="E46" s="8">
        <f>I7</f>
        <v>0</v>
      </c>
      <c r="F46" s="8">
        <f>J7</f>
        <v>2025</v>
      </c>
      <c r="G46" s="8"/>
      <c r="H46" s="8">
        <v>2026</v>
      </c>
      <c r="I46" s="8"/>
      <c r="J46" s="8">
        <v>2025</v>
      </c>
    </row>
    <row r="47" spans="1:10" ht="21" customHeight="1" x14ac:dyDescent="0.3">
      <c r="B47" s="8"/>
      <c r="C47" s="13"/>
      <c r="D47" s="8" t="s">
        <v>9</v>
      </c>
      <c r="E47" s="9"/>
      <c r="F47" s="14"/>
      <c r="G47" s="8"/>
      <c r="H47" s="8" t="s">
        <v>9</v>
      </c>
      <c r="I47" s="8"/>
      <c r="J47" s="14"/>
    </row>
    <row r="48" spans="1:10" ht="21" customHeight="1" x14ac:dyDescent="0.3">
      <c r="B48" s="8"/>
      <c r="C48" s="13"/>
      <c r="D48" s="108" t="s">
        <v>10</v>
      </c>
      <c r="E48" s="108"/>
      <c r="F48" s="108"/>
      <c r="G48" s="108"/>
      <c r="H48" s="108"/>
      <c r="I48" s="108"/>
      <c r="J48" s="108"/>
    </row>
    <row r="49" spans="1:10" ht="21" customHeight="1" x14ac:dyDescent="0.3">
      <c r="A49" s="30" t="s">
        <v>35</v>
      </c>
      <c r="B49" s="8"/>
      <c r="C49" s="8"/>
      <c r="D49" s="31"/>
      <c r="E49" s="31"/>
      <c r="F49" s="31"/>
      <c r="G49" s="31"/>
      <c r="H49" s="31"/>
      <c r="I49" s="31"/>
      <c r="J49" s="31"/>
    </row>
    <row r="50" spans="1:10" ht="21" customHeight="1" x14ac:dyDescent="0.3">
      <c r="A50" s="9" t="s">
        <v>36</v>
      </c>
      <c r="B50" s="13"/>
      <c r="C50" s="13"/>
      <c r="D50" s="9"/>
      <c r="E50" s="9"/>
      <c r="F50" s="32"/>
      <c r="G50" s="9"/>
      <c r="H50" s="9"/>
      <c r="I50" s="9"/>
      <c r="J50" s="32"/>
    </row>
    <row r="51" spans="1:10" ht="21" customHeight="1" x14ac:dyDescent="0.3">
      <c r="A51" s="9" t="s">
        <v>37</v>
      </c>
      <c r="B51" s="13"/>
      <c r="C51" s="13"/>
      <c r="D51" s="18">
        <v>14328328</v>
      </c>
      <c r="E51" s="18"/>
      <c r="F51" s="18">
        <v>13271316</v>
      </c>
      <c r="G51" s="18"/>
      <c r="H51" s="18">
        <v>12707236</v>
      </c>
      <c r="I51" s="18"/>
      <c r="J51" s="18">
        <v>11790626</v>
      </c>
    </row>
    <row r="52" spans="1:10" ht="21" customHeight="1" x14ac:dyDescent="0.3">
      <c r="A52" s="16" t="s">
        <v>38</v>
      </c>
      <c r="B52" s="13">
        <v>16</v>
      </c>
      <c r="C52" s="13"/>
      <c r="D52" s="18">
        <v>16883185</v>
      </c>
      <c r="E52" s="18"/>
      <c r="F52" s="18">
        <v>18683573</v>
      </c>
      <c r="G52" s="18"/>
      <c r="H52" s="18">
        <v>3473102</v>
      </c>
      <c r="I52" s="18"/>
      <c r="J52" s="18">
        <v>3810033</v>
      </c>
    </row>
    <row r="53" spans="1:10" ht="21" customHeight="1" x14ac:dyDescent="0.3">
      <c r="A53" s="9" t="s">
        <v>209</v>
      </c>
      <c r="B53" s="13">
        <v>16</v>
      </c>
      <c r="C53" s="13"/>
      <c r="D53" s="18">
        <v>0</v>
      </c>
      <c r="E53" s="18"/>
      <c r="F53" s="18">
        <v>0</v>
      </c>
      <c r="G53" s="18"/>
      <c r="H53" s="18">
        <v>192000</v>
      </c>
      <c r="I53" s="18"/>
      <c r="J53" s="18">
        <v>174000</v>
      </c>
    </row>
    <row r="54" spans="1:10" ht="21" customHeight="1" x14ac:dyDescent="0.3">
      <c r="A54" s="9" t="s">
        <v>39</v>
      </c>
      <c r="B54" s="33"/>
      <c r="C54" s="13"/>
      <c r="D54" s="18"/>
      <c r="E54" s="18"/>
      <c r="F54" s="18"/>
      <c r="G54" s="18"/>
      <c r="H54" s="18"/>
      <c r="I54" s="18"/>
      <c r="J54" s="18"/>
    </row>
    <row r="55" spans="1:10" ht="21" customHeight="1" x14ac:dyDescent="0.3">
      <c r="A55" s="9" t="s">
        <v>40</v>
      </c>
      <c r="B55" s="13">
        <v>11</v>
      </c>
      <c r="C55" s="13"/>
      <c r="D55" s="18">
        <v>8557056</v>
      </c>
      <c r="E55" s="18"/>
      <c r="F55" s="18">
        <v>5588267</v>
      </c>
      <c r="G55" s="18"/>
      <c r="H55" s="18">
        <v>8540174</v>
      </c>
      <c r="I55" s="18"/>
      <c r="J55" s="18">
        <v>5571833</v>
      </c>
    </row>
    <row r="56" spans="1:10" ht="21" customHeight="1" x14ac:dyDescent="0.3">
      <c r="A56" s="9" t="s">
        <v>214</v>
      </c>
      <c r="B56" s="13">
        <v>11</v>
      </c>
      <c r="C56" s="13"/>
      <c r="D56" s="18">
        <v>12972366</v>
      </c>
      <c r="E56" s="18"/>
      <c r="F56" s="18">
        <v>8878502</v>
      </c>
      <c r="G56" s="18"/>
      <c r="H56" s="18">
        <v>12972366</v>
      </c>
      <c r="I56" s="18"/>
      <c r="J56" s="18">
        <v>8878502</v>
      </c>
    </row>
    <row r="57" spans="1:10" ht="21" customHeight="1" x14ac:dyDescent="0.3">
      <c r="A57" s="9" t="s">
        <v>41</v>
      </c>
      <c r="B57" s="13"/>
      <c r="C57" s="13"/>
      <c r="D57" s="18">
        <v>324901</v>
      </c>
      <c r="E57" s="18"/>
      <c r="F57" s="18">
        <v>375335</v>
      </c>
      <c r="G57" s="18"/>
      <c r="H57" s="18">
        <v>23047</v>
      </c>
      <c r="I57" s="18"/>
      <c r="J57" s="18">
        <v>118854</v>
      </c>
    </row>
    <row r="58" spans="1:10" ht="21" customHeight="1" x14ac:dyDescent="0.3">
      <c r="A58" s="9" t="s">
        <v>42</v>
      </c>
      <c r="B58" s="13"/>
      <c r="C58" s="13"/>
      <c r="D58" s="18">
        <v>619579</v>
      </c>
      <c r="E58" s="18"/>
      <c r="F58" s="18">
        <v>481430</v>
      </c>
      <c r="G58" s="18"/>
      <c r="H58" s="18">
        <v>0</v>
      </c>
      <c r="I58" s="18"/>
      <c r="J58" s="18">
        <v>0</v>
      </c>
    </row>
    <row r="59" spans="1:10" ht="21" customHeight="1" x14ac:dyDescent="0.3">
      <c r="A59" s="9" t="s">
        <v>43</v>
      </c>
      <c r="B59" s="13">
        <v>6</v>
      </c>
      <c r="C59" s="13"/>
      <c r="D59" s="18">
        <v>3322305</v>
      </c>
      <c r="E59" s="18"/>
      <c r="F59" s="18">
        <v>868072</v>
      </c>
      <c r="G59" s="18"/>
      <c r="H59" s="18">
        <v>2755780</v>
      </c>
      <c r="I59" s="18"/>
      <c r="J59" s="18">
        <v>886829</v>
      </c>
    </row>
    <row r="60" spans="1:10" ht="21" customHeight="1" x14ac:dyDescent="0.3">
      <c r="A60" s="9" t="s">
        <v>44</v>
      </c>
      <c r="B60" s="13"/>
      <c r="C60" s="13"/>
      <c r="D60" s="25">
        <v>626744</v>
      </c>
      <c r="E60" s="18"/>
      <c r="F60" s="25">
        <v>754841</v>
      </c>
      <c r="G60" s="18"/>
      <c r="H60" s="25">
        <v>85348</v>
      </c>
      <c r="I60" s="18"/>
      <c r="J60" s="25">
        <v>75110</v>
      </c>
    </row>
    <row r="61" spans="1:10" ht="21" customHeight="1" x14ac:dyDescent="0.3">
      <c r="A61" s="28" t="s">
        <v>45</v>
      </c>
      <c r="B61" s="13"/>
      <c r="C61" s="13"/>
      <c r="D61" s="34">
        <f>SUM(D51:D60)</f>
        <v>57634464</v>
      </c>
      <c r="E61" s="27"/>
      <c r="F61" s="34">
        <f>SUM(F51:F60)</f>
        <v>48901336</v>
      </c>
      <c r="G61" s="27"/>
      <c r="H61" s="34">
        <f>SUM(H51:H60)</f>
        <v>40749053</v>
      </c>
      <c r="I61" s="27"/>
      <c r="J61" s="34">
        <f>SUM(J51:J60)</f>
        <v>31305787</v>
      </c>
    </row>
    <row r="62" spans="1:10" ht="21.65" customHeight="1" x14ac:dyDescent="0.3">
      <c r="B62" s="13"/>
      <c r="C62" s="13"/>
      <c r="D62" s="18"/>
      <c r="E62" s="18"/>
      <c r="F62" s="18"/>
      <c r="G62" s="18"/>
      <c r="H62" s="18"/>
      <c r="I62" s="18"/>
      <c r="J62" s="18"/>
    </row>
    <row r="63" spans="1:10" ht="21" customHeight="1" x14ac:dyDescent="0.3">
      <c r="A63" s="15" t="s">
        <v>46</v>
      </c>
      <c r="B63" s="13"/>
      <c r="C63" s="13"/>
      <c r="D63" s="18"/>
      <c r="E63" s="18"/>
      <c r="F63" s="18"/>
      <c r="G63" s="18"/>
      <c r="H63" s="18"/>
      <c r="I63" s="18"/>
      <c r="J63" s="18"/>
    </row>
    <row r="64" spans="1:10" ht="21" customHeight="1" x14ac:dyDescent="0.3">
      <c r="A64" s="11" t="s">
        <v>47</v>
      </c>
      <c r="B64" s="13">
        <v>11</v>
      </c>
      <c r="C64" s="13"/>
      <c r="D64" s="18">
        <v>20570384</v>
      </c>
      <c r="E64" s="18"/>
      <c r="F64" s="18">
        <v>23089274</v>
      </c>
      <c r="G64" s="18"/>
      <c r="H64" s="18">
        <v>20553442</v>
      </c>
      <c r="I64" s="18"/>
      <c r="J64" s="18">
        <v>23068652</v>
      </c>
    </row>
    <row r="65" spans="1:10" ht="21" customHeight="1" x14ac:dyDescent="0.3">
      <c r="A65" s="9" t="s">
        <v>48</v>
      </c>
      <c r="B65" s="13">
        <v>11</v>
      </c>
      <c r="C65" s="13"/>
      <c r="D65" s="18">
        <v>19477828</v>
      </c>
      <c r="E65" s="18"/>
      <c r="F65" s="18">
        <v>23475697</v>
      </c>
      <c r="G65" s="18"/>
      <c r="H65" s="18">
        <v>19477828</v>
      </c>
      <c r="I65" s="18"/>
      <c r="J65" s="18">
        <v>23475697</v>
      </c>
    </row>
    <row r="66" spans="1:10" ht="21" customHeight="1" x14ac:dyDescent="0.3">
      <c r="A66" s="11" t="s">
        <v>49</v>
      </c>
      <c r="B66" s="13"/>
      <c r="C66" s="13"/>
      <c r="D66" s="18">
        <v>717042</v>
      </c>
      <c r="E66" s="18"/>
      <c r="F66" s="18">
        <v>554767</v>
      </c>
      <c r="G66" s="18"/>
      <c r="H66" s="18">
        <v>27351</v>
      </c>
      <c r="I66" s="18"/>
      <c r="J66" s="18">
        <v>5440</v>
      </c>
    </row>
    <row r="67" spans="1:10" ht="21" customHeight="1" x14ac:dyDescent="0.3">
      <c r="A67" s="9" t="s">
        <v>50</v>
      </c>
      <c r="B67" s="13"/>
      <c r="C67" s="13"/>
      <c r="D67" s="18">
        <v>3619377</v>
      </c>
      <c r="E67" s="18"/>
      <c r="F67" s="18">
        <v>3540073</v>
      </c>
      <c r="G67" s="18"/>
      <c r="H67" s="18">
        <v>1168201</v>
      </c>
      <c r="I67" s="18"/>
      <c r="J67" s="18">
        <v>1140044</v>
      </c>
    </row>
    <row r="68" spans="1:10" ht="21" customHeight="1" x14ac:dyDescent="0.3">
      <c r="A68" s="9" t="s">
        <v>51</v>
      </c>
      <c r="B68" s="13"/>
      <c r="C68" s="13"/>
      <c r="D68" s="18">
        <v>3574426</v>
      </c>
      <c r="E68" s="18"/>
      <c r="F68" s="18">
        <v>3966014</v>
      </c>
      <c r="G68" s="18"/>
      <c r="H68" s="18">
        <v>0</v>
      </c>
      <c r="I68" s="18"/>
      <c r="J68" s="18">
        <v>0</v>
      </c>
    </row>
    <row r="69" spans="1:10" ht="21" customHeight="1" x14ac:dyDescent="0.3">
      <c r="A69" s="9" t="s">
        <v>43</v>
      </c>
      <c r="B69" s="13">
        <v>6</v>
      </c>
      <c r="C69" s="13"/>
      <c r="D69" s="18">
        <v>418985</v>
      </c>
      <c r="E69" s="18"/>
      <c r="F69" s="18">
        <v>2132199</v>
      </c>
      <c r="G69" s="18"/>
      <c r="H69" s="18">
        <v>418985</v>
      </c>
      <c r="I69" s="18"/>
      <c r="J69" s="18">
        <v>2132777</v>
      </c>
    </row>
    <row r="70" spans="1:10" ht="21" customHeight="1" x14ac:dyDescent="0.3">
      <c r="A70" s="16" t="s">
        <v>52</v>
      </c>
      <c r="B70" s="13"/>
      <c r="C70" s="13"/>
      <c r="D70" s="18">
        <v>521125</v>
      </c>
      <c r="E70" s="18"/>
      <c r="F70" s="18">
        <v>584000</v>
      </c>
      <c r="G70" s="18"/>
      <c r="H70" s="18">
        <v>91308</v>
      </c>
      <c r="I70" s="18"/>
      <c r="J70" s="23">
        <v>90995</v>
      </c>
    </row>
    <row r="71" spans="1:10" ht="21" customHeight="1" x14ac:dyDescent="0.3">
      <c r="A71" s="20" t="s">
        <v>53</v>
      </c>
      <c r="B71" s="13"/>
      <c r="C71" s="13"/>
      <c r="D71" s="34">
        <f>SUM(D64:D70)</f>
        <v>48899167</v>
      </c>
      <c r="E71" s="27"/>
      <c r="F71" s="34">
        <f>SUM(F64:F70)</f>
        <v>57342024</v>
      </c>
      <c r="G71" s="27"/>
      <c r="H71" s="34">
        <f>SUM(H64:H70)</f>
        <v>41737115</v>
      </c>
      <c r="I71" s="27"/>
      <c r="J71" s="34">
        <f>SUM(J64:J70)</f>
        <v>49913605</v>
      </c>
    </row>
    <row r="72" spans="1:10" ht="29.9" customHeight="1" x14ac:dyDescent="0.3">
      <c r="A72" s="28" t="s">
        <v>54</v>
      </c>
      <c r="B72" s="13"/>
      <c r="C72" s="13"/>
      <c r="D72" s="34">
        <f>D71+D61</f>
        <v>106533631</v>
      </c>
      <c r="E72" s="27"/>
      <c r="F72" s="34">
        <f>F71+F61</f>
        <v>106243360</v>
      </c>
      <c r="G72" s="27"/>
      <c r="H72" s="34">
        <f>H71+H61</f>
        <v>82486168</v>
      </c>
      <c r="I72" s="27"/>
      <c r="J72" s="34">
        <f>J71+J61</f>
        <v>81219392</v>
      </c>
    </row>
    <row r="73" spans="1:10" ht="24" customHeight="1" x14ac:dyDescent="0.3">
      <c r="A73" s="35"/>
      <c r="B73" s="13"/>
      <c r="C73" s="13"/>
      <c r="D73" s="36"/>
      <c r="E73" s="36"/>
      <c r="F73" s="36"/>
      <c r="G73" s="36"/>
      <c r="H73" s="36"/>
      <c r="I73" s="36"/>
      <c r="J73" s="36"/>
    </row>
    <row r="74" spans="1:10" s="4" customFormat="1" ht="21.75" customHeight="1" x14ac:dyDescent="0.4">
      <c r="A74" s="1" t="s">
        <v>0</v>
      </c>
      <c r="B74" s="2"/>
      <c r="C74" s="3"/>
      <c r="D74" s="3"/>
      <c r="E74" s="3"/>
      <c r="F74" s="3"/>
      <c r="G74" s="3"/>
      <c r="H74" s="3"/>
      <c r="I74" s="3"/>
      <c r="J74" s="3"/>
    </row>
    <row r="75" spans="1:10" s="6" customFormat="1" ht="21.75" customHeight="1" x14ac:dyDescent="0.35">
      <c r="A75" s="5" t="s">
        <v>1</v>
      </c>
      <c r="B75" s="2"/>
      <c r="C75" s="3"/>
      <c r="D75" s="3"/>
      <c r="E75" s="3"/>
      <c r="F75" s="3"/>
      <c r="G75" s="3"/>
      <c r="H75" s="3"/>
      <c r="I75" s="3"/>
      <c r="J75" s="3"/>
    </row>
    <row r="76" spans="1:10" s="6" customFormat="1" ht="21.75" customHeight="1" x14ac:dyDescent="0.35">
      <c r="A76" s="5"/>
      <c r="B76" s="2"/>
      <c r="C76" s="3"/>
      <c r="D76" s="3"/>
      <c r="E76" s="3"/>
      <c r="F76" s="3"/>
      <c r="G76" s="3"/>
      <c r="H76" s="3"/>
      <c r="I76" s="3"/>
      <c r="J76" s="3"/>
    </row>
    <row r="77" spans="1:10" ht="21" customHeight="1" x14ac:dyDescent="0.3">
      <c r="A77" s="7"/>
      <c r="B77" s="8"/>
      <c r="C77" s="9"/>
      <c r="D77" s="110" t="s">
        <v>2</v>
      </c>
      <c r="E77" s="110"/>
      <c r="F77" s="110"/>
      <c r="G77" s="9"/>
      <c r="H77" s="110" t="s">
        <v>3</v>
      </c>
      <c r="I77" s="110"/>
      <c r="J77" s="110"/>
    </row>
    <row r="78" spans="1:10" ht="21" customHeight="1" x14ac:dyDescent="0.3">
      <c r="B78" s="8"/>
      <c r="C78" s="8"/>
      <c r="D78" s="109" t="s">
        <v>4</v>
      </c>
      <c r="E78" s="109"/>
      <c r="F78" s="109"/>
      <c r="G78" s="10"/>
      <c r="H78" s="109" t="s">
        <v>4</v>
      </c>
      <c r="I78" s="109"/>
      <c r="J78" s="109"/>
    </row>
    <row r="79" spans="1:10" ht="21" customHeight="1" x14ac:dyDescent="0.3">
      <c r="B79" s="8"/>
      <c r="C79" s="8"/>
      <c r="D79" s="12" t="s">
        <v>5</v>
      </c>
      <c r="E79" s="12"/>
      <c r="F79" s="12" t="s">
        <v>6</v>
      </c>
      <c r="G79" s="10"/>
      <c r="H79" s="12" t="s">
        <v>5</v>
      </c>
      <c r="I79" s="12"/>
      <c r="J79" s="12" t="s">
        <v>6</v>
      </c>
    </row>
    <row r="80" spans="1:10" ht="21" customHeight="1" x14ac:dyDescent="0.3">
      <c r="A80" s="28" t="s">
        <v>34</v>
      </c>
      <c r="B80" s="13" t="s">
        <v>8</v>
      </c>
      <c r="C80" s="13"/>
      <c r="D80" s="8">
        <f t="shared" ref="D80:F80" si="1">D46</f>
        <v>2026</v>
      </c>
      <c r="E80" s="8">
        <f t="shared" si="1"/>
        <v>0</v>
      </c>
      <c r="F80" s="8">
        <f t="shared" si="1"/>
        <v>2025</v>
      </c>
      <c r="G80" s="8"/>
      <c r="H80" s="8">
        <f t="shared" ref="H80:J80" si="2">D46</f>
        <v>2026</v>
      </c>
      <c r="I80" s="8"/>
      <c r="J80" s="8">
        <f t="shared" si="2"/>
        <v>2025</v>
      </c>
    </row>
    <row r="81" spans="1:10" ht="21" customHeight="1" x14ac:dyDescent="0.3">
      <c r="B81" s="8"/>
      <c r="C81" s="8"/>
      <c r="D81" s="8" t="s">
        <v>9</v>
      </c>
      <c r="E81" s="9"/>
      <c r="F81" s="14"/>
      <c r="G81" s="8"/>
      <c r="H81" s="8" t="s">
        <v>9</v>
      </c>
      <c r="I81" s="8"/>
      <c r="J81" s="14"/>
    </row>
    <row r="82" spans="1:10" ht="21" customHeight="1" x14ac:dyDescent="0.3">
      <c r="B82" s="13"/>
      <c r="C82" s="13"/>
      <c r="D82" s="108" t="s">
        <v>10</v>
      </c>
      <c r="E82" s="108"/>
      <c r="F82" s="108"/>
      <c r="G82" s="108"/>
      <c r="H82" s="108"/>
      <c r="I82" s="108"/>
      <c r="J82" s="108"/>
    </row>
    <row r="83" spans="1:10" ht="21" customHeight="1" x14ac:dyDescent="0.3">
      <c r="A83" s="37" t="s">
        <v>55</v>
      </c>
      <c r="B83" s="13"/>
      <c r="C83" s="13"/>
      <c r="D83" s="31"/>
      <c r="E83" s="31"/>
      <c r="F83" s="31"/>
      <c r="G83" s="31"/>
      <c r="H83" s="31"/>
      <c r="I83" s="31"/>
      <c r="J83" s="31"/>
    </row>
    <row r="84" spans="1:10" ht="21" customHeight="1" x14ac:dyDescent="0.3">
      <c r="A84" s="9" t="s">
        <v>56</v>
      </c>
      <c r="B84" s="13"/>
      <c r="C84" s="13"/>
      <c r="D84" s="31"/>
      <c r="E84" s="31"/>
      <c r="G84" s="31"/>
      <c r="H84" s="31"/>
      <c r="I84" s="31"/>
      <c r="J84" s="31"/>
    </row>
    <row r="85" spans="1:10" ht="21" customHeight="1" x14ac:dyDescent="0.3">
      <c r="A85" s="16" t="s">
        <v>57</v>
      </c>
      <c r="B85" s="13"/>
      <c r="C85" s="13"/>
      <c r="D85" s="31"/>
      <c r="E85" s="31"/>
      <c r="F85" s="31"/>
      <c r="G85" s="31"/>
      <c r="H85" s="31"/>
      <c r="I85" s="31"/>
      <c r="J85" s="31"/>
    </row>
    <row r="86" spans="1:10" ht="28.5" thickBot="1" x14ac:dyDescent="0.35">
      <c r="A86" s="16" t="s">
        <v>222</v>
      </c>
      <c r="B86" s="13"/>
      <c r="C86" s="13"/>
      <c r="D86" s="38">
        <v>1363783</v>
      </c>
      <c r="E86" s="18"/>
      <c r="F86" s="38">
        <v>1413783</v>
      </c>
      <c r="G86" s="18"/>
      <c r="H86" s="38">
        <v>1363783</v>
      </c>
      <c r="I86" s="18"/>
      <c r="J86" s="38">
        <v>1413783</v>
      </c>
    </row>
    <row r="87" spans="1:10" ht="21" customHeight="1" thickTop="1" x14ac:dyDescent="0.3">
      <c r="A87" s="16" t="s">
        <v>203</v>
      </c>
      <c r="B87" s="13"/>
      <c r="C87" s="13"/>
      <c r="D87" s="17"/>
      <c r="E87" s="17"/>
      <c r="F87" s="17"/>
      <c r="G87" s="18"/>
      <c r="H87" s="17"/>
      <c r="I87" s="17"/>
      <c r="J87" s="17"/>
    </row>
    <row r="88" spans="1:10" ht="28" x14ac:dyDescent="0.3">
      <c r="A88" s="16" t="s">
        <v>223</v>
      </c>
      <c r="B88" s="13">
        <v>12</v>
      </c>
      <c r="C88" s="13"/>
      <c r="D88" s="17">
        <v>1063783</v>
      </c>
      <c r="E88" s="17"/>
      <c r="F88" s="17">
        <v>1113783</v>
      </c>
      <c r="G88" s="18"/>
      <c r="H88" s="17">
        <v>1063783</v>
      </c>
      <c r="I88" s="17"/>
      <c r="J88" s="17">
        <v>1113783</v>
      </c>
    </row>
    <row r="89" spans="1:10" ht="21" customHeight="1" x14ac:dyDescent="0.3">
      <c r="A89" s="39" t="s">
        <v>58</v>
      </c>
      <c r="B89" s="13">
        <v>12</v>
      </c>
      <c r="C89" s="13"/>
      <c r="D89" s="17">
        <v>19948329</v>
      </c>
      <c r="E89" s="17"/>
      <c r="F89" s="17">
        <v>19948329</v>
      </c>
      <c r="G89" s="18"/>
      <c r="H89" s="17">
        <v>19948329</v>
      </c>
      <c r="I89" s="17"/>
      <c r="J89" s="17">
        <v>19948329</v>
      </c>
    </row>
    <row r="90" spans="1:10" ht="21" customHeight="1" x14ac:dyDescent="0.3">
      <c r="A90" s="16" t="s">
        <v>59</v>
      </c>
      <c r="B90" s="13"/>
      <c r="C90" s="13"/>
      <c r="D90" s="17"/>
      <c r="E90" s="17"/>
      <c r="F90" s="17"/>
      <c r="G90" s="18"/>
      <c r="H90" s="17"/>
      <c r="I90" s="17"/>
      <c r="J90" s="17"/>
    </row>
    <row r="91" spans="1:10" ht="21" customHeight="1" x14ac:dyDescent="0.3">
      <c r="A91" s="39" t="s">
        <v>60</v>
      </c>
      <c r="B91" s="33"/>
      <c r="C91" s="13"/>
      <c r="D91" s="17">
        <v>149295</v>
      </c>
      <c r="E91" s="17"/>
      <c r="F91" s="17">
        <v>149295</v>
      </c>
      <c r="G91" s="18"/>
      <c r="H91" s="17">
        <v>149295</v>
      </c>
      <c r="I91" s="17"/>
      <c r="J91" s="17">
        <v>149295</v>
      </c>
    </row>
    <row r="92" spans="1:10" ht="21" customHeight="1" x14ac:dyDescent="0.3">
      <c r="A92" s="16" t="s">
        <v>61</v>
      </c>
      <c r="B92" s="33"/>
      <c r="C92" s="13"/>
      <c r="D92" s="17">
        <v>4310371</v>
      </c>
      <c r="E92" s="17"/>
      <c r="F92" s="17">
        <v>7292752</v>
      </c>
      <c r="G92" s="18"/>
      <c r="H92" s="17">
        <v>4310371</v>
      </c>
      <c r="I92" s="17"/>
      <c r="J92" s="17">
        <v>7292752</v>
      </c>
    </row>
    <row r="93" spans="1:10" ht="21" customHeight="1" x14ac:dyDescent="0.3">
      <c r="A93" s="39" t="s">
        <v>62</v>
      </c>
      <c r="B93" s="13"/>
      <c r="C93" s="13"/>
      <c r="D93" s="17">
        <v>16474853</v>
      </c>
      <c r="E93" s="17"/>
      <c r="F93" s="17">
        <v>15311583</v>
      </c>
      <c r="G93" s="18"/>
      <c r="H93" s="17">
        <v>6816421</v>
      </c>
      <c r="I93" s="17"/>
      <c r="J93" s="17">
        <v>6805968</v>
      </c>
    </row>
    <row r="94" spans="1:10" ht="21" customHeight="1" x14ac:dyDescent="0.3">
      <c r="A94" s="39" t="s">
        <v>63</v>
      </c>
      <c r="B94" s="13">
        <v>12</v>
      </c>
      <c r="C94" s="13"/>
      <c r="D94" s="18">
        <v>-4310371</v>
      </c>
      <c r="E94" s="18"/>
      <c r="F94" s="40">
        <v>-7292752</v>
      </c>
      <c r="G94" s="18"/>
      <c r="H94" s="18">
        <v>-4310371</v>
      </c>
      <c r="I94" s="18"/>
      <c r="J94" s="18">
        <v>-7292752</v>
      </c>
    </row>
    <row r="95" spans="1:10" ht="21" customHeight="1" x14ac:dyDescent="0.3">
      <c r="A95" s="39" t="s">
        <v>64</v>
      </c>
      <c r="B95" s="13"/>
      <c r="C95" s="13"/>
      <c r="D95" s="41">
        <v>8495812</v>
      </c>
      <c r="E95" s="42"/>
      <c r="F95" s="41">
        <v>8181109</v>
      </c>
      <c r="G95" s="18"/>
      <c r="H95" s="41">
        <v>-949314</v>
      </c>
      <c r="I95" s="42"/>
      <c r="J95" s="41">
        <v>-1197721</v>
      </c>
    </row>
    <row r="96" spans="1:10" ht="21.65" customHeight="1" x14ac:dyDescent="0.3">
      <c r="A96" s="39"/>
      <c r="B96" s="13"/>
      <c r="C96" s="13"/>
      <c r="D96" s="42"/>
      <c r="E96" s="42"/>
      <c r="F96" s="42"/>
      <c r="G96" s="18"/>
      <c r="H96" s="42"/>
      <c r="I96" s="42"/>
      <c r="J96" s="42"/>
    </row>
    <row r="97" spans="1:10" ht="21" customHeight="1" x14ac:dyDescent="0.3">
      <c r="A97" s="39" t="s">
        <v>65</v>
      </c>
      <c r="B97" s="13"/>
      <c r="C97" s="13"/>
      <c r="D97" s="41">
        <f>SUM(D88:D96)</f>
        <v>46132072</v>
      </c>
      <c r="E97" s="42"/>
      <c r="F97" s="41">
        <f>SUM(F88:F96)</f>
        <v>44704099</v>
      </c>
      <c r="G97" s="18"/>
      <c r="H97" s="41">
        <f>SUM(H88:H96)</f>
        <v>27028514</v>
      </c>
      <c r="I97" s="42"/>
      <c r="J97" s="41">
        <f>SUM(J88:J96)</f>
        <v>26819654</v>
      </c>
    </row>
    <row r="98" spans="1:10" ht="21.65" customHeight="1" x14ac:dyDescent="0.3">
      <c r="A98" s="33"/>
      <c r="B98" s="13"/>
      <c r="C98" s="13"/>
      <c r="D98" s="42"/>
      <c r="E98" s="42"/>
      <c r="F98" s="42"/>
      <c r="G98" s="18"/>
      <c r="H98" s="42"/>
      <c r="I98" s="42"/>
      <c r="J98" s="42"/>
    </row>
    <row r="99" spans="1:10" ht="21" customHeight="1" x14ac:dyDescent="0.3">
      <c r="A99" s="43" t="s">
        <v>66</v>
      </c>
      <c r="B99" s="13"/>
      <c r="C99" s="13"/>
      <c r="D99" s="27">
        <f>D97</f>
        <v>46132072</v>
      </c>
      <c r="E99" s="27"/>
      <c r="F99" s="27">
        <f>F97</f>
        <v>44704099</v>
      </c>
      <c r="G99" s="27"/>
      <c r="H99" s="27">
        <f>H97</f>
        <v>27028514</v>
      </c>
      <c r="I99" s="27"/>
      <c r="J99" s="27">
        <f>J97</f>
        <v>26819654</v>
      </c>
    </row>
    <row r="100" spans="1:10" ht="21" customHeight="1" x14ac:dyDescent="0.3">
      <c r="A100" s="16" t="s">
        <v>67</v>
      </c>
      <c r="B100" s="13"/>
      <c r="C100" s="13"/>
      <c r="D100" s="18">
        <v>7576383</v>
      </c>
      <c r="E100" s="18"/>
      <c r="F100" s="18">
        <v>7378916</v>
      </c>
      <c r="G100" s="18"/>
      <c r="H100" s="44">
        <v>0</v>
      </c>
      <c r="I100" s="17"/>
      <c r="J100" s="44">
        <v>0</v>
      </c>
    </row>
    <row r="101" spans="1:10" ht="21" customHeight="1" x14ac:dyDescent="0.3">
      <c r="A101" s="16"/>
      <c r="B101" s="13"/>
      <c r="C101" s="13"/>
      <c r="D101" s="45"/>
      <c r="E101" s="18"/>
      <c r="F101" s="45"/>
      <c r="G101" s="18"/>
      <c r="H101" s="46"/>
      <c r="I101" s="17"/>
      <c r="J101" s="47"/>
    </row>
    <row r="102" spans="1:10" ht="21" customHeight="1" x14ac:dyDescent="0.3">
      <c r="A102" s="28" t="s">
        <v>68</v>
      </c>
      <c r="B102" s="13"/>
      <c r="C102" s="13"/>
      <c r="D102" s="26">
        <f>SUM(D99:D101)</f>
        <v>53708455</v>
      </c>
      <c r="E102" s="27"/>
      <c r="F102" s="26">
        <f>SUM(F99:F101)</f>
        <v>52083015</v>
      </c>
      <c r="G102" s="27"/>
      <c r="H102" s="26">
        <f>SUM(H99:H101)</f>
        <v>27028514</v>
      </c>
      <c r="I102" s="27"/>
      <c r="J102" s="26">
        <f>SUM(J99:J101)</f>
        <v>26819654</v>
      </c>
    </row>
    <row r="103" spans="1:10" ht="21" customHeight="1" x14ac:dyDescent="0.3">
      <c r="A103" s="28"/>
      <c r="B103" s="13"/>
      <c r="C103" s="13"/>
      <c r="D103" s="27"/>
      <c r="E103" s="27"/>
      <c r="F103" s="27"/>
      <c r="G103" s="27"/>
      <c r="H103" s="27"/>
      <c r="I103" s="27"/>
      <c r="J103" s="27"/>
    </row>
    <row r="104" spans="1:10" ht="21" customHeight="1" thickBot="1" x14ac:dyDescent="0.35">
      <c r="A104" s="28" t="s">
        <v>69</v>
      </c>
      <c r="B104" s="13"/>
      <c r="C104" s="13"/>
      <c r="D104" s="48">
        <f>+D102+D72</f>
        <v>160242086</v>
      </c>
      <c r="E104" s="27"/>
      <c r="F104" s="48">
        <f>+F102+F72</f>
        <v>158326375</v>
      </c>
      <c r="G104" s="27"/>
      <c r="H104" s="48">
        <f>+H102+H72</f>
        <v>109514682</v>
      </c>
      <c r="I104" s="22"/>
      <c r="J104" s="48">
        <f>+J102+J72</f>
        <v>108039046</v>
      </c>
    </row>
    <row r="105" spans="1:10" ht="21" customHeight="1" thickTop="1" x14ac:dyDescent="0.3">
      <c r="A105" s="28"/>
      <c r="B105" s="13"/>
      <c r="C105" s="13"/>
      <c r="D105" s="27"/>
      <c r="E105" s="27"/>
      <c r="F105" s="27"/>
      <c r="G105" s="27"/>
      <c r="H105" s="27"/>
      <c r="I105" s="22"/>
      <c r="J105" s="27"/>
    </row>
  </sheetData>
  <mergeCells count="15">
    <mergeCell ref="D43:F43"/>
    <mergeCell ref="H43:J43"/>
    <mergeCell ref="D4:F4"/>
    <mergeCell ref="H4:J4"/>
    <mergeCell ref="D5:F5"/>
    <mergeCell ref="H5:J5"/>
    <mergeCell ref="D9:J9"/>
    <mergeCell ref="D82:J82"/>
    <mergeCell ref="D44:F44"/>
    <mergeCell ref="H44:J44"/>
    <mergeCell ref="D48:J48"/>
    <mergeCell ref="D77:F77"/>
    <mergeCell ref="H77:J77"/>
    <mergeCell ref="D78:F78"/>
    <mergeCell ref="H78:J78"/>
  </mergeCells>
  <pageMargins left="0.8" right="0.8" top="0.48" bottom="0.4" header="0.5" footer="0.5"/>
  <pageSetup paperSize="9" scale="62" firstPageNumber="2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2" manualBreakCount="2">
    <brk id="39" max="9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EAF25-BAF4-4A95-BC40-B2E30EAFAF11}">
  <dimension ref="A1:J76"/>
  <sheetViews>
    <sheetView view="pageBreakPreview" topLeftCell="A24" zoomScale="90" zoomScaleNormal="85" zoomScaleSheetLayoutView="90" zoomScalePageLayoutView="73" workbookViewId="0">
      <selection activeCell="A77" sqref="A77:XFD1048576"/>
    </sheetView>
  </sheetViews>
  <sheetFormatPr defaultColWidth="9.09765625" defaultRowHeight="21.75" customHeight="1" x14ac:dyDescent="0.3"/>
  <cols>
    <col min="1" max="1" width="73.3984375" style="11" customWidth="1"/>
    <col min="2" max="2" width="8.3984375" style="3" customWidth="1"/>
    <col min="3" max="3" width="1.3984375" style="3" customWidth="1"/>
    <col min="4" max="4" width="16.8984375" style="3" customWidth="1"/>
    <col min="5" max="5" width="1.3984375" style="3" customWidth="1"/>
    <col min="6" max="6" width="16.8984375" style="3" customWidth="1"/>
    <col min="7" max="7" width="1.3984375" style="3" customWidth="1"/>
    <col min="8" max="8" width="16.8984375" style="3" customWidth="1"/>
    <col min="9" max="9" width="1.3984375" style="3" customWidth="1"/>
    <col min="10" max="10" width="16.8984375" style="3" customWidth="1"/>
    <col min="11" max="16384" width="9.09765625" style="9"/>
  </cols>
  <sheetData>
    <row r="1" spans="1:10" s="4" customFormat="1" ht="21.75" customHeight="1" x14ac:dyDescent="0.4">
      <c r="A1" s="1" t="s">
        <v>0</v>
      </c>
      <c r="B1" s="3"/>
      <c r="C1" s="49"/>
      <c r="D1" s="50"/>
      <c r="E1" s="50"/>
      <c r="F1" s="50"/>
      <c r="G1" s="50"/>
      <c r="H1" s="50"/>
      <c r="I1" s="50"/>
      <c r="J1" s="50"/>
    </row>
    <row r="2" spans="1:10" s="6" customFormat="1" ht="21.75" customHeight="1" x14ac:dyDescent="0.35">
      <c r="A2" s="5" t="s">
        <v>70</v>
      </c>
      <c r="B2" s="3"/>
      <c r="C2" s="2"/>
      <c r="D2" s="52"/>
      <c r="E2" s="52"/>
      <c r="F2" s="52"/>
      <c r="G2" s="52"/>
      <c r="H2" s="52"/>
      <c r="I2" s="52"/>
      <c r="J2" s="53"/>
    </row>
    <row r="3" spans="1:10" ht="14" x14ac:dyDescent="0.3">
      <c r="A3" s="54"/>
      <c r="B3" s="11"/>
      <c r="C3" s="11"/>
      <c r="D3" s="11"/>
      <c r="E3" s="7"/>
      <c r="F3" s="7"/>
      <c r="G3" s="10"/>
      <c r="H3" s="10"/>
      <c r="I3" s="10"/>
      <c r="J3" s="10"/>
    </row>
    <row r="4" spans="1:10" ht="21" customHeight="1" x14ac:dyDescent="0.3">
      <c r="B4" s="11"/>
      <c r="C4" s="11"/>
      <c r="D4" s="110" t="s">
        <v>2</v>
      </c>
      <c r="E4" s="110"/>
      <c r="F4" s="110"/>
      <c r="G4" s="9"/>
      <c r="H4" s="110" t="s">
        <v>3</v>
      </c>
      <c r="I4" s="110"/>
      <c r="J4" s="110"/>
    </row>
    <row r="5" spans="1:10" ht="21.65" customHeight="1" x14ac:dyDescent="0.3">
      <c r="B5" s="8"/>
      <c r="C5" s="8"/>
      <c r="D5" s="109" t="s">
        <v>4</v>
      </c>
      <c r="E5" s="109"/>
      <c r="F5" s="109"/>
      <c r="G5" s="10"/>
      <c r="H5" s="109" t="s">
        <v>4</v>
      </c>
      <c r="I5" s="109"/>
      <c r="J5" s="109"/>
    </row>
    <row r="6" spans="1:10" ht="21.65" customHeight="1" x14ac:dyDescent="0.3">
      <c r="B6" s="13"/>
      <c r="C6" s="8"/>
      <c r="D6" s="111" t="s">
        <v>71</v>
      </c>
      <c r="E6" s="111"/>
      <c r="F6" s="111"/>
      <c r="G6" s="10"/>
      <c r="H6" s="111" t="s">
        <v>71</v>
      </c>
      <c r="I6" s="111"/>
      <c r="J6" s="111"/>
    </row>
    <row r="7" spans="1:10" ht="21.65" customHeight="1" x14ac:dyDescent="0.3">
      <c r="B7" s="13"/>
      <c r="C7" s="8"/>
      <c r="D7" s="111" t="s">
        <v>5</v>
      </c>
      <c r="E7" s="111"/>
      <c r="F7" s="111"/>
      <c r="G7" s="10"/>
      <c r="H7" s="111" t="s">
        <v>5</v>
      </c>
      <c r="I7" s="111"/>
      <c r="J7" s="111"/>
    </row>
    <row r="8" spans="1:10" ht="21.65" customHeight="1" x14ac:dyDescent="0.3">
      <c r="B8" s="13" t="s">
        <v>8</v>
      </c>
      <c r="C8" s="13"/>
      <c r="D8" s="8">
        <v>2026</v>
      </c>
      <c r="E8" s="8"/>
      <c r="F8" s="8">
        <v>2025</v>
      </c>
      <c r="G8" s="8"/>
      <c r="H8" s="8">
        <v>2026</v>
      </c>
      <c r="I8" s="8"/>
      <c r="J8" s="8">
        <v>2025</v>
      </c>
    </row>
    <row r="9" spans="1:10" ht="21.65" customHeight="1" x14ac:dyDescent="0.3">
      <c r="A9" s="9"/>
      <c r="B9" s="9"/>
      <c r="C9" s="13"/>
      <c r="D9" s="108" t="s">
        <v>10</v>
      </c>
      <c r="E9" s="108"/>
      <c r="F9" s="108"/>
      <c r="G9" s="108"/>
      <c r="H9" s="108"/>
      <c r="I9" s="108"/>
      <c r="J9" s="108"/>
    </row>
    <row r="10" spans="1:10" ht="21.65" customHeight="1" x14ac:dyDescent="0.3">
      <c r="A10" s="9"/>
      <c r="B10" s="9"/>
      <c r="C10" s="13"/>
      <c r="D10" s="13"/>
      <c r="E10" s="13"/>
      <c r="F10" s="13"/>
      <c r="G10" s="13"/>
      <c r="H10" s="13"/>
      <c r="I10" s="13"/>
      <c r="J10" s="13"/>
    </row>
    <row r="11" spans="1:10" ht="20.149999999999999" customHeight="1" x14ac:dyDescent="0.3">
      <c r="A11" s="11" t="s">
        <v>186</v>
      </c>
      <c r="B11" s="13" t="s">
        <v>220</v>
      </c>
      <c r="C11" s="13"/>
      <c r="D11" s="55">
        <v>32054217</v>
      </c>
      <c r="E11" s="56"/>
      <c r="F11" s="55">
        <v>29788920</v>
      </c>
      <c r="G11" s="55"/>
      <c r="H11" s="55">
        <v>5037742</v>
      </c>
      <c r="I11" s="55"/>
      <c r="J11" s="55">
        <v>4689970</v>
      </c>
    </row>
    <row r="12" spans="1:10" ht="20.149999999999999" customHeight="1" x14ac:dyDescent="0.3">
      <c r="A12" s="16" t="s">
        <v>213</v>
      </c>
      <c r="B12" s="13">
        <v>16</v>
      </c>
      <c r="C12" s="13"/>
      <c r="D12" s="25">
        <v>-26229544</v>
      </c>
      <c r="E12" s="18"/>
      <c r="F12" s="25">
        <v>-24177429</v>
      </c>
      <c r="G12" s="18"/>
      <c r="H12" s="25">
        <v>-4369140</v>
      </c>
      <c r="I12" s="18"/>
      <c r="J12" s="25">
        <v>-4219171</v>
      </c>
    </row>
    <row r="13" spans="1:10" ht="20.149999999999999" customHeight="1" x14ac:dyDescent="0.3">
      <c r="A13" s="16"/>
      <c r="B13" s="13"/>
      <c r="C13" s="13"/>
      <c r="D13" s="18"/>
      <c r="E13" s="18"/>
      <c r="F13" s="18"/>
      <c r="G13" s="18"/>
      <c r="H13" s="18"/>
      <c r="I13" s="18"/>
      <c r="J13" s="18"/>
    </row>
    <row r="14" spans="1:10" ht="20.149999999999999" customHeight="1" x14ac:dyDescent="0.3">
      <c r="A14" s="20" t="s">
        <v>72</v>
      </c>
      <c r="B14" s="13"/>
      <c r="C14" s="13"/>
      <c r="D14" s="27">
        <f>SUM(D11:D13)</f>
        <v>5824673</v>
      </c>
      <c r="E14" s="27"/>
      <c r="F14" s="27">
        <f>SUM(F11:F13)</f>
        <v>5611491</v>
      </c>
      <c r="G14" s="27"/>
      <c r="H14" s="27">
        <f>SUM(H11:H13)</f>
        <v>668602</v>
      </c>
      <c r="I14" s="27"/>
      <c r="J14" s="27">
        <f>SUM(J11:J13)</f>
        <v>470799</v>
      </c>
    </row>
    <row r="15" spans="1:10" ht="20.149999999999999" customHeight="1" x14ac:dyDescent="0.3">
      <c r="A15" s="16" t="s">
        <v>73</v>
      </c>
      <c r="B15" s="13">
        <v>16</v>
      </c>
      <c r="C15" s="13"/>
      <c r="D15" s="18">
        <v>57676</v>
      </c>
      <c r="E15" s="18"/>
      <c r="F15" s="18">
        <v>95202</v>
      </c>
      <c r="G15" s="18"/>
      <c r="H15" s="18">
        <v>468480</v>
      </c>
      <c r="I15" s="18"/>
      <c r="J15" s="18">
        <v>434133</v>
      </c>
    </row>
    <row r="16" spans="1:10" ht="20.149999999999999" customHeight="1" x14ac:dyDescent="0.3">
      <c r="A16" s="57" t="s">
        <v>74</v>
      </c>
      <c r="B16" s="13">
        <v>16</v>
      </c>
      <c r="C16" s="13"/>
      <c r="D16" s="18">
        <v>0</v>
      </c>
      <c r="E16" s="18"/>
      <c r="F16" s="18">
        <v>0</v>
      </c>
      <c r="G16" s="18"/>
      <c r="H16" s="18">
        <v>25000</v>
      </c>
      <c r="I16" s="18"/>
      <c r="J16" s="18">
        <v>5175038</v>
      </c>
    </row>
    <row r="17" spans="1:10" ht="20.149999999999999" customHeight="1" x14ac:dyDescent="0.3">
      <c r="A17" s="11" t="s">
        <v>75</v>
      </c>
      <c r="B17" s="13">
        <v>16</v>
      </c>
      <c r="C17" s="13"/>
      <c r="D17" s="25">
        <v>140304</v>
      </c>
      <c r="E17" s="18"/>
      <c r="F17" s="25">
        <v>92830</v>
      </c>
      <c r="G17" s="18"/>
      <c r="H17" s="25">
        <v>100050</v>
      </c>
      <c r="I17" s="18"/>
      <c r="J17" s="25">
        <v>83338</v>
      </c>
    </row>
    <row r="18" spans="1:10" ht="20.149999999999999" customHeight="1" x14ac:dyDescent="0.3">
      <c r="B18" s="13"/>
      <c r="C18" s="13"/>
      <c r="D18" s="42"/>
      <c r="E18" s="42"/>
      <c r="F18" s="42"/>
      <c r="G18" s="42"/>
      <c r="H18" s="42"/>
      <c r="I18" s="42"/>
      <c r="J18" s="42"/>
    </row>
    <row r="19" spans="1:10" ht="20.149999999999999" customHeight="1" x14ac:dyDescent="0.3">
      <c r="A19" s="7" t="s">
        <v>76</v>
      </c>
      <c r="B19" s="13"/>
      <c r="C19" s="13"/>
      <c r="D19" s="58">
        <f>SUM(D14:D18)</f>
        <v>6022653</v>
      </c>
      <c r="E19" s="58"/>
      <c r="F19" s="58">
        <f>SUM(F14:F18)</f>
        <v>5799523</v>
      </c>
      <c r="G19" s="58"/>
      <c r="H19" s="58">
        <f t="shared" ref="H19:J19" si="0">SUM(H14:H18)</f>
        <v>1262132</v>
      </c>
      <c r="I19" s="58"/>
      <c r="J19" s="58">
        <f t="shared" si="0"/>
        <v>6163308</v>
      </c>
    </row>
    <row r="20" spans="1:10" ht="20.149999999999999" customHeight="1" x14ac:dyDescent="0.3">
      <c r="A20" s="11" t="s">
        <v>77</v>
      </c>
      <c r="B20" s="13"/>
      <c r="C20" s="13"/>
      <c r="D20" s="42">
        <v>-2436517</v>
      </c>
      <c r="E20" s="42"/>
      <c r="F20" s="42">
        <v>-2264153</v>
      </c>
      <c r="G20" s="42"/>
      <c r="H20" s="42">
        <v>-188953</v>
      </c>
      <c r="I20" s="42"/>
      <c r="J20" s="42">
        <v>-171075</v>
      </c>
    </row>
    <row r="21" spans="1:10" ht="20.149999999999999" customHeight="1" x14ac:dyDescent="0.3">
      <c r="A21" s="11" t="s">
        <v>78</v>
      </c>
      <c r="B21" s="13"/>
      <c r="C21" s="13"/>
      <c r="D21" s="42">
        <v>-2222499</v>
      </c>
      <c r="E21" s="42"/>
      <c r="F21" s="42">
        <v>-2436253</v>
      </c>
      <c r="G21" s="42"/>
      <c r="H21" s="42">
        <v>-503145</v>
      </c>
      <c r="I21" s="42"/>
      <c r="J21" s="42">
        <v>-767385</v>
      </c>
    </row>
    <row r="22" spans="1:10" ht="20.149999999999999" customHeight="1" x14ac:dyDescent="0.3">
      <c r="A22" s="11" t="s">
        <v>79</v>
      </c>
      <c r="B22" s="13"/>
      <c r="C22" s="13"/>
      <c r="D22" s="42">
        <v>-2938</v>
      </c>
      <c r="E22" s="42"/>
      <c r="F22" s="42">
        <v>-9854</v>
      </c>
      <c r="G22" s="42"/>
      <c r="H22" s="42">
        <v>-3097</v>
      </c>
      <c r="I22" s="42"/>
      <c r="J22" s="42">
        <v>-583</v>
      </c>
    </row>
    <row r="23" spans="1:10" ht="20.149999999999999" customHeight="1" x14ac:dyDescent="0.3">
      <c r="A23" s="11" t="s">
        <v>80</v>
      </c>
      <c r="B23" s="13">
        <v>13</v>
      </c>
      <c r="C23" s="13"/>
      <c r="D23" s="42">
        <v>-129000</v>
      </c>
      <c r="E23" s="42"/>
      <c r="F23" s="42">
        <v>13668</v>
      </c>
      <c r="G23" s="42"/>
      <c r="H23" s="42">
        <v>-151844</v>
      </c>
      <c r="I23" s="42"/>
      <c r="J23" s="42">
        <v>-268543</v>
      </c>
    </row>
    <row r="24" spans="1:10" ht="20.149999999999999" customHeight="1" x14ac:dyDescent="0.3">
      <c r="A24" s="11" t="s">
        <v>81</v>
      </c>
      <c r="B24" s="13"/>
      <c r="C24" s="13"/>
      <c r="D24" s="41">
        <v>-530242</v>
      </c>
      <c r="E24" s="42"/>
      <c r="F24" s="41">
        <v>-585383</v>
      </c>
      <c r="G24" s="42"/>
      <c r="H24" s="41">
        <v>-474483</v>
      </c>
      <c r="I24" s="42"/>
      <c r="J24" s="41">
        <v>-509940</v>
      </c>
    </row>
    <row r="25" spans="1:10" ht="20.149999999999999" customHeight="1" x14ac:dyDescent="0.3">
      <c r="B25" s="13"/>
      <c r="C25" s="13"/>
      <c r="D25" s="42"/>
      <c r="E25" s="42"/>
      <c r="F25" s="42"/>
      <c r="G25" s="42"/>
      <c r="H25" s="42"/>
      <c r="I25" s="42"/>
      <c r="J25" s="42"/>
    </row>
    <row r="26" spans="1:10" ht="20.149999999999999" customHeight="1" x14ac:dyDescent="0.3">
      <c r="A26" s="20" t="s">
        <v>225</v>
      </c>
      <c r="B26" s="13"/>
      <c r="C26" s="13"/>
      <c r="D26" s="27"/>
      <c r="E26" s="27"/>
      <c r="F26" s="27"/>
      <c r="G26" s="27"/>
      <c r="H26" s="27"/>
      <c r="I26" s="27"/>
      <c r="J26" s="27"/>
    </row>
    <row r="27" spans="1:10" ht="20.149999999999999" customHeight="1" x14ac:dyDescent="0.3">
      <c r="A27" s="20" t="s">
        <v>82</v>
      </c>
      <c r="B27" s="13"/>
      <c r="C27" s="13"/>
      <c r="D27" s="27">
        <f>SUM(D19:D26)</f>
        <v>701457</v>
      </c>
      <c r="E27" s="27"/>
      <c r="F27" s="27">
        <f>SUM(F19:F26)</f>
        <v>517548</v>
      </c>
      <c r="G27" s="27"/>
      <c r="H27" s="27">
        <f>SUM(H19:H26)</f>
        <v>-59390</v>
      </c>
      <c r="I27" s="27"/>
      <c r="J27" s="27">
        <f>SUM(J19:J26)</f>
        <v>4445782</v>
      </c>
    </row>
    <row r="28" spans="1:10" ht="20.149999999999999" customHeight="1" x14ac:dyDescent="0.3">
      <c r="A28" s="11" t="s">
        <v>83</v>
      </c>
      <c r="B28" s="13"/>
      <c r="C28" s="13"/>
      <c r="D28" s="18"/>
      <c r="E28" s="18"/>
      <c r="F28" s="42"/>
      <c r="G28" s="18"/>
      <c r="H28" s="18"/>
      <c r="I28" s="18"/>
      <c r="J28" s="18"/>
    </row>
    <row r="29" spans="1:10" ht="20.149999999999999" customHeight="1" x14ac:dyDescent="0.3">
      <c r="A29" s="11" t="s">
        <v>82</v>
      </c>
      <c r="B29" s="13">
        <v>9</v>
      </c>
      <c r="C29" s="13"/>
      <c r="D29" s="25">
        <v>303840</v>
      </c>
      <c r="E29" s="18"/>
      <c r="F29" s="25">
        <v>291090</v>
      </c>
      <c r="G29" s="18"/>
      <c r="H29" s="25">
        <v>0</v>
      </c>
      <c r="I29" s="18"/>
      <c r="J29" s="25">
        <v>0</v>
      </c>
    </row>
    <row r="30" spans="1:10" ht="20.149999999999999" customHeight="1" x14ac:dyDescent="0.3">
      <c r="A30" s="7" t="s">
        <v>224</v>
      </c>
      <c r="B30" s="13"/>
      <c r="C30" s="13"/>
      <c r="D30" s="27">
        <f>SUM(D27:D29)</f>
        <v>1005297</v>
      </c>
      <c r="E30" s="27"/>
      <c r="F30" s="27">
        <f>SUM(F27:F29)</f>
        <v>808638</v>
      </c>
      <c r="G30" s="27"/>
      <c r="H30" s="27">
        <f>SUM(H27:H29)</f>
        <v>-59390</v>
      </c>
      <c r="I30" s="27"/>
      <c r="J30" s="27">
        <f>SUM(J27:J29)</f>
        <v>4445782</v>
      </c>
    </row>
    <row r="31" spans="1:10" ht="20.149999999999999" customHeight="1" x14ac:dyDescent="0.3">
      <c r="A31" s="11" t="s">
        <v>226</v>
      </c>
      <c r="B31" s="13">
        <v>14</v>
      </c>
      <c r="C31" s="13"/>
      <c r="D31" s="25">
        <v>384370</v>
      </c>
      <c r="E31" s="18"/>
      <c r="F31" s="25">
        <v>422158</v>
      </c>
      <c r="G31" s="18"/>
      <c r="H31" s="25">
        <v>19843</v>
      </c>
      <c r="I31" s="18"/>
      <c r="J31" s="25">
        <v>11101</v>
      </c>
    </row>
    <row r="32" spans="1:10" ht="20.149999999999999" customHeight="1" thickBot="1" x14ac:dyDescent="0.35">
      <c r="A32" s="7" t="s">
        <v>187</v>
      </c>
      <c r="B32" s="13"/>
      <c r="C32" s="13"/>
      <c r="D32" s="29">
        <f>SUM(D30:D31)</f>
        <v>1389667</v>
      </c>
      <c r="E32" s="27"/>
      <c r="F32" s="29">
        <f>SUM(F30:F31)</f>
        <v>1230796</v>
      </c>
      <c r="G32" s="27"/>
      <c r="H32" s="29">
        <f>SUM(H30:H31)</f>
        <v>-39547</v>
      </c>
      <c r="I32" s="27"/>
      <c r="J32" s="29">
        <f>SUM(J30:J31)</f>
        <v>4456883</v>
      </c>
    </row>
    <row r="33" spans="1:10" ht="20.149999999999999" customHeight="1" thickTop="1" x14ac:dyDescent="0.3">
      <c r="B33" s="13"/>
      <c r="C33" s="13"/>
      <c r="D33" s="18"/>
      <c r="E33" s="18"/>
      <c r="F33" s="18"/>
      <c r="G33" s="18"/>
      <c r="H33" s="18"/>
      <c r="I33" s="18"/>
      <c r="J33" s="18"/>
    </row>
    <row r="34" spans="1:10" ht="20.149999999999999" customHeight="1" x14ac:dyDescent="0.3">
      <c r="A34" s="7" t="s">
        <v>84</v>
      </c>
      <c r="B34" s="13"/>
      <c r="C34" s="13"/>
      <c r="D34" s="18"/>
      <c r="E34" s="18"/>
      <c r="F34" s="18"/>
      <c r="G34" s="18"/>
      <c r="H34" s="18"/>
      <c r="I34" s="18"/>
      <c r="J34" s="18"/>
    </row>
    <row r="35" spans="1:10" ht="20.149999999999999" customHeight="1" x14ac:dyDescent="0.3">
      <c r="A35" s="11" t="s">
        <v>85</v>
      </c>
      <c r="B35" s="13"/>
      <c r="C35" s="13"/>
      <c r="D35" s="18">
        <v>1113270</v>
      </c>
      <c r="E35" s="18"/>
      <c r="F35" s="18">
        <v>1019248</v>
      </c>
      <c r="G35" s="18"/>
      <c r="H35" s="18">
        <v>-39547</v>
      </c>
      <c r="I35" s="18"/>
      <c r="J35" s="18">
        <v>4456883</v>
      </c>
    </row>
    <row r="36" spans="1:10" ht="20.149999999999999" customHeight="1" x14ac:dyDescent="0.3">
      <c r="A36" s="11" t="s">
        <v>86</v>
      </c>
      <c r="B36" s="13"/>
      <c r="C36" s="13"/>
      <c r="D36" s="25">
        <v>276397</v>
      </c>
      <c r="E36" s="18"/>
      <c r="F36" s="25">
        <v>211548</v>
      </c>
      <c r="G36" s="18"/>
      <c r="H36" s="25">
        <v>0</v>
      </c>
      <c r="I36" s="18"/>
      <c r="J36" s="25">
        <v>0</v>
      </c>
    </row>
    <row r="37" spans="1:10" ht="20.149999999999999" customHeight="1" thickBot="1" x14ac:dyDescent="0.35">
      <c r="A37" s="7" t="s">
        <v>187</v>
      </c>
      <c r="B37" s="13"/>
      <c r="C37" s="13"/>
      <c r="D37" s="29">
        <f>SUM(D35:D36)</f>
        <v>1389667</v>
      </c>
      <c r="E37" s="27"/>
      <c r="F37" s="29">
        <f>SUM(F35:F36)</f>
        <v>1230796</v>
      </c>
      <c r="G37" s="27"/>
      <c r="H37" s="29">
        <f>SUM(H35:H36)</f>
        <v>-39547</v>
      </c>
      <c r="I37" s="27"/>
      <c r="J37" s="29">
        <f>SUM(J35:J36)</f>
        <v>4456883</v>
      </c>
    </row>
    <row r="38" spans="1:10" ht="20.149999999999999" customHeight="1" thickTop="1" x14ac:dyDescent="0.3">
      <c r="B38" s="13"/>
      <c r="C38" s="13"/>
      <c r="D38" s="18"/>
      <c r="E38" s="18"/>
      <c r="F38" s="18"/>
      <c r="G38" s="18"/>
      <c r="H38" s="18"/>
      <c r="I38" s="18"/>
      <c r="J38" s="18"/>
    </row>
    <row r="39" spans="1:10" ht="20.149999999999999" customHeight="1" x14ac:dyDescent="0.3">
      <c r="A39" s="7" t="s">
        <v>87</v>
      </c>
      <c r="B39" s="13"/>
      <c r="C39" s="13"/>
      <c r="D39" s="18"/>
      <c r="E39" s="18"/>
      <c r="F39" s="18"/>
      <c r="G39" s="18"/>
      <c r="H39" s="18"/>
      <c r="I39" s="18"/>
      <c r="J39" s="18"/>
    </row>
    <row r="40" spans="1:10" ht="20.149999999999999" customHeight="1" thickBot="1" x14ac:dyDescent="0.35">
      <c r="A40" s="7" t="s">
        <v>88</v>
      </c>
      <c r="B40" s="13">
        <v>15</v>
      </c>
      <c r="C40" s="13"/>
      <c r="D40" s="106">
        <v>0.28999999999999998</v>
      </c>
      <c r="E40" s="27"/>
      <c r="F40" s="106">
        <v>0.24</v>
      </c>
      <c r="G40" s="27"/>
      <c r="H40" s="106">
        <v>-0.01</v>
      </c>
      <c r="I40" s="27"/>
      <c r="J40" s="106">
        <v>1.07</v>
      </c>
    </row>
    <row r="41" spans="1:10" ht="21.75" customHeight="1" thickTop="1" x14ac:dyDescent="0.3">
      <c r="A41" s="59"/>
      <c r="B41" s="13"/>
      <c r="C41" s="13"/>
      <c r="D41" s="60"/>
      <c r="E41" s="28"/>
      <c r="F41" s="60"/>
      <c r="G41" s="28"/>
      <c r="H41" s="60"/>
      <c r="I41" s="28"/>
      <c r="J41" s="60"/>
    </row>
    <row r="42" spans="1:10" ht="21.75" customHeight="1" x14ac:dyDescent="0.35">
      <c r="A42" s="1" t="s">
        <v>0</v>
      </c>
      <c r="C42" s="49"/>
      <c r="D42" s="50"/>
      <c r="E42" s="50"/>
      <c r="F42" s="50"/>
      <c r="G42" s="50"/>
      <c r="H42" s="50"/>
      <c r="I42" s="50"/>
      <c r="J42" s="50"/>
    </row>
    <row r="43" spans="1:10" ht="21.75" customHeight="1" x14ac:dyDescent="0.3">
      <c r="A43" s="5" t="s">
        <v>89</v>
      </c>
      <c r="C43" s="2"/>
      <c r="D43" s="52"/>
      <c r="E43" s="52"/>
      <c r="F43" s="52"/>
      <c r="G43" s="52"/>
      <c r="H43" s="52"/>
      <c r="I43" s="52"/>
      <c r="J43" s="53"/>
    </row>
    <row r="44" spans="1:10" ht="18" customHeight="1" x14ac:dyDescent="0.3">
      <c r="A44" s="61"/>
      <c r="B44" s="62"/>
      <c r="C44" s="62"/>
      <c r="D44" s="62"/>
      <c r="E44" s="63"/>
      <c r="F44" s="63"/>
      <c r="G44" s="52"/>
      <c r="H44" s="52"/>
      <c r="I44" s="52"/>
      <c r="J44" s="52"/>
    </row>
    <row r="45" spans="1:10" ht="21" customHeight="1" x14ac:dyDescent="0.3">
      <c r="B45" s="11"/>
      <c r="C45" s="11"/>
      <c r="D45" s="110" t="s">
        <v>2</v>
      </c>
      <c r="E45" s="110"/>
      <c r="F45" s="110"/>
      <c r="G45" s="9"/>
      <c r="H45" s="110" t="s">
        <v>3</v>
      </c>
      <c r="I45" s="110"/>
      <c r="J45" s="110"/>
    </row>
    <row r="46" spans="1:10" ht="21.75" customHeight="1" x14ac:dyDescent="0.3">
      <c r="B46" s="8"/>
      <c r="C46" s="8"/>
      <c r="D46" s="109" t="s">
        <v>4</v>
      </c>
      <c r="E46" s="109"/>
      <c r="F46" s="109"/>
      <c r="G46" s="10"/>
      <c r="H46" s="109" t="s">
        <v>4</v>
      </c>
      <c r="I46" s="109"/>
      <c r="J46" s="109"/>
    </row>
    <row r="47" spans="1:10" ht="21.65" customHeight="1" x14ac:dyDescent="0.3">
      <c r="B47" s="13"/>
      <c r="C47" s="8"/>
      <c r="D47" s="111" t="s">
        <v>71</v>
      </c>
      <c r="E47" s="111"/>
      <c r="F47" s="111"/>
      <c r="G47" s="10"/>
      <c r="H47" s="111" t="s">
        <v>71</v>
      </c>
      <c r="I47" s="111"/>
      <c r="J47" s="111"/>
    </row>
    <row r="48" spans="1:10" ht="21.65" customHeight="1" x14ac:dyDescent="0.3">
      <c r="B48" s="13"/>
      <c r="C48" s="8"/>
      <c r="D48" s="111" t="s">
        <v>5</v>
      </c>
      <c r="E48" s="111"/>
      <c r="F48" s="111"/>
      <c r="G48" s="10"/>
      <c r="H48" s="111" t="s">
        <v>5</v>
      </c>
      <c r="I48" s="111"/>
      <c r="J48" s="111"/>
    </row>
    <row r="49" spans="1:10" ht="21.65" customHeight="1" x14ac:dyDescent="0.3">
      <c r="B49" s="13" t="s">
        <v>8</v>
      </c>
      <c r="C49" s="13"/>
      <c r="D49" s="8">
        <f t="shared" ref="D49:F49" si="1">D8</f>
        <v>2026</v>
      </c>
      <c r="E49" s="8">
        <f t="shared" si="1"/>
        <v>0</v>
      </c>
      <c r="F49" s="8">
        <f t="shared" si="1"/>
        <v>2025</v>
      </c>
      <c r="G49" s="8"/>
      <c r="H49" s="8">
        <f t="shared" ref="H49:J49" si="2">D8</f>
        <v>2026</v>
      </c>
      <c r="I49" s="8">
        <f t="shared" si="2"/>
        <v>0</v>
      </c>
      <c r="J49" s="8">
        <f t="shared" si="2"/>
        <v>2025</v>
      </c>
    </row>
    <row r="50" spans="1:10" ht="21.75" customHeight="1" x14ac:dyDescent="0.3">
      <c r="A50" s="7"/>
      <c r="B50" s="9"/>
      <c r="C50" s="13"/>
      <c r="D50" s="108" t="s">
        <v>10</v>
      </c>
      <c r="E50" s="108"/>
      <c r="F50" s="108"/>
      <c r="G50" s="108"/>
      <c r="H50" s="108"/>
      <c r="I50" s="108"/>
      <c r="J50" s="108"/>
    </row>
    <row r="51" spans="1:10" ht="21.75" customHeight="1" x14ac:dyDescent="0.3">
      <c r="A51" s="7"/>
      <c r="B51" s="9"/>
      <c r="C51" s="13"/>
      <c r="D51" s="13"/>
      <c r="E51" s="13"/>
      <c r="F51" s="13"/>
      <c r="G51" s="13"/>
      <c r="H51" s="13"/>
      <c r="I51" s="13"/>
      <c r="J51" s="13"/>
    </row>
    <row r="52" spans="1:10" ht="21.75" customHeight="1" x14ac:dyDescent="0.3">
      <c r="A52" s="11" t="s">
        <v>187</v>
      </c>
      <c r="B52" s="9"/>
      <c r="C52" s="13"/>
      <c r="D52" s="25">
        <f>D37</f>
        <v>1389667</v>
      </c>
      <c r="E52" s="18"/>
      <c r="F52" s="25">
        <f>F37</f>
        <v>1230796</v>
      </c>
      <c r="G52" s="18"/>
      <c r="H52" s="25">
        <f>H37</f>
        <v>-39547</v>
      </c>
      <c r="I52" s="18"/>
      <c r="J52" s="25">
        <f>J37</f>
        <v>4456883</v>
      </c>
    </row>
    <row r="53" spans="1:10" ht="21.75" customHeight="1" x14ac:dyDescent="0.3">
      <c r="A53" s="7"/>
      <c r="B53" s="9"/>
      <c r="C53" s="13"/>
      <c r="D53" s="56"/>
      <c r="E53" s="56"/>
      <c r="F53" s="56"/>
      <c r="G53" s="56"/>
      <c r="H53" s="56"/>
      <c r="I53" s="56"/>
      <c r="J53" s="56"/>
    </row>
    <row r="54" spans="1:10" ht="21.75" customHeight="1" x14ac:dyDescent="0.3">
      <c r="A54" s="7" t="s">
        <v>193</v>
      </c>
      <c r="B54" s="13"/>
      <c r="C54" s="13"/>
      <c r="D54" s="27"/>
      <c r="E54" s="27"/>
      <c r="F54" s="27"/>
      <c r="G54" s="27"/>
      <c r="H54" s="27"/>
      <c r="I54" s="27"/>
      <c r="J54" s="27"/>
    </row>
    <row r="55" spans="1:10" ht="21.75" customHeight="1" x14ac:dyDescent="0.3">
      <c r="A55" s="37" t="s">
        <v>185</v>
      </c>
      <c r="B55" s="13"/>
      <c r="C55" s="13"/>
      <c r="D55" s="18"/>
      <c r="E55" s="18"/>
      <c r="F55" s="18"/>
      <c r="G55" s="18"/>
      <c r="H55" s="18"/>
      <c r="I55" s="18"/>
      <c r="J55" s="18"/>
    </row>
    <row r="56" spans="1:10" ht="21.75" customHeight="1" x14ac:dyDescent="0.3">
      <c r="A56" s="9" t="s">
        <v>232</v>
      </c>
      <c r="B56" s="13"/>
      <c r="C56" s="13"/>
      <c r="D56" s="18">
        <v>0</v>
      </c>
      <c r="E56" s="18"/>
      <c r="F56" s="18">
        <v>-87</v>
      </c>
      <c r="G56" s="18"/>
      <c r="H56" s="18">
        <v>0</v>
      </c>
      <c r="I56" s="18"/>
      <c r="J56" s="18">
        <v>0</v>
      </c>
    </row>
    <row r="57" spans="1:10" ht="21.75" customHeight="1" x14ac:dyDescent="0.3">
      <c r="A57" s="9" t="s">
        <v>90</v>
      </c>
      <c r="B57" s="13"/>
      <c r="C57" s="13"/>
      <c r="D57" s="18">
        <v>90886</v>
      </c>
      <c r="E57" s="18"/>
      <c r="F57" s="18">
        <v>27904</v>
      </c>
      <c r="G57" s="18"/>
      <c r="H57" s="18">
        <v>63830</v>
      </c>
      <c r="I57" s="18"/>
      <c r="J57" s="18">
        <v>20029</v>
      </c>
    </row>
    <row r="58" spans="1:10" ht="21.75" customHeight="1" x14ac:dyDescent="0.3">
      <c r="A58" s="9" t="s">
        <v>91</v>
      </c>
      <c r="B58" s="13"/>
      <c r="C58" s="13"/>
      <c r="D58" s="18">
        <v>-27855</v>
      </c>
      <c r="E58" s="18"/>
      <c r="F58" s="18">
        <v>-4430</v>
      </c>
      <c r="G58" s="18"/>
      <c r="H58" s="18">
        <v>-27855</v>
      </c>
      <c r="I58" s="18"/>
      <c r="J58" s="18">
        <v>-4430</v>
      </c>
    </row>
    <row r="59" spans="1:10" ht="21.75" customHeight="1" x14ac:dyDescent="0.3">
      <c r="A59" s="9" t="s">
        <v>194</v>
      </c>
      <c r="B59" s="13"/>
      <c r="C59" s="13"/>
      <c r="D59" s="25">
        <v>-563</v>
      </c>
      <c r="E59" s="18"/>
      <c r="F59" s="25">
        <v>-553</v>
      </c>
      <c r="G59" s="18"/>
      <c r="H59" s="25">
        <v>0</v>
      </c>
      <c r="I59" s="18"/>
      <c r="J59" s="25">
        <v>0</v>
      </c>
    </row>
    <row r="60" spans="1:10" ht="21.65" customHeight="1" x14ac:dyDescent="0.3">
      <c r="A60" s="28" t="s">
        <v>195</v>
      </c>
      <c r="B60" s="13"/>
      <c r="C60" s="13"/>
      <c r="D60" s="26">
        <f>SUM(D56:D59)</f>
        <v>62468</v>
      </c>
      <c r="E60" s="27"/>
      <c r="F60" s="26">
        <f>SUM(F56:F59)</f>
        <v>22834</v>
      </c>
      <c r="G60" s="27"/>
      <c r="H60" s="26">
        <f>SUM(H56:H59)</f>
        <v>35975</v>
      </c>
      <c r="I60" s="27"/>
      <c r="J60" s="26">
        <f>SUM(J56:J59)</f>
        <v>15599</v>
      </c>
    </row>
    <row r="61" spans="1:10" ht="21.75" customHeight="1" x14ac:dyDescent="0.3">
      <c r="A61" s="37"/>
      <c r="B61" s="13"/>
      <c r="C61" s="13"/>
      <c r="D61" s="18"/>
      <c r="E61" s="18"/>
      <c r="F61" s="18"/>
      <c r="G61" s="18"/>
      <c r="H61" s="18"/>
      <c r="I61" s="18"/>
      <c r="J61" s="18"/>
    </row>
    <row r="62" spans="1:10" ht="21.75" customHeight="1" x14ac:dyDescent="0.3">
      <c r="A62" s="37" t="s">
        <v>92</v>
      </c>
      <c r="B62" s="13"/>
      <c r="C62" s="13"/>
      <c r="D62" s="18"/>
      <c r="E62" s="18"/>
      <c r="F62" s="18"/>
      <c r="G62" s="18"/>
      <c r="H62" s="18"/>
      <c r="I62" s="18"/>
      <c r="J62" s="18"/>
    </row>
    <row r="63" spans="1:10" ht="21.75" customHeight="1" x14ac:dyDescent="0.3">
      <c r="A63" s="9" t="s">
        <v>93</v>
      </c>
      <c r="B63" s="13"/>
      <c r="C63" s="13"/>
      <c r="D63" s="18">
        <v>659539</v>
      </c>
      <c r="E63" s="18"/>
      <c r="F63" s="18">
        <v>707781</v>
      </c>
      <c r="G63" s="18"/>
      <c r="H63" s="18">
        <v>0</v>
      </c>
      <c r="I63" s="18"/>
      <c r="J63" s="18">
        <v>0</v>
      </c>
    </row>
    <row r="64" spans="1:10" ht="21.75" customHeight="1" x14ac:dyDescent="0.3">
      <c r="A64" s="9" t="s">
        <v>196</v>
      </c>
      <c r="B64" s="13"/>
      <c r="C64" s="13"/>
      <c r="D64" s="18"/>
      <c r="E64" s="18"/>
      <c r="F64" s="18"/>
      <c r="G64" s="18"/>
      <c r="H64" s="18"/>
      <c r="I64" s="18"/>
      <c r="J64" s="18"/>
    </row>
    <row r="65" spans="1:10" ht="21.75" customHeight="1" x14ac:dyDescent="0.3">
      <c r="A65" s="9" t="s">
        <v>94</v>
      </c>
      <c r="B65" s="13">
        <v>9</v>
      </c>
      <c r="C65" s="13"/>
      <c r="D65" s="18">
        <v>-3932</v>
      </c>
      <c r="E65" s="18"/>
      <c r="F65" s="18">
        <v>-987</v>
      </c>
      <c r="G65" s="18"/>
      <c r="H65" s="18">
        <v>0</v>
      </c>
      <c r="I65" s="18"/>
      <c r="J65" s="18">
        <v>0</v>
      </c>
    </row>
    <row r="66" spans="1:10" ht="21.75" customHeight="1" x14ac:dyDescent="0.3">
      <c r="A66" s="9" t="s">
        <v>95</v>
      </c>
      <c r="B66" s="13"/>
      <c r="C66" s="13"/>
      <c r="D66" s="18">
        <v>166236</v>
      </c>
      <c r="E66" s="18"/>
      <c r="F66" s="18">
        <v>686785</v>
      </c>
      <c r="G66" s="18"/>
      <c r="H66" s="18">
        <v>261397</v>
      </c>
      <c r="I66" s="18"/>
      <c r="J66" s="18">
        <v>587321</v>
      </c>
    </row>
    <row r="67" spans="1:10" ht="21.75" customHeight="1" x14ac:dyDescent="0.3">
      <c r="A67" s="9" t="s">
        <v>91</v>
      </c>
      <c r="B67" s="13"/>
      <c r="C67" s="13"/>
      <c r="D67" s="25">
        <v>-648538</v>
      </c>
      <c r="E67" s="18"/>
      <c r="F67" s="25">
        <v>-827541</v>
      </c>
      <c r="G67" s="18"/>
      <c r="H67" s="25">
        <v>-48965</v>
      </c>
      <c r="I67" s="18"/>
      <c r="J67" s="25">
        <v>-551008</v>
      </c>
    </row>
    <row r="68" spans="1:10" ht="21.75" customHeight="1" x14ac:dyDescent="0.3">
      <c r="A68" s="28" t="s">
        <v>192</v>
      </c>
      <c r="B68" s="13"/>
      <c r="C68" s="13"/>
      <c r="D68" s="26">
        <f>SUM(D63:D67)</f>
        <v>173305</v>
      </c>
      <c r="E68" s="27"/>
      <c r="F68" s="26">
        <f>SUM(F63:F67)</f>
        <v>566038</v>
      </c>
      <c r="G68" s="27"/>
      <c r="H68" s="26">
        <f>SUM(H63:H67)</f>
        <v>212432</v>
      </c>
      <c r="I68" s="27"/>
      <c r="J68" s="26">
        <f>SUM(J63:J67)</f>
        <v>36313</v>
      </c>
    </row>
    <row r="69" spans="1:10" ht="21.75" customHeight="1" x14ac:dyDescent="0.3">
      <c r="A69" s="28" t="s">
        <v>233</v>
      </c>
      <c r="B69" s="13"/>
      <c r="C69" s="13"/>
      <c r="D69" s="26">
        <f>+D68+D60</f>
        <v>235773</v>
      </c>
      <c r="E69" s="27"/>
      <c r="F69" s="26">
        <f>+F68+F60</f>
        <v>588872</v>
      </c>
      <c r="G69" s="27"/>
      <c r="H69" s="26">
        <f>+H68+H60</f>
        <v>248407</v>
      </c>
      <c r="I69" s="27"/>
      <c r="J69" s="26">
        <f>+J68+J60</f>
        <v>51912</v>
      </c>
    </row>
    <row r="70" spans="1:10" ht="21.65" customHeight="1" thickBot="1" x14ac:dyDescent="0.35">
      <c r="A70" s="28" t="s">
        <v>228</v>
      </c>
      <c r="B70" s="13"/>
      <c r="C70" s="13"/>
      <c r="D70" s="29">
        <f>+D69+D52</f>
        <v>1625440</v>
      </c>
      <c r="E70" s="27"/>
      <c r="F70" s="29">
        <f>+F69+F52</f>
        <v>1819668</v>
      </c>
      <c r="G70" s="27"/>
      <c r="H70" s="29">
        <f>+H69+H52</f>
        <v>208860</v>
      </c>
      <c r="I70" s="27"/>
      <c r="J70" s="29">
        <f>+J69+J52</f>
        <v>4508795</v>
      </c>
    </row>
    <row r="71" spans="1:10" ht="21.65" customHeight="1" thickTop="1" x14ac:dyDescent="0.3">
      <c r="A71" s="9"/>
      <c r="B71" s="13"/>
      <c r="C71" s="13"/>
      <c r="D71" s="27"/>
      <c r="E71" s="27"/>
      <c r="F71" s="27"/>
      <c r="G71" s="27"/>
      <c r="H71" s="27"/>
      <c r="I71" s="27"/>
      <c r="J71" s="27"/>
    </row>
    <row r="72" spans="1:10" ht="21.75" customHeight="1" x14ac:dyDescent="0.3">
      <c r="A72" s="28" t="s">
        <v>227</v>
      </c>
      <c r="B72" s="13"/>
      <c r="C72" s="13"/>
      <c r="D72" s="18"/>
      <c r="E72" s="18"/>
      <c r="F72" s="18"/>
      <c r="G72" s="18"/>
      <c r="H72" s="18"/>
      <c r="I72" s="18"/>
      <c r="J72" s="18"/>
    </row>
    <row r="73" spans="1:10" ht="21.75" customHeight="1" x14ac:dyDescent="0.3">
      <c r="A73" s="9" t="s">
        <v>202</v>
      </c>
      <c r="B73" s="13"/>
      <c r="C73" s="13"/>
      <c r="D73" s="18">
        <v>1427973</v>
      </c>
      <c r="E73" s="18"/>
      <c r="F73" s="18">
        <v>1599403</v>
      </c>
      <c r="G73" s="18"/>
      <c r="H73" s="18">
        <v>208860</v>
      </c>
      <c r="I73" s="18"/>
      <c r="J73" s="18">
        <v>4508795</v>
      </c>
    </row>
    <row r="74" spans="1:10" ht="21.75" customHeight="1" x14ac:dyDescent="0.3">
      <c r="A74" s="9" t="s">
        <v>86</v>
      </c>
      <c r="B74" s="13"/>
      <c r="C74" s="13"/>
      <c r="D74" s="25">
        <v>197467</v>
      </c>
      <c r="E74" s="18"/>
      <c r="F74" s="25">
        <v>220265</v>
      </c>
      <c r="G74" s="18"/>
      <c r="H74" s="25">
        <v>0</v>
      </c>
      <c r="I74" s="18"/>
      <c r="J74" s="25">
        <v>0</v>
      </c>
    </row>
    <row r="75" spans="1:10" ht="21.75" customHeight="1" thickBot="1" x14ac:dyDescent="0.35">
      <c r="A75" s="28" t="s">
        <v>228</v>
      </c>
      <c r="B75" s="13"/>
      <c r="C75" s="13"/>
      <c r="D75" s="48">
        <f>SUM(D73:D74)</f>
        <v>1625440</v>
      </c>
      <c r="E75" s="27"/>
      <c r="F75" s="48">
        <f>SUM(F73:F74)</f>
        <v>1819668</v>
      </c>
      <c r="G75" s="27"/>
      <c r="H75" s="48">
        <f>SUM(H73:H74)</f>
        <v>208860</v>
      </c>
      <c r="I75" s="27"/>
      <c r="J75" s="48">
        <f>SUM(J73:J74)</f>
        <v>4508795</v>
      </c>
    </row>
    <row r="76" spans="1:10" ht="21.5" customHeight="1" thickTop="1" x14ac:dyDescent="0.3">
      <c r="A76" s="64"/>
      <c r="B76" s="13"/>
      <c r="C76" s="13"/>
      <c r="D76" s="32"/>
      <c r="E76" s="9"/>
      <c r="F76" s="32"/>
      <c r="G76" s="9"/>
      <c r="H76" s="32"/>
      <c r="I76" s="9"/>
      <c r="J76" s="32"/>
    </row>
  </sheetData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8" right="0.8" top="0.48" bottom="0.4" header="0.5" footer="0.5"/>
  <pageSetup paperSize="9" scale="62" firstPageNumber="5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A837-E8A3-4468-8683-5E1354D33FE3}">
  <dimension ref="A1:AH44"/>
  <sheetViews>
    <sheetView view="pageBreakPreview" topLeftCell="R38" zoomScale="85" zoomScaleNormal="81" zoomScaleSheetLayoutView="85" zoomScalePageLayoutView="55" workbookViewId="0">
      <selection activeCell="R45" sqref="A45:XFD1048576"/>
    </sheetView>
  </sheetViews>
  <sheetFormatPr defaultColWidth="9.09765625" defaultRowHeight="21" customHeight="1" x14ac:dyDescent="0.3"/>
  <cols>
    <col min="1" max="1" width="68.8984375" style="11" customWidth="1"/>
    <col min="2" max="2" width="7.3984375" style="65" customWidth="1"/>
    <col min="3" max="3" width="0.8984375" style="3" customWidth="1"/>
    <col min="4" max="4" width="15.09765625" style="3" customWidth="1"/>
    <col min="5" max="5" width="0.8984375" style="3" customWidth="1"/>
    <col min="6" max="6" width="17.09765625" style="66" bestFit="1" customWidth="1"/>
    <col min="7" max="7" width="0.8984375" style="3" customWidth="1"/>
    <col min="8" max="8" width="14.8984375" style="3" customWidth="1"/>
    <col min="9" max="9" width="0.8984375" style="3" customWidth="1"/>
    <col min="10" max="10" width="14.69921875" style="3" customWidth="1"/>
    <col min="11" max="11" width="0.8984375" style="3" customWidth="1"/>
    <col min="12" max="12" width="16.8984375" style="3" customWidth="1"/>
    <col min="13" max="13" width="0.8984375" style="3" customWidth="1"/>
    <col min="14" max="14" width="16" style="3" customWidth="1"/>
    <col min="15" max="15" width="0.8984375" style="3" customWidth="1"/>
    <col min="16" max="16" width="16.3984375" style="3" bestFit="1" customWidth="1"/>
    <col min="17" max="17" width="0.8984375" style="3" customWidth="1"/>
    <col min="18" max="18" width="14.3984375" style="66" customWidth="1"/>
    <col min="19" max="19" width="0.8984375" style="3" customWidth="1"/>
    <col min="20" max="20" width="16.69921875" style="3" customWidth="1"/>
    <col min="21" max="21" width="0.8984375" style="3" customWidth="1"/>
    <col min="22" max="22" width="18.09765625" style="3" customWidth="1"/>
    <col min="23" max="23" width="0.8984375" style="3" customWidth="1"/>
    <col min="24" max="24" width="13.09765625" style="3" bestFit="1" customWidth="1"/>
    <col min="25" max="25" width="0.8984375" style="3" customWidth="1"/>
    <col min="26" max="26" width="17.09765625" style="66" bestFit="1" customWidth="1"/>
    <col min="27" max="27" width="0.8984375" style="3" customWidth="1"/>
    <col min="28" max="28" width="16.3984375" style="3" customWidth="1"/>
    <col min="29" max="29" width="0.8984375" style="3" customWidth="1"/>
    <col min="30" max="30" width="17.3984375" style="3" bestFit="1" customWidth="1"/>
    <col min="31" max="31" width="0.8984375" style="3" customWidth="1"/>
    <col min="32" max="32" width="16.59765625" style="3" customWidth="1"/>
    <col min="33" max="33" width="0.8984375" style="3" customWidth="1"/>
    <col min="34" max="34" width="16.69921875" style="3" customWidth="1"/>
    <col min="35" max="16384" width="9.09765625" style="9"/>
  </cols>
  <sheetData>
    <row r="1" spans="1:34" s="4" customFormat="1" ht="21" customHeight="1" x14ac:dyDescent="0.4">
      <c r="A1" s="1" t="s">
        <v>0</v>
      </c>
      <c r="B1" s="65"/>
      <c r="C1" s="3"/>
      <c r="D1" s="3"/>
      <c r="E1" s="3"/>
      <c r="F1" s="5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51"/>
      <c r="S1" s="3"/>
      <c r="T1" s="3"/>
      <c r="U1" s="3"/>
      <c r="V1" s="3"/>
      <c r="W1" s="3"/>
      <c r="X1" s="3"/>
      <c r="Y1" s="3"/>
      <c r="Z1" s="51"/>
      <c r="AA1" s="3"/>
      <c r="AB1" s="3"/>
      <c r="AC1" s="3"/>
      <c r="AD1" s="3"/>
      <c r="AE1" s="3"/>
      <c r="AF1" s="3"/>
      <c r="AG1" s="3"/>
      <c r="AH1" s="3"/>
    </row>
    <row r="2" spans="1:34" s="6" customFormat="1" ht="21" customHeight="1" x14ac:dyDescent="0.35">
      <c r="A2" s="67" t="s">
        <v>96</v>
      </c>
      <c r="B2" s="65"/>
      <c r="C2" s="3"/>
      <c r="D2" s="3"/>
      <c r="E2" s="3"/>
      <c r="F2" s="5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51"/>
      <c r="S2" s="3"/>
      <c r="T2" s="3"/>
      <c r="U2" s="3"/>
      <c r="V2" s="3"/>
      <c r="W2" s="3"/>
      <c r="X2" s="3"/>
      <c r="Y2" s="3"/>
      <c r="Z2" s="51"/>
      <c r="AA2" s="3"/>
      <c r="AB2" s="3"/>
      <c r="AC2" s="3"/>
      <c r="AD2" s="3"/>
      <c r="AE2" s="3"/>
      <c r="AF2" s="3"/>
      <c r="AG2" s="3"/>
      <c r="AH2" s="3"/>
    </row>
    <row r="3" spans="1:34" s="6" customFormat="1" ht="21" customHeight="1" x14ac:dyDescent="0.35">
      <c r="A3" s="67"/>
      <c r="B3" s="65"/>
      <c r="C3" s="3"/>
      <c r="D3" s="3"/>
      <c r="E3" s="3"/>
      <c r="F3" s="5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51"/>
      <c r="S3" s="3"/>
      <c r="T3" s="3"/>
      <c r="U3" s="3"/>
      <c r="V3" s="3"/>
      <c r="W3" s="3"/>
      <c r="X3" s="3"/>
      <c r="Y3" s="3"/>
      <c r="Z3" s="51"/>
      <c r="AA3" s="3"/>
      <c r="AB3" s="3"/>
      <c r="AC3" s="3"/>
      <c r="AD3" s="3"/>
      <c r="AE3" s="3"/>
      <c r="AF3" s="3"/>
      <c r="AG3" s="3"/>
      <c r="AH3" s="3"/>
    </row>
    <row r="4" spans="1:34" ht="21" customHeight="1" x14ac:dyDescent="0.3">
      <c r="B4" s="68"/>
      <c r="C4" s="9"/>
      <c r="D4" s="110" t="s">
        <v>97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</row>
    <row r="5" spans="1:34" ht="21" customHeight="1" x14ac:dyDescent="0.5">
      <c r="B5" s="11"/>
      <c r="C5" s="68"/>
      <c r="D5" s="9"/>
      <c r="E5" s="10"/>
      <c r="F5" s="69"/>
      <c r="G5" s="8"/>
      <c r="H5" s="112" t="s">
        <v>59</v>
      </c>
      <c r="I5" s="112"/>
      <c r="J5" s="112"/>
      <c r="K5" s="112"/>
      <c r="L5" s="112"/>
      <c r="M5" s="8"/>
      <c r="N5" s="16"/>
      <c r="O5" s="16"/>
      <c r="P5" s="113" t="s">
        <v>98</v>
      </c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9"/>
      <c r="AD5" s="9"/>
      <c r="AE5" s="70"/>
      <c r="AF5" s="70"/>
      <c r="AG5" s="70"/>
      <c r="AH5" s="70"/>
    </row>
    <row r="6" spans="1:34" ht="21" customHeight="1" x14ac:dyDescent="0.5">
      <c r="B6" s="11"/>
      <c r="C6" s="68"/>
      <c r="D6" s="9"/>
      <c r="E6" s="10"/>
      <c r="F6" s="69"/>
      <c r="G6" s="8"/>
      <c r="H6" s="8"/>
      <c r="I6" s="8"/>
      <c r="J6" s="8"/>
      <c r="K6" s="8"/>
      <c r="L6" s="9"/>
      <c r="M6" s="8"/>
      <c r="N6" s="8"/>
      <c r="O6" s="8"/>
      <c r="P6" s="8"/>
      <c r="Q6" s="8"/>
      <c r="R6" s="71"/>
      <c r="S6" s="8"/>
      <c r="T6" s="8"/>
      <c r="U6" s="8"/>
      <c r="V6" s="72" t="s">
        <v>99</v>
      </c>
      <c r="W6" s="8"/>
      <c r="X6" s="8"/>
      <c r="Y6" s="8"/>
      <c r="Z6" s="73"/>
      <c r="AA6" s="70"/>
      <c r="AB6" s="8"/>
      <c r="AC6" s="70"/>
      <c r="AD6" s="8"/>
      <c r="AE6" s="70"/>
      <c r="AF6" s="72"/>
      <c r="AG6" s="70"/>
      <c r="AH6" s="70"/>
    </row>
    <row r="7" spans="1:34" ht="21" customHeight="1" x14ac:dyDescent="0.5">
      <c r="B7" s="11"/>
      <c r="C7" s="68"/>
      <c r="D7" s="8" t="s">
        <v>100</v>
      </c>
      <c r="E7" s="10"/>
      <c r="F7" s="69"/>
      <c r="G7" s="8"/>
      <c r="H7" s="9"/>
      <c r="I7" s="8"/>
      <c r="J7" s="8"/>
      <c r="K7" s="8"/>
      <c r="L7" s="8"/>
      <c r="M7" s="8"/>
      <c r="N7" s="8"/>
      <c r="O7" s="8"/>
      <c r="P7" s="8"/>
      <c r="Q7" s="8"/>
      <c r="R7" s="71"/>
      <c r="S7" s="8"/>
      <c r="T7" s="8"/>
      <c r="U7" s="8"/>
      <c r="V7" s="72" t="s">
        <v>101</v>
      </c>
      <c r="W7" s="8"/>
      <c r="X7" s="8"/>
      <c r="Y7" s="8"/>
      <c r="Z7" s="73"/>
      <c r="AA7" s="70"/>
      <c r="AB7" s="73"/>
      <c r="AC7" s="70"/>
      <c r="AD7" s="70"/>
      <c r="AE7" s="70"/>
      <c r="AF7" s="8"/>
      <c r="AG7" s="70"/>
      <c r="AH7" s="72"/>
    </row>
    <row r="8" spans="1:34" ht="21" customHeight="1" x14ac:dyDescent="0.5">
      <c r="B8" s="11"/>
      <c r="C8" s="68"/>
      <c r="D8" s="8" t="s">
        <v>206</v>
      </c>
      <c r="E8" s="10"/>
      <c r="F8" s="71"/>
      <c r="G8" s="8"/>
      <c r="H8" s="9"/>
      <c r="I8" s="8"/>
      <c r="J8" s="8"/>
      <c r="K8" s="8"/>
      <c r="L8" s="8"/>
      <c r="M8" s="8"/>
      <c r="N8" s="8"/>
      <c r="O8" s="8"/>
      <c r="P8" s="8"/>
      <c r="Q8" s="8"/>
      <c r="R8" s="8" t="s">
        <v>102</v>
      </c>
      <c r="S8" s="8"/>
      <c r="T8" s="8"/>
      <c r="U8" s="8"/>
      <c r="V8" s="72" t="s">
        <v>212</v>
      </c>
      <c r="W8" s="8"/>
      <c r="X8" s="8"/>
      <c r="Y8" s="8"/>
      <c r="Z8" s="73" t="s">
        <v>102</v>
      </c>
      <c r="AA8" s="8"/>
      <c r="AB8" s="73"/>
      <c r="AC8" s="70"/>
      <c r="AD8" s="73" t="s">
        <v>103</v>
      </c>
      <c r="AE8" s="8"/>
      <c r="AF8" s="72"/>
      <c r="AG8" s="8"/>
      <c r="AH8" s="73"/>
    </row>
    <row r="9" spans="1:34" ht="21" customHeight="1" x14ac:dyDescent="0.3">
      <c r="B9" s="8"/>
      <c r="C9" s="13"/>
      <c r="D9" s="8" t="s">
        <v>104</v>
      </c>
      <c r="E9" s="9"/>
      <c r="F9" s="73" t="s">
        <v>105</v>
      </c>
      <c r="G9" s="8"/>
      <c r="H9" s="8" t="s">
        <v>106</v>
      </c>
      <c r="I9" s="8"/>
      <c r="J9" s="8" t="s">
        <v>107</v>
      </c>
      <c r="K9" s="8"/>
      <c r="L9" s="8"/>
      <c r="M9" s="8"/>
      <c r="N9" s="8"/>
      <c r="O9" s="9"/>
      <c r="P9" s="8" t="s">
        <v>108</v>
      </c>
      <c r="Q9" s="8"/>
      <c r="R9" s="8" t="s">
        <v>109</v>
      </c>
      <c r="S9" s="8"/>
      <c r="T9" s="8"/>
      <c r="U9" s="8"/>
      <c r="V9" s="8" t="s">
        <v>110</v>
      </c>
      <c r="W9" s="8"/>
      <c r="X9" s="8"/>
      <c r="Y9" s="8"/>
      <c r="Z9" s="73" t="s">
        <v>111</v>
      </c>
      <c r="AA9" s="8"/>
      <c r="AB9" s="73" t="s">
        <v>112</v>
      </c>
      <c r="AC9" s="8"/>
      <c r="AD9" s="73" t="s">
        <v>113</v>
      </c>
      <c r="AE9" s="8"/>
      <c r="AF9" s="73" t="s">
        <v>114</v>
      </c>
      <c r="AG9" s="8"/>
      <c r="AH9" s="73"/>
    </row>
    <row r="10" spans="1:34" ht="21" customHeight="1" x14ac:dyDescent="0.3">
      <c r="B10" s="8"/>
      <c r="C10" s="13"/>
      <c r="D10" s="8" t="s">
        <v>115</v>
      </c>
      <c r="E10" s="9"/>
      <c r="F10" s="73" t="s">
        <v>116</v>
      </c>
      <c r="G10" s="8"/>
      <c r="H10" s="74" t="s">
        <v>117</v>
      </c>
      <c r="I10" s="8"/>
      <c r="J10" s="8" t="s">
        <v>118</v>
      </c>
      <c r="K10" s="8"/>
      <c r="L10" s="8"/>
      <c r="M10" s="8"/>
      <c r="N10" s="8" t="s">
        <v>119</v>
      </c>
      <c r="O10" s="8"/>
      <c r="P10" s="8" t="s">
        <v>120</v>
      </c>
      <c r="Q10" s="8"/>
      <c r="R10" s="8" t="s">
        <v>121</v>
      </c>
      <c r="S10" s="8"/>
      <c r="T10" s="8" t="s">
        <v>122</v>
      </c>
      <c r="U10" s="8"/>
      <c r="V10" s="9" t="s">
        <v>123</v>
      </c>
      <c r="W10" s="8"/>
      <c r="X10" s="8" t="s">
        <v>124</v>
      </c>
      <c r="Y10" s="8"/>
      <c r="Z10" s="8" t="s">
        <v>125</v>
      </c>
      <c r="AA10" s="8"/>
      <c r="AB10" s="73" t="s">
        <v>126</v>
      </c>
      <c r="AC10" s="8"/>
      <c r="AD10" s="73" t="s">
        <v>127</v>
      </c>
      <c r="AE10" s="8"/>
      <c r="AF10" s="73" t="s">
        <v>128</v>
      </c>
      <c r="AG10" s="8"/>
      <c r="AH10" s="73" t="s">
        <v>65</v>
      </c>
    </row>
    <row r="11" spans="1:34" ht="21" customHeight="1" x14ac:dyDescent="0.3">
      <c r="B11" s="13" t="s">
        <v>8</v>
      </c>
      <c r="C11" s="13"/>
      <c r="D11" s="8" t="s">
        <v>129</v>
      </c>
      <c r="E11" s="9"/>
      <c r="F11" s="73" t="s">
        <v>129</v>
      </c>
      <c r="G11" s="8"/>
      <c r="H11" s="8" t="s">
        <v>130</v>
      </c>
      <c r="I11" s="8"/>
      <c r="J11" s="8" t="s">
        <v>131</v>
      </c>
      <c r="K11" s="8"/>
      <c r="L11" s="73" t="s">
        <v>132</v>
      </c>
      <c r="M11" s="8"/>
      <c r="N11" s="8" t="s">
        <v>131</v>
      </c>
      <c r="O11" s="8"/>
      <c r="P11" s="8" t="s">
        <v>133</v>
      </c>
      <c r="Q11" s="8"/>
      <c r="R11" s="8" t="s">
        <v>134</v>
      </c>
      <c r="S11" s="8"/>
      <c r="T11" s="8" t="s">
        <v>135</v>
      </c>
      <c r="U11" s="8"/>
      <c r="V11" s="8" t="s">
        <v>136</v>
      </c>
      <c r="W11" s="8"/>
      <c r="X11" s="8" t="s">
        <v>135</v>
      </c>
      <c r="Y11" s="8"/>
      <c r="Z11" s="8" t="s">
        <v>137</v>
      </c>
      <c r="AA11" s="8"/>
      <c r="AB11" s="73" t="s">
        <v>138</v>
      </c>
      <c r="AC11" s="8"/>
      <c r="AD11" s="73" t="s">
        <v>139</v>
      </c>
      <c r="AE11" s="8"/>
      <c r="AF11" s="73" t="s">
        <v>140</v>
      </c>
      <c r="AG11" s="8"/>
      <c r="AH11" s="73" t="s">
        <v>121</v>
      </c>
    </row>
    <row r="12" spans="1:34" ht="21" customHeight="1" x14ac:dyDescent="0.3">
      <c r="A12" s="9"/>
      <c r="B12" s="13"/>
      <c r="C12" s="9"/>
      <c r="D12" s="108" t="s">
        <v>10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</row>
    <row r="13" spans="1:34" ht="21" customHeight="1" x14ac:dyDescent="0.3">
      <c r="A13" s="28" t="s">
        <v>145</v>
      </c>
      <c r="B13" s="13"/>
      <c r="C13" s="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ht="21" customHeight="1" x14ac:dyDescent="0.3">
      <c r="A14" s="28" t="s">
        <v>146</v>
      </c>
      <c r="B14" s="13"/>
      <c r="C14" s="68"/>
      <c r="D14" s="75">
        <v>1113783</v>
      </c>
      <c r="E14" s="75"/>
      <c r="F14" s="75">
        <v>19948329</v>
      </c>
      <c r="G14" s="75"/>
      <c r="H14" s="75">
        <v>149295</v>
      </c>
      <c r="I14" s="75"/>
      <c r="J14" s="75">
        <v>2982381</v>
      </c>
      <c r="K14" s="75"/>
      <c r="L14" s="75">
        <v>18101438</v>
      </c>
      <c r="M14" s="75"/>
      <c r="N14" s="75">
        <v>-2982381</v>
      </c>
      <c r="O14" s="75"/>
      <c r="P14" s="75">
        <v>-2994474</v>
      </c>
      <c r="Q14" s="75"/>
      <c r="R14" s="75">
        <v>-602493</v>
      </c>
      <c r="S14" s="75"/>
      <c r="T14" s="75">
        <v>381060</v>
      </c>
      <c r="U14" s="75"/>
      <c r="V14" s="75">
        <v>-210034</v>
      </c>
      <c r="W14" s="75"/>
      <c r="X14" s="75">
        <v>-66386</v>
      </c>
      <c r="Y14" s="75"/>
      <c r="Z14" s="75">
        <v>12814505</v>
      </c>
      <c r="AA14" s="75"/>
      <c r="AB14" s="75">
        <v>9322178</v>
      </c>
      <c r="AC14" s="75"/>
      <c r="AD14" s="75">
        <v>48635023</v>
      </c>
      <c r="AE14" s="75"/>
      <c r="AF14" s="75">
        <v>7677656</v>
      </c>
      <c r="AG14" s="75"/>
      <c r="AH14" s="75">
        <v>56312679</v>
      </c>
    </row>
    <row r="15" spans="1:34" ht="21" customHeight="1" x14ac:dyDescent="0.3">
      <c r="A15" s="28"/>
      <c r="B15" s="13"/>
      <c r="C15" s="68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</row>
    <row r="16" spans="1:34" ht="21" customHeight="1" x14ac:dyDescent="0.3">
      <c r="A16" s="28" t="s">
        <v>141</v>
      </c>
      <c r="B16" s="13"/>
      <c r="C16" s="68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</row>
    <row r="17" spans="1:34" ht="21" customHeight="1" x14ac:dyDescent="0.3">
      <c r="A17" s="30" t="s">
        <v>210</v>
      </c>
      <c r="B17" s="13"/>
      <c r="C17" s="68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 t="s">
        <v>218</v>
      </c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</row>
    <row r="18" spans="1:34" ht="21" customHeight="1" x14ac:dyDescent="0.3">
      <c r="A18" s="9" t="s">
        <v>142</v>
      </c>
      <c r="B18" s="13"/>
      <c r="C18" s="10"/>
      <c r="D18" s="77">
        <v>0</v>
      </c>
      <c r="E18" s="40"/>
      <c r="F18" s="77">
        <v>0</v>
      </c>
      <c r="G18" s="40"/>
      <c r="H18" s="77">
        <v>0</v>
      </c>
      <c r="I18" s="40"/>
      <c r="J18" s="77">
        <v>1782678</v>
      </c>
      <c r="K18" s="40"/>
      <c r="L18" s="77">
        <v>-1782678</v>
      </c>
      <c r="M18" s="40"/>
      <c r="N18" s="77">
        <v>-1782678</v>
      </c>
      <c r="O18" s="40"/>
      <c r="P18" s="77">
        <v>0</v>
      </c>
      <c r="Q18" s="77"/>
      <c r="R18" s="40">
        <v>0</v>
      </c>
      <c r="S18" s="40"/>
      <c r="T18" s="77">
        <v>0</v>
      </c>
      <c r="U18" s="40"/>
      <c r="V18" s="77">
        <v>0</v>
      </c>
      <c r="W18" s="40"/>
      <c r="X18" s="77">
        <v>0</v>
      </c>
      <c r="Y18" s="40"/>
      <c r="Z18" s="77">
        <v>0</v>
      </c>
      <c r="AA18" s="40"/>
      <c r="AB18" s="40">
        <v>0</v>
      </c>
      <c r="AC18" s="40"/>
      <c r="AD18" s="40">
        <v>-1782678</v>
      </c>
      <c r="AE18" s="40"/>
      <c r="AF18" s="77">
        <v>0</v>
      </c>
      <c r="AG18" s="40"/>
      <c r="AH18" s="40">
        <v>-1782678</v>
      </c>
    </row>
    <row r="19" spans="1:34" ht="21" customHeight="1" x14ac:dyDescent="0.3">
      <c r="A19" s="9" t="s">
        <v>197</v>
      </c>
      <c r="B19" s="13"/>
      <c r="C19" s="10"/>
      <c r="D19" s="77">
        <v>0</v>
      </c>
      <c r="E19" s="40"/>
      <c r="F19" s="77">
        <v>0</v>
      </c>
      <c r="G19" s="40"/>
      <c r="H19" s="77">
        <v>0</v>
      </c>
      <c r="I19" s="40"/>
      <c r="J19" s="77">
        <v>0</v>
      </c>
      <c r="K19" s="40"/>
      <c r="L19" s="77">
        <v>0</v>
      </c>
      <c r="M19" s="40"/>
      <c r="N19" s="77">
        <v>0</v>
      </c>
      <c r="O19" s="40"/>
      <c r="P19" s="77">
        <v>0</v>
      </c>
      <c r="Q19" s="77"/>
      <c r="R19" s="77">
        <v>0</v>
      </c>
      <c r="S19" s="40"/>
      <c r="T19" s="77">
        <v>0</v>
      </c>
      <c r="U19" s="40"/>
      <c r="V19" s="77">
        <v>0</v>
      </c>
      <c r="W19" s="40"/>
      <c r="X19" s="77">
        <v>0</v>
      </c>
      <c r="Y19" s="40"/>
      <c r="Z19" s="77">
        <v>0</v>
      </c>
      <c r="AA19" s="40"/>
      <c r="AB19" s="40">
        <v>0</v>
      </c>
      <c r="AC19" s="40"/>
      <c r="AD19" s="40">
        <v>0</v>
      </c>
      <c r="AE19" s="40"/>
      <c r="AF19" s="77">
        <v>-119962</v>
      </c>
      <c r="AG19" s="40"/>
      <c r="AH19" s="40">
        <v>-119962</v>
      </c>
    </row>
    <row r="20" spans="1:34" ht="21" customHeight="1" x14ac:dyDescent="0.3">
      <c r="A20" s="30" t="s">
        <v>211</v>
      </c>
      <c r="B20" s="13"/>
      <c r="C20" s="10"/>
      <c r="D20" s="80">
        <v>0</v>
      </c>
      <c r="E20" s="40"/>
      <c r="F20" s="80">
        <v>0</v>
      </c>
      <c r="G20" s="40"/>
      <c r="H20" s="80">
        <v>0</v>
      </c>
      <c r="I20" s="40"/>
      <c r="J20" s="80">
        <v>1782678</v>
      </c>
      <c r="K20" s="40"/>
      <c r="L20" s="80">
        <v>-1782678</v>
      </c>
      <c r="M20" s="40"/>
      <c r="N20" s="80">
        <v>-1782678</v>
      </c>
      <c r="O20" s="40"/>
      <c r="P20" s="80">
        <v>0</v>
      </c>
      <c r="Q20" s="77"/>
      <c r="R20" s="80">
        <v>0</v>
      </c>
      <c r="S20" s="40"/>
      <c r="T20" s="80">
        <v>0</v>
      </c>
      <c r="U20" s="40"/>
      <c r="V20" s="80">
        <v>0</v>
      </c>
      <c r="W20" s="40"/>
      <c r="X20" s="80">
        <v>0</v>
      </c>
      <c r="Y20" s="40"/>
      <c r="Z20" s="80">
        <v>0</v>
      </c>
      <c r="AA20" s="40"/>
      <c r="AB20" s="80">
        <v>0</v>
      </c>
      <c r="AC20" s="40"/>
      <c r="AD20" s="80">
        <v>-1782678</v>
      </c>
      <c r="AE20" s="40"/>
      <c r="AF20" s="80">
        <v>-119962</v>
      </c>
      <c r="AG20" s="40"/>
      <c r="AH20" s="80">
        <v>-1902640</v>
      </c>
    </row>
    <row r="21" spans="1:34" ht="21" customHeight="1" x14ac:dyDescent="0.3">
      <c r="A21" s="30"/>
      <c r="B21" s="13"/>
      <c r="C21" s="8"/>
      <c r="D21" s="81"/>
      <c r="E21" s="75"/>
      <c r="F21" s="81"/>
      <c r="G21" s="75"/>
      <c r="H21" s="81"/>
      <c r="I21" s="75"/>
      <c r="J21" s="81"/>
      <c r="K21" s="75"/>
      <c r="L21" s="81"/>
      <c r="M21" s="75"/>
      <c r="N21" s="81"/>
      <c r="O21" s="75"/>
      <c r="P21" s="81"/>
      <c r="Q21" s="82"/>
      <c r="R21" s="81"/>
      <c r="S21" s="75"/>
      <c r="T21" s="81"/>
      <c r="U21" s="81"/>
      <c r="V21" s="81"/>
      <c r="W21" s="40"/>
      <c r="X21" s="81"/>
      <c r="Y21" s="40"/>
      <c r="Z21" s="81"/>
      <c r="AA21" s="40"/>
      <c r="AB21" s="81"/>
      <c r="AC21" s="40"/>
      <c r="AD21" s="81"/>
      <c r="AE21" s="40"/>
      <c r="AF21" s="81"/>
      <c r="AG21" s="40"/>
      <c r="AH21" s="81"/>
    </row>
    <row r="22" spans="1:34" ht="21" customHeight="1" x14ac:dyDescent="0.3">
      <c r="A22" s="7" t="s">
        <v>236</v>
      </c>
      <c r="B22" s="13"/>
      <c r="C22" s="10"/>
      <c r="D22" s="77"/>
      <c r="E22" s="40"/>
      <c r="F22" s="77"/>
      <c r="G22" s="40"/>
      <c r="H22" s="77"/>
      <c r="I22" s="40"/>
      <c r="J22" s="77"/>
      <c r="K22" s="40"/>
      <c r="L22" s="77"/>
      <c r="M22" s="40"/>
      <c r="N22" s="77"/>
      <c r="O22" s="40"/>
      <c r="P22" s="77"/>
      <c r="Q22" s="77"/>
      <c r="R22" s="40"/>
      <c r="S22" s="40"/>
      <c r="T22" s="77"/>
      <c r="U22" s="40"/>
      <c r="V22" s="77"/>
      <c r="W22" s="40"/>
      <c r="X22" s="77"/>
      <c r="Y22" s="40"/>
      <c r="Z22" s="77"/>
      <c r="AA22" s="40"/>
      <c r="AB22" s="75"/>
      <c r="AC22" s="40"/>
      <c r="AD22" s="40"/>
      <c r="AE22" s="40"/>
      <c r="AF22" s="77"/>
      <c r="AG22" s="40"/>
      <c r="AH22" s="40"/>
    </row>
    <row r="23" spans="1:34" ht="21" customHeight="1" x14ac:dyDescent="0.3">
      <c r="A23" s="9" t="s">
        <v>143</v>
      </c>
      <c r="B23" s="13"/>
      <c r="C23" s="10"/>
      <c r="D23" s="77">
        <v>0</v>
      </c>
      <c r="E23" s="40"/>
      <c r="F23" s="77">
        <v>0</v>
      </c>
      <c r="G23" s="40"/>
      <c r="H23" s="77">
        <v>0</v>
      </c>
      <c r="I23" s="40"/>
      <c r="J23" s="77">
        <v>0</v>
      </c>
      <c r="K23" s="40"/>
      <c r="L23" s="77">
        <v>1019248</v>
      </c>
      <c r="M23" s="40"/>
      <c r="N23" s="77">
        <v>0</v>
      </c>
      <c r="O23" s="40"/>
      <c r="P23" s="77">
        <v>0</v>
      </c>
      <c r="Q23" s="77"/>
      <c r="R23" s="40">
        <v>0</v>
      </c>
      <c r="S23" s="40"/>
      <c r="T23" s="77">
        <v>0</v>
      </c>
      <c r="U23" s="40"/>
      <c r="V23" s="77">
        <v>0</v>
      </c>
      <c r="W23" s="40"/>
      <c r="X23" s="77">
        <v>0</v>
      </c>
      <c r="Y23" s="40"/>
      <c r="Z23" s="77">
        <v>0</v>
      </c>
      <c r="AA23" s="40"/>
      <c r="AB23" s="75">
        <v>0</v>
      </c>
      <c r="AC23" s="40"/>
      <c r="AD23" s="40">
        <v>1019248</v>
      </c>
      <c r="AE23" s="40"/>
      <c r="AF23" s="77">
        <v>211548</v>
      </c>
      <c r="AG23" s="40"/>
      <c r="AH23" s="40">
        <v>1230796</v>
      </c>
    </row>
    <row r="24" spans="1:34" ht="21" customHeight="1" x14ac:dyDescent="0.3">
      <c r="A24" s="9" t="s">
        <v>198</v>
      </c>
      <c r="B24" s="13"/>
      <c r="C24" s="10"/>
      <c r="D24" s="84">
        <v>0</v>
      </c>
      <c r="E24" s="40"/>
      <c r="F24" s="84">
        <v>0</v>
      </c>
      <c r="G24" s="40"/>
      <c r="H24" s="84">
        <v>0</v>
      </c>
      <c r="I24" s="40"/>
      <c r="J24" s="84">
        <v>0</v>
      </c>
      <c r="K24" s="40"/>
      <c r="L24" s="84">
        <v>-87</v>
      </c>
      <c r="M24" s="40"/>
      <c r="N24" s="84">
        <v>0</v>
      </c>
      <c r="O24" s="40"/>
      <c r="P24" s="84">
        <v>714545</v>
      </c>
      <c r="Q24" s="77"/>
      <c r="R24" s="85">
        <v>27904</v>
      </c>
      <c r="S24" s="40"/>
      <c r="T24" s="84">
        <v>-160667</v>
      </c>
      <c r="U24" s="40"/>
      <c r="V24" s="84">
        <v>-987</v>
      </c>
      <c r="W24" s="40"/>
      <c r="X24" s="84">
        <v>-553</v>
      </c>
      <c r="Y24" s="40"/>
      <c r="Z24" s="84">
        <v>0</v>
      </c>
      <c r="AA24" s="40"/>
      <c r="AB24" s="85">
        <v>580242</v>
      </c>
      <c r="AC24" s="40"/>
      <c r="AD24" s="85">
        <v>580155</v>
      </c>
      <c r="AE24" s="40"/>
      <c r="AF24" s="84">
        <v>8717</v>
      </c>
      <c r="AG24" s="40"/>
      <c r="AH24" s="40">
        <v>588872</v>
      </c>
    </row>
    <row r="25" spans="1:34" ht="21" customHeight="1" x14ac:dyDescent="0.3">
      <c r="A25" s="7" t="s">
        <v>144</v>
      </c>
      <c r="B25" s="13"/>
      <c r="C25" s="10"/>
      <c r="D25" s="80">
        <v>0</v>
      </c>
      <c r="E25" s="40"/>
      <c r="F25" s="80">
        <v>0</v>
      </c>
      <c r="G25" s="40"/>
      <c r="H25" s="80">
        <v>0</v>
      </c>
      <c r="I25" s="40"/>
      <c r="J25" s="80">
        <v>0</v>
      </c>
      <c r="K25" s="40"/>
      <c r="L25" s="80">
        <v>1019161</v>
      </c>
      <c r="M25" s="40"/>
      <c r="N25" s="80">
        <v>0</v>
      </c>
      <c r="O25" s="40"/>
      <c r="P25" s="80">
        <v>714545</v>
      </c>
      <c r="Q25" s="77"/>
      <c r="R25" s="80">
        <v>27904</v>
      </c>
      <c r="S25" s="40"/>
      <c r="T25" s="80">
        <v>-160667</v>
      </c>
      <c r="U25" s="40"/>
      <c r="V25" s="80">
        <v>-987</v>
      </c>
      <c r="W25" s="40"/>
      <c r="X25" s="80">
        <v>-553</v>
      </c>
      <c r="Y25" s="40"/>
      <c r="Z25" s="80">
        <v>0</v>
      </c>
      <c r="AA25" s="40"/>
      <c r="AB25" s="80">
        <v>580242</v>
      </c>
      <c r="AC25" s="40"/>
      <c r="AD25" s="80">
        <v>1599403</v>
      </c>
      <c r="AE25" s="40"/>
      <c r="AF25" s="80">
        <v>220265</v>
      </c>
      <c r="AG25" s="40"/>
      <c r="AH25" s="80">
        <v>1819668</v>
      </c>
    </row>
    <row r="26" spans="1:34" ht="21" customHeight="1" x14ac:dyDescent="0.3">
      <c r="A26" s="9"/>
      <c r="B26" s="13"/>
      <c r="C26" s="10"/>
      <c r="D26" s="82"/>
      <c r="E26" s="40"/>
      <c r="F26" s="82"/>
      <c r="G26" s="40"/>
      <c r="H26" s="82"/>
      <c r="I26" s="40"/>
      <c r="J26" s="82"/>
      <c r="K26" s="40"/>
      <c r="L26" s="82"/>
      <c r="M26" s="40"/>
      <c r="N26" s="82"/>
      <c r="O26" s="40"/>
      <c r="P26" s="82"/>
      <c r="Q26" s="77"/>
      <c r="R26" s="40"/>
      <c r="S26" s="40"/>
      <c r="T26" s="82"/>
      <c r="U26" s="40"/>
      <c r="V26" s="82"/>
      <c r="W26" s="40"/>
      <c r="X26" s="82"/>
      <c r="Y26" s="40"/>
      <c r="Z26" s="82"/>
      <c r="AA26" s="40"/>
      <c r="AB26" s="40"/>
      <c r="AC26" s="40"/>
      <c r="AD26" s="40"/>
      <c r="AE26" s="40"/>
      <c r="AF26" s="82"/>
      <c r="AG26" s="40"/>
      <c r="AH26" s="40"/>
    </row>
    <row r="27" spans="1:34" ht="21" customHeight="1" thickBot="1" x14ac:dyDescent="0.35">
      <c r="A27" s="28" t="s">
        <v>147</v>
      </c>
      <c r="B27" s="13"/>
      <c r="C27" s="10"/>
      <c r="D27" s="86">
        <v>1113783</v>
      </c>
      <c r="E27" s="75"/>
      <c r="F27" s="86">
        <v>19948329</v>
      </c>
      <c r="G27" s="75"/>
      <c r="H27" s="86">
        <v>149295</v>
      </c>
      <c r="I27" s="75"/>
      <c r="J27" s="86">
        <v>4765059</v>
      </c>
      <c r="K27" s="75"/>
      <c r="L27" s="86">
        <v>17337921</v>
      </c>
      <c r="M27" s="75"/>
      <c r="N27" s="86">
        <v>-4765059</v>
      </c>
      <c r="O27" s="75"/>
      <c r="P27" s="86">
        <v>-2279929</v>
      </c>
      <c r="Q27" s="81"/>
      <c r="R27" s="86">
        <v>-574589</v>
      </c>
      <c r="S27" s="75"/>
      <c r="T27" s="86">
        <v>220393</v>
      </c>
      <c r="U27" s="75"/>
      <c r="V27" s="86">
        <v>-211021</v>
      </c>
      <c r="W27" s="75"/>
      <c r="X27" s="86">
        <v>-66939</v>
      </c>
      <c r="Y27" s="75"/>
      <c r="Z27" s="86">
        <v>12814505</v>
      </c>
      <c r="AA27" s="75"/>
      <c r="AB27" s="86">
        <v>9902420</v>
      </c>
      <c r="AC27" s="75"/>
      <c r="AD27" s="86">
        <v>48451748</v>
      </c>
      <c r="AE27" s="75"/>
      <c r="AF27" s="86">
        <v>7777959</v>
      </c>
      <c r="AG27" s="75"/>
      <c r="AH27" s="86">
        <v>56229707</v>
      </c>
    </row>
    <row r="28" spans="1:34" ht="21" customHeight="1" thickTop="1" x14ac:dyDescent="0.3">
      <c r="A28" s="28"/>
      <c r="B28" s="13"/>
      <c r="C28" s="10"/>
      <c r="D28" s="77"/>
      <c r="E28" s="40"/>
      <c r="F28" s="77"/>
      <c r="G28" s="40"/>
      <c r="H28" s="77"/>
      <c r="I28" s="40"/>
      <c r="J28" s="77"/>
      <c r="K28" s="40"/>
      <c r="L28" s="77"/>
      <c r="M28" s="40"/>
      <c r="N28" s="77"/>
      <c r="O28" s="40"/>
      <c r="P28" s="77"/>
      <c r="Q28" s="77"/>
      <c r="R28" s="40"/>
      <c r="S28" s="40"/>
      <c r="T28" s="77"/>
      <c r="U28" s="40"/>
      <c r="V28" s="77"/>
      <c r="W28" s="40"/>
      <c r="X28" s="77"/>
      <c r="Y28" s="40"/>
      <c r="Z28" s="77"/>
      <c r="AA28" s="40"/>
      <c r="AB28" s="77"/>
      <c r="AC28" s="40"/>
      <c r="AD28" s="77"/>
      <c r="AE28" s="40"/>
      <c r="AF28" s="77"/>
      <c r="AG28" s="40"/>
      <c r="AH28" s="77"/>
    </row>
    <row r="29" spans="1:34" ht="21" customHeight="1" x14ac:dyDescent="0.3">
      <c r="A29" s="28"/>
      <c r="B29" s="13"/>
      <c r="C29" s="8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77"/>
      <c r="Q29" s="77"/>
      <c r="R29" s="77"/>
      <c r="S29" s="40"/>
      <c r="T29" s="40"/>
      <c r="U29" s="82"/>
      <c r="V29" s="77"/>
      <c r="W29" s="82"/>
      <c r="X29" s="77"/>
      <c r="Y29" s="82"/>
      <c r="Z29" s="77"/>
      <c r="AA29" s="82"/>
      <c r="AB29" s="77"/>
      <c r="AC29" s="82"/>
      <c r="AD29" s="77"/>
      <c r="AE29" s="82"/>
      <c r="AF29" s="77"/>
      <c r="AG29" s="82"/>
      <c r="AH29" s="77"/>
    </row>
    <row r="30" spans="1:34" ht="21" customHeight="1" x14ac:dyDescent="0.3">
      <c r="A30" s="28" t="s">
        <v>215</v>
      </c>
      <c r="B30" s="13"/>
      <c r="C30" s="8"/>
      <c r="D30" s="82"/>
      <c r="E30" s="40"/>
      <c r="F30" s="82"/>
      <c r="G30" s="40"/>
      <c r="H30" s="82"/>
      <c r="I30" s="40"/>
      <c r="J30" s="82"/>
      <c r="K30" s="40"/>
      <c r="L30" s="82"/>
      <c r="M30" s="40"/>
      <c r="N30" s="82"/>
      <c r="O30" s="40"/>
      <c r="P30" s="82"/>
      <c r="Q30" s="82"/>
      <c r="R30" s="82"/>
      <c r="S30" s="40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</row>
    <row r="31" spans="1:34" ht="21" customHeight="1" x14ac:dyDescent="0.7">
      <c r="A31" s="28" t="s">
        <v>216</v>
      </c>
      <c r="B31" s="13"/>
      <c r="C31" s="8"/>
      <c r="D31" s="107">
        <v>1113783</v>
      </c>
      <c r="E31" s="107"/>
      <c r="F31" s="107">
        <v>19948329</v>
      </c>
      <c r="G31" s="107"/>
      <c r="H31" s="107">
        <v>149295</v>
      </c>
      <c r="I31" s="107"/>
      <c r="J31" s="107">
        <v>7292752</v>
      </c>
      <c r="K31" s="107"/>
      <c r="L31" s="107">
        <v>15311583</v>
      </c>
      <c r="M31" s="107"/>
      <c r="N31" s="107">
        <v>-7292752</v>
      </c>
      <c r="O31" s="107"/>
      <c r="P31" s="107">
        <v>-3819279</v>
      </c>
      <c r="Q31" s="107"/>
      <c r="R31" s="107">
        <v>-481026</v>
      </c>
      <c r="S31" s="107"/>
      <c r="T31" s="107">
        <v>136526</v>
      </c>
      <c r="U31" s="107"/>
      <c r="V31" s="107">
        <v>-220288</v>
      </c>
      <c r="W31" s="107"/>
      <c r="X31" s="107">
        <v>-64177</v>
      </c>
      <c r="Y31" s="107"/>
      <c r="Z31" s="107">
        <v>12629353</v>
      </c>
      <c r="AA31" s="107"/>
      <c r="AB31" s="107">
        <v>8181109</v>
      </c>
      <c r="AC31" s="107"/>
      <c r="AD31" s="107">
        <v>44704099</v>
      </c>
      <c r="AE31" s="107"/>
      <c r="AF31" s="107">
        <v>7378916</v>
      </c>
      <c r="AG31" s="107"/>
      <c r="AH31" s="107">
        <v>52083015</v>
      </c>
    </row>
    <row r="32" spans="1:34" ht="21" customHeight="1" x14ac:dyDescent="0.3">
      <c r="A32" s="28"/>
      <c r="B32" s="13"/>
      <c r="C32" s="8"/>
      <c r="D32" s="75"/>
      <c r="E32" s="75"/>
      <c r="F32" s="75"/>
      <c r="G32" s="75"/>
      <c r="H32" s="87"/>
      <c r="I32" s="75"/>
      <c r="J32" s="87"/>
      <c r="K32" s="75"/>
      <c r="L32" s="87"/>
      <c r="M32" s="75"/>
      <c r="N32" s="87"/>
      <c r="O32" s="75"/>
      <c r="P32" s="87"/>
      <c r="Q32" s="87"/>
      <c r="R32" s="87"/>
      <c r="S32" s="75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</row>
    <row r="33" spans="1:34" ht="21" customHeight="1" x14ac:dyDescent="0.3">
      <c r="A33" s="28" t="s">
        <v>141</v>
      </c>
      <c r="B33" s="13"/>
      <c r="C33" s="8"/>
      <c r="D33" s="77"/>
      <c r="E33" s="40"/>
      <c r="F33" s="77"/>
      <c r="G33" s="40"/>
      <c r="H33" s="77"/>
      <c r="I33" s="40"/>
      <c r="J33" s="77"/>
      <c r="K33" s="40"/>
      <c r="L33" s="77"/>
      <c r="M33" s="40"/>
      <c r="N33" s="77"/>
      <c r="O33" s="77"/>
      <c r="P33" s="77"/>
      <c r="Q33" s="40"/>
      <c r="R33" s="77"/>
      <c r="S33" s="40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 ht="21" customHeight="1" x14ac:dyDescent="0.3">
      <c r="A34" s="30" t="s">
        <v>210</v>
      </c>
      <c r="B34" s="13"/>
      <c r="C34" s="8"/>
      <c r="D34" s="77"/>
      <c r="E34" s="40"/>
      <c r="F34" s="77"/>
      <c r="G34" s="40"/>
      <c r="H34" s="77"/>
      <c r="I34" s="40"/>
      <c r="J34" s="77"/>
      <c r="K34" s="40"/>
      <c r="L34" s="77"/>
      <c r="M34" s="40"/>
      <c r="N34" s="77"/>
      <c r="O34" s="77"/>
      <c r="P34" s="77"/>
      <c r="Q34" s="40"/>
      <c r="R34" s="77"/>
      <c r="S34" s="40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 ht="21" customHeight="1" x14ac:dyDescent="0.3">
      <c r="A35" s="9" t="s">
        <v>221</v>
      </c>
      <c r="B35" s="13">
        <v>12</v>
      </c>
      <c r="C35" s="8"/>
      <c r="D35" s="77">
        <v>-50000</v>
      </c>
      <c r="E35" s="75"/>
      <c r="F35" s="77">
        <v>0</v>
      </c>
      <c r="G35" s="75"/>
      <c r="H35" s="77">
        <v>0</v>
      </c>
      <c r="I35" s="75"/>
      <c r="J35" s="82">
        <v>-2982381</v>
      </c>
      <c r="K35" s="75"/>
      <c r="L35" s="82">
        <v>50000</v>
      </c>
      <c r="M35" s="75"/>
      <c r="N35" s="82">
        <v>2982381</v>
      </c>
      <c r="O35" s="75"/>
      <c r="P35" s="77">
        <v>0</v>
      </c>
      <c r="Q35" s="82"/>
      <c r="R35" s="77">
        <v>0</v>
      </c>
      <c r="S35" s="75"/>
      <c r="T35" s="77">
        <v>0</v>
      </c>
      <c r="U35" s="40"/>
      <c r="V35" s="77">
        <v>0</v>
      </c>
      <c r="W35" s="40"/>
      <c r="X35" s="77">
        <v>0</v>
      </c>
      <c r="Y35" s="40"/>
      <c r="Z35" s="77">
        <v>0</v>
      </c>
      <c r="AA35" s="40"/>
      <c r="AB35" s="77">
        <f t="shared" ref="AB35" si="0">SUM(P35:Z35)</f>
        <v>0</v>
      </c>
      <c r="AC35" s="40"/>
      <c r="AD35" s="40">
        <f>SUM(D35:N35,AB35)</f>
        <v>0</v>
      </c>
      <c r="AE35" s="40"/>
      <c r="AF35" s="77">
        <v>0</v>
      </c>
      <c r="AG35" s="40"/>
      <c r="AH35" s="77">
        <f t="shared" ref="AH35" si="1">SUM(AD35:AF35)</f>
        <v>0</v>
      </c>
    </row>
    <row r="36" spans="1:34" ht="21" customHeight="1" x14ac:dyDescent="0.3">
      <c r="A36" s="30" t="s">
        <v>211</v>
      </c>
      <c r="B36" s="13"/>
      <c r="C36" s="8"/>
      <c r="D36" s="80">
        <f>SUM(D35:D35)</f>
        <v>-50000</v>
      </c>
      <c r="E36" s="75"/>
      <c r="F36" s="80">
        <f>SUM(F35:F35)</f>
        <v>0</v>
      </c>
      <c r="G36" s="75"/>
      <c r="H36" s="80">
        <f>SUM(H35:H35)</f>
        <v>0</v>
      </c>
      <c r="I36" s="75"/>
      <c r="J36" s="80">
        <f>SUM(J35:J35)</f>
        <v>-2982381</v>
      </c>
      <c r="K36" s="75"/>
      <c r="L36" s="80">
        <f>SUM(L35:L35)</f>
        <v>50000</v>
      </c>
      <c r="M36" s="75"/>
      <c r="N36" s="80">
        <f>SUM(N35:N35)</f>
        <v>2982381</v>
      </c>
      <c r="O36" s="75"/>
      <c r="P36" s="80">
        <f>SUM(P35:P35)</f>
        <v>0</v>
      </c>
      <c r="Q36" s="82"/>
      <c r="R36" s="80">
        <f>SUM(R35:R35)</f>
        <v>0</v>
      </c>
      <c r="S36" s="75"/>
      <c r="T36" s="80">
        <f>SUM(T35:T35)</f>
        <v>0</v>
      </c>
      <c r="U36" s="81"/>
      <c r="V36" s="80">
        <f>SUM(V35:V35)</f>
        <v>0</v>
      </c>
      <c r="W36" s="40"/>
      <c r="X36" s="80">
        <f>SUM(X35:X35)</f>
        <v>0</v>
      </c>
      <c r="Y36" s="40"/>
      <c r="Z36" s="80">
        <f>SUM(Z35:Z35)</f>
        <v>0</v>
      </c>
      <c r="AA36" s="40"/>
      <c r="AB36" s="80">
        <f>SUM(AB35:AB35)</f>
        <v>0</v>
      </c>
      <c r="AC36" s="40"/>
      <c r="AD36" s="80">
        <f>SUM(AD35:AD35)</f>
        <v>0</v>
      </c>
      <c r="AE36" s="40"/>
      <c r="AF36" s="80">
        <f>SUM(AF35:AF35)</f>
        <v>0</v>
      </c>
      <c r="AG36" s="40"/>
      <c r="AH36" s="80">
        <f>SUM(AH35:AH35)</f>
        <v>0</v>
      </c>
    </row>
    <row r="37" spans="1:34" ht="21" customHeight="1" x14ac:dyDescent="0.3">
      <c r="A37" s="30"/>
      <c r="B37" s="13"/>
      <c r="C37" s="8"/>
      <c r="D37" s="81"/>
      <c r="E37" s="75"/>
      <c r="F37" s="81"/>
      <c r="G37" s="75"/>
      <c r="H37" s="81"/>
      <c r="I37" s="75"/>
      <c r="J37" s="81"/>
      <c r="K37" s="75"/>
      <c r="L37" s="81"/>
      <c r="M37" s="75"/>
      <c r="N37" s="81"/>
      <c r="O37" s="75"/>
      <c r="P37" s="81"/>
      <c r="Q37" s="82"/>
      <c r="R37" s="81"/>
      <c r="S37" s="75"/>
      <c r="T37" s="81"/>
      <c r="U37" s="81"/>
      <c r="V37" s="81"/>
      <c r="W37" s="40"/>
      <c r="X37" s="81"/>
      <c r="Y37" s="40"/>
      <c r="Z37" s="81"/>
      <c r="AA37" s="40"/>
      <c r="AB37" s="81"/>
      <c r="AC37" s="40"/>
      <c r="AD37" s="81"/>
      <c r="AE37" s="40"/>
      <c r="AF37" s="81"/>
      <c r="AG37" s="40"/>
      <c r="AH37" s="81"/>
    </row>
    <row r="38" spans="1:34" ht="21" customHeight="1" x14ac:dyDescent="0.3">
      <c r="A38" s="7" t="s">
        <v>236</v>
      </c>
      <c r="B38" s="13"/>
      <c r="C38" s="8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82"/>
      <c r="Q38" s="82"/>
      <c r="R38" s="81"/>
      <c r="S38" s="75"/>
      <c r="T38" s="75"/>
      <c r="U38" s="81"/>
      <c r="V38" s="82"/>
      <c r="W38" s="40"/>
      <c r="X38" s="82"/>
      <c r="Y38" s="40"/>
      <c r="Z38" s="82"/>
      <c r="AA38" s="40"/>
      <c r="AB38" s="82"/>
      <c r="AC38" s="40"/>
      <c r="AD38" s="82"/>
      <c r="AE38" s="40"/>
      <c r="AF38" s="82"/>
      <c r="AG38" s="40"/>
      <c r="AH38" s="82"/>
    </row>
    <row r="39" spans="1:34" ht="21" customHeight="1" x14ac:dyDescent="0.3">
      <c r="A39" s="9" t="s">
        <v>143</v>
      </c>
      <c r="B39" s="13"/>
      <c r="C39" s="8"/>
      <c r="D39" s="77">
        <v>0</v>
      </c>
      <c r="E39" s="75"/>
      <c r="F39" s="77">
        <v>0</v>
      </c>
      <c r="G39" s="75"/>
      <c r="H39" s="77">
        <v>0</v>
      </c>
      <c r="I39" s="75"/>
      <c r="J39" s="77">
        <v>0</v>
      </c>
      <c r="K39" s="75"/>
      <c r="L39" s="40">
        <v>1113270</v>
      </c>
      <c r="M39" s="75"/>
      <c r="N39" s="77">
        <v>0</v>
      </c>
      <c r="O39" s="75"/>
      <c r="P39" s="77">
        <v>0</v>
      </c>
      <c r="Q39" s="82"/>
      <c r="R39" s="77">
        <v>0</v>
      </c>
      <c r="S39" s="75"/>
      <c r="T39" s="77">
        <v>0</v>
      </c>
      <c r="U39" s="81"/>
      <c r="V39" s="77">
        <v>0</v>
      </c>
      <c r="W39" s="40"/>
      <c r="X39" s="77">
        <v>0</v>
      </c>
      <c r="Y39" s="40"/>
      <c r="Z39" s="77">
        <v>0</v>
      </c>
      <c r="AA39" s="40"/>
      <c r="AB39" s="77">
        <f>SUM(P39:Z39)</f>
        <v>0</v>
      </c>
      <c r="AC39" s="40"/>
      <c r="AD39" s="40">
        <f>SUM(D39:N39,AB39)</f>
        <v>1113270</v>
      </c>
      <c r="AE39" s="40"/>
      <c r="AF39" s="77">
        <v>276397</v>
      </c>
      <c r="AG39" s="40"/>
      <c r="AH39" s="77">
        <f t="shared" ref="AH39:AH40" si="2">SUM(AD39:AF39)</f>
        <v>1389667</v>
      </c>
    </row>
    <row r="40" spans="1:34" ht="21" customHeight="1" x14ac:dyDescent="0.3">
      <c r="A40" s="9" t="s">
        <v>198</v>
      </c>
      <c r="B40" s="13"/>
      <c r="C40" s="8"/>
      <c r="D40" s="77">
        <v>0</v>
      </c>
      <c r="E40" s="75"/>
      <c r="F40" s="77">
        <v>0</v>
      </c>
      <c r="G40" s="75"/>
      <c r="H40" s="77">
        <v>0</v>
      </c>
      <c r="I40" s="75"/>
      <c r="J40" s="77">
        <v>0</v>
      </c>
      <c r="K40" s="75"/>
      <c r="L40" s="82">
        <v>0</v>
      </c>
      <c r="M40" s="75"/>
      <c r="N40" s="82">
        <v>0</v>
      </c>
      <c r="O40" s="75"/>
      <c r="P40" s="82">
        <v>647489</v>
      </c>
      <c r="Q40" s="82"/>
      <c r="R40" s="82">
        <v>90886</v>
      </c>
      <c r="S40" s="75"/>
      <c r="T40" s="82">
        <v>-419177</v>
      </c>
      <c r="U40" s="82"/>
      <c r="V40" s="82">
        <v>-3932</v>
      </c>
      <c r="W40" s="40"/>
      <c r="X40" s="82">
        <v>-563</v>
      </c>
      <c r="Y40" s="40"/>
      <c r="Z40" s="82">
        <v>0</v>
      </c>
      <c r="AA40" s="40"/>
      <c r="AB40" s="82">
        <f>SUM(P40:Z40)</f>
        <v>314703</v>
      </c>
      <c r="AC40" s="40"/>
      <c r="AD40" s="40">
        <f>SUM(D40:N40,AB40)</f>
        <v>314703</v>
      </c>
      <c r="AE40" s="40"/>
      <c r="AF40" s="82">
        <v>-78930</v>
      </c>
      <c r="AG40" s="40"/>
      <c r="AH40" s="82">
        <f t="shared" si="2"/>
        <v>235773</v>
      </c>
    </row>
    <row r="41" spans="1:34" ht="21" customHeight="1" x14ac:dyDescent="0.3">
      <c r="A41" s="7" t="s">
        <v>144</v>
      </c>
      <c r="B41" s="13"/>
      <c r="C41" s="8"/>
      <c r="D41" s="80">
        <f>SUM(D39:D40)</f>
        <v>0</v>
      </c>
      <c r="E41" s="75"/>
      <c r="F41" s="80">
        <f>SUM(F39:F40)</f>
        <v>0</v>
      </c>
      <c r="G41" s="75"/>
      <c r="H41" s="80">
        <f>SUM(H39:H40)</f>
        <v>0</v>
      </c>
      <c r="I41" s="75"/>
      <c r="J41" s="80">
        <f>SUM(J39:J40)</f>
        <v>0</v>
      </c>
      <c r="K41" s="75"/>
      <c r="L41" s="80">
        <f>SUM(L39:L40)</f>
        <v>1113270</v>
      </c>
      <c r="M41" s="75"/>
      <c r="N41" s="80">
        <f>SUM(N39:N40)</f>
        <v>0</v>
      </c>
      <c r="O41" s="75"/>
      <c r="P41" s="80">
        <f>SUM(P39:P40)</f>
        <v>647489</v>
      </c>
      <c r="Q41" s="82"/>
      <c r="R41" s="80">
        <f>SUM(R39:R40)</f>
        <v>90886</v>
      </c>
      <c r="S41" s="75"/>
      <c r="T41" s="80">
        <f>SUM(T39:T40)</f>
        <v>-419177</v>
      </c>
      <c r="U41" s="82"/>
      <c r="V41" s="80">
        <f>SUM(V39:V40)</f>
        <v>-3932</v>
      </c>
      <c r="W41" s="40"/>
      <c r="X41" s="80">
        <f>SUM(X39:X40)</f>
        <v>-563</v>
      </c>
      <c r="Y41" s="40"/>
      <c r="Z41" s="80">
        <f>SUM(Z39:Z40)</f>
        <v>0</v>
      </c>
      <c r="AA41" s="40"/>
      <c r="AB41" s="80">
        <f>SUM(AB39:AB40)</f>
        <v>314703</v>
      </c>
      <c r="AC41" s="40"/>
      <c r="AD41" s="80">
        <f>SUM(AD39:AD40)</f>
        <v>1427973</v>
      </c>
      <c r="AE41" s="40"/>
      <c r="AF41" s="80">
        <f>SUM(AF39:AF40)</f>
        <v>197467</v>
      </c>
      <c r="AG41" s="40"/>
      <c r="AH41" s="80">
        <f>SUM(AH39:AH40)</f>
        <v>1625440</v>
      </c>
    </row>
    <row r="42" spans="1:34" ht="21" customHeight="1" x14ac:dyDescent="0.3">
      <c r="A42" s="9"/>
      <c r="B42" s="13"/>
      <c r="C42" s="8"/>
      <c r="D42" s="82"/>
      <c r="E42" s="75"/>
      <c r="F42" s="82"/>
      <c r="G42" s="75"/>
      <c r="H42" s="82"/>
      <c r="I42" s="75"/>
      <c r="J42" s="82"/>
      <c r="K42" s="75"/>
      <c r="L42" s="82"/>
      <c r="M42" s="75"/>
      <c r="N42" s="82"/>
      <c r="O42" s="75"/>
      <c r="P42" s="82"/>
      <c r="Q42" s="82"/>
      <c r="R42" s="82"/>
      <c r="S42" s="75"/>
      <c r="T42" s="82"/>
      <c r="U42" s="82"/>
      <c r="V42" s="82"/>
      <c r="W42" s="40"/>
      <c r="X42" s="82"/>
      <c r="Y42" s="40"/>
      <c r="Z42" s="82"/>
      <c r="AA42" s="40"/>
      <c r="AB42" s="82"/>
      <c r="AC42" s="40"/>
      <c r="AD42" s="82"/>
      <c r="AE42" s="40"/>
      <c r="AF42" s="82"/>
      <c r="AG42" s="40"/>
      <c r="AH42" s="82"/>
    </row>
    <row r="43" spans="1:34" ht="21" customHeight="1" thickBot="1" x14ac:dyDescent="0.35">
      <c r="A43" s="28" t="s">
        <v>217</v>
      </c>
      <c r="B43" s="13"/>
      <c r="C43" s="8"/>
      <c r="D43" s="86">
        <f>+D31+D36+D41</f>
        <v>1063783</v>
      </c>
      <c r="E43" s="40"/>
      <c r="F43" s="86">
        <f>+F31+F36+F41</f>
        <v>19948329</v>
      </c>
      <c r="G43" s="40"/>
      <c r="H43" s="86">
        <f>+H31+H36+H41</f>
        <v>149295</v>
      </c>
      <c r="I43" s="40"/>
      <c r="J43" s="86">
        <f>+J31+J36+J41</f>
        <v>4310371</v>
      </c>
      <c r="K43" s="40"/>
      <c r="L43" s="86">
        <f>+L31+L36+L41</f>
        <v>16474853</v>
      </c>
      <c r="M43" s="40"/>
      <c r="N43" s="86">
        <f>+N31+N36+N41</f>
        <v>-4310371</v>
      </c>
      <c r="O43" s="40"/>
      <c r="P43" s="86">
        <f>+P31+P36+P41</f>
        <v>-3171790</v>
      </c>
      <c r="Q43" s="40"/>
      <c r="R43" s="86">
        <f>+R31+R36+R41</f>
        <v>-390140</v>
      </c>
      <c r="S43" s="40"/>
      <c r="T43" s="86">
        <f>+T31+T36+T41</f>
        <v>-282651</v>
      </c>
      <c r="U43" s="40"/>
      <c r="V43" s="86">
        <f>+V31+V36+V41</f>
        <v>-224220</v>
      </c>
      <c r="W43" s="40"/>
      <c r="X43" s="86">
        <f>+X31+X36+X41</f>
        <v>-64740</v>
      </c>
      <c r="Y43" s="40"/>
      <c r="Z43" s="86">
        <f>+Z31+Z36+Z41</f>
        <v>12629353</v>
      </c>
      <c r="AA43" s="40"/>
      <c r="AB43" s="86">
        <f>+AB31+AB36+AB41</f>
        <v>8495812</v>
      </c>
      <c r="AC43" s="40"/>
      <c r="AD43" s="86">
        <f>+AD31+AD36+AD41</f>
        <v>46132072</v>
      </c>
      <c r="AE43" s="40"/>
      <c r="AF43" s="86">
        <f>+AF31+AF36+AF41</f>
        <v>7576383</v>
      </c>
      <c r="AG43" s="40"/>
      <c r="AH43" s="86">
        <f>+AH31+AH36+AH41</f>
        <v>53708455</v>
      </c>
    </row>
    <row r="44" spans="1:34" s="28" customFormat="1" ht="21" customHeight="1" thickTop="1" x14ac:dyDescent="0.3">
      <c r="A44" s="20"/>
      <c r="B44" s="89"/>
      <c r="C44" s="10"/>
      <c r="D44" s="90"/>
      <c r="E44" s="76"/>
      <c r="F44" s="90"/>
      <c r="G44" s="76"/>
      <c r="H44" s="91"/>
      <c r="I44" s="76"/>
      <c r="J44" s="90"/>
      <c r="K44" s="76"/>
      <c r="L44" s="90"/>
      <c r="M44" s="76"/>
      <c r="N44" s="90"/>
      <c r="O44" s="76"/>
      <c r="P44" s="90"/>
      <c r="Q44" s="90"/>
      <c r="R44" s="92"/>
      <c r="S44" s="76"/>
      <c r="T44" s="90"/>
      <c r="U44" s="76"/>
      <c r="V44" s="90"/>
      <c r="W44" s="76"/>
      <c r="X44" s="90"/>
      <c r="Y44" s="76"/>
      <c r="Z44" s="92"/>
      <c r="AA44" s="76"/>
      <c r="AB44" s="90"/>
      <c r="AC44" s="76"/>
      <c r="AD44" s="90"/>
      <c r="AE44" s="76"/>
      <c r="AF44" s="90"/>
      <c r="AG44" s="76"/>
      <c r="AH44" s="90"/>
    </row>
  </sheetData>
  <mergeCells count="4">
    <mergeCell ref="D4:AH4"/>
    <mergeCell ref="H5:L5"/>
    <mergeCell ref="P5:AB5"/>
    <mergeCell ref="D12:AH12"/>
  </mergeCells>
  <pageMargins left="0.8" right="0.8" top="0.48" bottom="0.4" header="0.5" footer="0.5"/>
  <pageSetup paperSize="9" scale="42" firstPageNumber="7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7DC0E-CE3E-4988-9E20-C6FE260446A4}">
  <dimension ref="A1:V40"/>
  <sheetViews>
    <sheetView view="pageBreakPreview" topLeftCell="A33" zoomScale="70" zoomScaleNormal="60" zoomScaleSheetLayoutView="70" zoomScalePageLayoutView="55" workbookViewId="0">
      <selection activeCell="A41" sqref="A41:XFD1048576"/>
    </sheetView>
  </sheetViews>
  <sheetFormatPr defaultColWidth="9.09765625" defaultRowHeight="23.25" customHeight="1" x14ac:dyDescent="0.3"/>
  <cols>
    <col min="1" max="1" width="71.09765625" style="11" customWidth="1"/>
    <col min="2" max="2" width="10.3984375" style="65" customWidth="1"/>
    <col min="3" max="3" width="0.8984375" style="3" customWidth="1"/>
    <col min="4" max="4" width="16.69921875" style="3" customWidth="1"/>
    <col min="5" max="5" width="0.8984375" style="3" customWidth="1"/>
    <col min="6" max="6" width="16.69921875" style="3" customWidth="1"/>
    <col min="7" max="7" width="0.8984375" style="3" customWidth="1"/>
    <col min="8" max="8" width="16.69921875" style="3" customWidth="1"/>
    <col min="9" max="9" width="0.8984375" style="3" customWidth="1"/>
    <col min="10" max="10" width="16.69921875" style="3" customWidth="1"/>
    <col min="11" max="11" width="0.8984375" style="3" customWidth="1"/>
    <col min="12" max="12" width="16.69921875" style="3" customWidth="1"/>
    <col min="13" max="13" width="0.8984375" style="3" customWidth="1"/>
    <col min="14" max="14" width="16.69921875" style="3" customWidth="1"/>
    <col min="15" max="15" width="0.8984375" style="3" customWidth="1"/>
    <col min="16" max="16" width="16.69921875" style="3" customWidth="1"/>
    <col min="17" max="17" width="0.8984375" style="3" customWidth="1"/>
    <col min="18" max="18" width="16.69921875" style="3" customWidth="1"/>
    <col min="19" max="19" width="0.8984375" style="3" customWidth="1"/>
    <col min="20" max="20" width="16.69921875" style="3" customWidth="1"/>
    <col min="21" max="21" width="0.8984375" style="3" customWidth="1"/>
    <col min="22" max="22" width="16.69921875" style="3" customWidth="1"/>
    <col min="23" max="16384" width="9.09765625" style="9"/>
  </cols>
  <sheetData>
    <row r="1" spans="1:22" s="4" customFormat="1" ht="20.9" customHeight="1" x14ac:dyDescent="0.4">
      <c r="A1" s="1" t="s">
        <v>0</v>
      </c>
      <c r="B1" s="6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s="6" customFormat="1" ht="20.9" customHeight="1" x14ac:dyDescent="0.35">
      <c r="A2" s="67" t="s">
        <v>96</v>
      </c>
      <c r="B2" s="6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s="6" customFormat="1" ht="20.9" customHeight="1" x14ac:dyDescent="0.35">
      <c r="A3" s="114"/>
      <c r="B3" s="114"/>
      <c r="C3" s="114"/>
      <c r="D3" s="11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21" customHeight="1" x14ac:dyDescent="0.3">
      <c r="B4" s="68"/>
      <c r="C4" s="9"/>
      <c r="D4" s="110" t="s">
        <v>148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</row>
    <row r="5" spans="1:22" ht="21" customHeight="1" x14ac:dyDescent="0.3">
      <c r="B5" s="11"/>
      <c r="C5" s="68"/>
      <c r="D5" s="9"/>
      <c r="E5" s="10"/>
      <c r="F5" s="69"/>
      <c r="G5" s="8"/>
      <c r="H5" s="112" t="s">
        <v>59</v>
      </c>
      <c r="I5" s="112"/>
      <c r="J5" s="112"/>
      <c r="K5" s="112"/>
      <c r="L5" s="112"/>
      <c r="M5" s="8"/>
      <c r="N5" s="16"/>
      <c r="O5" s="16"/>
      <c r="P5" s="113" t="s">
        <v>98</v>
      </c>
      <c r="Q5" s="113"/>
      <c r="R5" s="113"/>
      <c r="S5" s="113"/>
      <c r="T5" s="113"/>
      <c r="U5" s="9"/>
      <c r="V5" s="9"/>
    </row>
    <row r="6" spans="1:22" ht="21" customHeight="1" x14ac:dyDescent="0.5">
      <c r="B6" s="11"/>
      <c r="C6" s="68"/>
      <c r="D6" s="8"/>
      <c r="E6" s="10"/>
      <c r="F6" s="71"/>
      <c r="G6" s="8"/>
      <c r="H6" s="9"/>
      <c r="I6" s="8"/>
      <c r="J6" s="8"/>
      <c r="K6" s="8"/>
      <c r="L6" s="8"/>
      <c r="M6" s="8"/>
      <c r="N6" s="8"/>
      <c r="O6" s="8"/>
      <c r="P6" s="71" t="s">
        <v>149</v>
      </c>
      <c r="Q6" s="8"/>
      <c r="R6" s="8"/>
      <c r="S6" s="8"/>
      <c r="T6" s="8"/>
      <c r="U6" s="70"/>
      <c r="V6" s="8"/>
    </row>
    <row r="7" spans="1:22" ht="21" customHeight="1" x14ac:dyDescent="0.3">
      <c r="B7" s="8"/>
      <c r="C7" s="13"/>
      <c r="D7" s="8" t="s">
        <v>204</v>
      </c>
      <c r="E7" s="9"/>
      <c r="F7" s="73" t="s">
        <v>105</v>
      </c>
      <c r="G7" s="8"/>
      <c r="H7" s="8" t="s">
        <v>150</v>
      </c>
      <c r="I7" s="8"/>
      <c r="J7" s="8" t="s">
        <v>107</v>
      </c>
      <c r="K7" s="8"/>
      <c r="L7" s="8"/>
      <c r="M7" s="8"/>
      <c r="N7" s="8"/>
      <c r="O7" s="9"/>
      <c r="P7" s="73" t="s">
        <v>109</v>
      </c>
      <c r="Q7" s="8"/>
      <c r="R7" s="8"/>
      <c r="S7" s="8"/>
      <c r="T7" s="8" t="s">
        <v>112</v>
      </c>
      <c r="U7" s="8"/>
      <c r="V7" s="8"/>
    </row>
    <row r="8" spans="1:22" ht="21" customHeight="1" x14ac:dyDescent="0.3">
      <c r="B8" s="8"/>
      <c r="C8" s="13"/>
      <c r="D8" s="8" t="s">
        <v>104</v>
      </c>
      <c r="E8" s="9"/>
      <c r="F8" s="73" t="s">
        <v>116</v>
      </c>
      <c r="G8" s="8"/>
      <c r="H8" s="74" t="s">
        <v>117</v>
      </c>
      <c r="I8" s="8"/>
      <c r="J8" s="8" t="s">
        <v>118</v>
      </c>
      <c r="K8" s="8"/>
      <c r="L8" s="8"/>
      <c r="M8" s="8"/>
      <c r="N8" s="8" t="s">
        <v>119</v>
      </c>
      <c r="O8" s="8"/>
      <c r="P8" s="73" t="s">
        <v>121</v>
      </c>
      <c r="Q8" s="8"/>
      <c r="R8" s="8" t="s">
        <v>122</v>
      </c>
      <c r="S8" s="8"/>
      <c r="T8" s="8" t="s">
        <v>151</v>
      </c>
      <c r="U8" s="8"/>
      <c r="V8" s="8" t="s">
        <v>65</v>
      </c>
    </row>
    <row r="9" spans="1:22" ht="21" customHeight="1" x14ac:dyDescent="0.3">
      <c r="B9" s="13" t="s">
        <v>8</v>
      </c>
      <c r="C9" s="13"/>
      <c r="D9" s="8" t="s">
        <v>205</v>
      </c>
      <c r="E9" s="9"/>
      <c r="F9" s="73" t="s">
        <v>129</v>
      </c>
      <c r="G9" s="8"/>
      <c r="H9" s="8" t="s">
        <v>130</v>
      </c>
      <c r="I9" s="8"/>
      <c r="J9" s="8" t="s">
        <v>131</v>
      </c>
      <c r="K9" s="8"/>
      <c r="L9" s="8" t="s">
        <v>132</v>
      </c>
      <c r="M9" s="8"/>
      <c r="N9" s="8" t="s">
        <v>131</v>
      </c>
      <c r="O9" s="8"/>
      <c r="P9" s="73" t="s">
        <v>134</v>
      </c>
      <c r="Q9" s="8"/>
      <c r="R9" s="8" t="s">
        <v>135</v>
      </c>
      <c r="S9" s="8"/>
      <c r="T9" s="8" t="s">
        <v>138</v>
      </c>
      <c r="U9" s="8"/>
      <c r="V9" s="8" t="s">
        <v>121</v>
      </c>
    </row>
    <row r="10" spans="1:22" ht="20.149999999999999" customHeight="1" x14ac:dyDescent="0.3">
      <c r="A10" s="9"/>
      <c r="B10" s="13"/>
      <c r="C10" s="9"/>
      <c r="D10" s="108" t="s">
        <v>10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</row>
    <row r="11" spans="1:22" ht="24" customHeight="1" x14ac:dyDescent="0.3">
      <c r="A11" s="7" t="s">
        <v>145</v>
      </c>
      <c r="B11" s="13"/>
      <c r="C11" s="9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24" customHeight="1" x14ac:dyDescent="0.3">
      <c r="A12" s="20" t="s">
        <v>146</v>
      </c>
      <c r="B12" s="13"/>
      <c r="C12" s="68"/>
      <c r="D12" s="75">
        <v>1113783</v>
      </c>
      <c r="E12" s="75"/>
      <c r="F12" s="75">
        <v>19948329</v>
      </c>
      <c r="G12" s="75"/>
      <c r="H12" s="87">
        <v>149295</v>
      </c>
      <c r="I12" s="75"/>
      <c r="J12" s="87">
        <v>2982381</v>
      </c>
      <c r="K12" s="75"/>
      <c r="L12" s="87">
        <v>3728572</v>
      </c>
      <c r="M12" s="75"/>
      <c r="N12" s="87">
        <v>-2982381</v>
      </c>
      <c r="O12" s="75"/>
      <c r="P12" s="87">
        <v>-352635</v>
      </c>
      <c r="Q12" s="87"/>
      <c r="R12" s="87">
        <v>-607338</v>
      </c>
      <c r="S12" s="75"/>
      <c r="T12" s="75">
        <v>-959973</v>
      </c>
      <c r="U12" s="87"/>
      <c r="V12" s="75">
        <v>23980006</v>
      </c>
    </row>
    <row r="13" spans="1:22" ht="12" customHeight="1" x14ac:dyDescent="0.3">
      <c r="A13" s="20"/>
      <c r="B13" s="13"/>
      <c r="C13" s="68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</row>
    <row r="14" spans="1:22" ht="24" customHeight="1" x14ac:dyDescent="0.3">
      <c r="A14" s="28" t="s">
        <v>141</v>
      </c>
      <c r="B14" s="13"/>
      <c r="C14" s="68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22" ht="24" customHeight="1" x14ac:dyDescent="0.3">
      <c r="A15" s="30" t="s">
        <v>210</v>
      </c>
      <c r="B15" s="13"/>
      <c r="C15" s="68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</row>
    <row r="16" spans="1:22" ht="24" customHeight="1" x14ac:dyDescent="0.3">
      <c r="A16" s="9" t="s">
        <v>142</v>
      </c>
      <c r="B16" s="13"/>
      <c r="C16" s="10"/>
      <c r="D16" s="82">
        <v>0</v>
      </c>
      <c r="E16" s="40"/>
      <c r="F16" s="82">
        <v>0</v>
      </c>
      <c r="G16" s="40"/>
      <c r="H16" s="82">
        <v>0</v>
      </c>
      <c r="I16" s="78"/>
      <c r="J16" s="93">
        <v>1782678</v>
      </c>
      <c r="K16" s="94"/>
      <c r="L16" s="93">
        <v>-1782678</v>
      </c>
      <c r="M16" s="94"/>
      <c r="N16" s="93">
        <v>-1782678</v>
      </c>
      <c r="O16" s="78"/>
      <c r="P16" s="82">
        <v>0</v>
      </c>
      <c r="Q16" s="82"/>
      <c r="R16" s="82">
        <v>0</v>
      </c>
      <c r="S16" s="40"/>
      <c r="T16" s="40">
        <v>0</v>
      </c>
      <c r="U16" s="40"/>
      <c r="V16" s="40">
        <v>-1782678</v>
      </c>
    </row>
    <row r="17" spans="1:22" ht="24" customHeight="1" x14ac:dyDescent="0.3">
      <c r="A17" s="30" t="s">
        <v>211</v>
      </c>
      <c r="B17" s="68"/>
      <c r="C17" s="9"/>
      <c r="D17" s="80">
        <v>0</v>
      </c>
      <c r="E17" s="18"/>
      <c r="F17" s="80">
        <v>0</v>
      </c>
      <c r="G17" s="18"/>
      <c r="H17" s="80">
        <v>0</v>
      </c>
      <c r="I17" s="9"/>
      <c r="J17" s="80">
        <v>1782678</v>
      </c>
      <c r="K17" s="95"/>
      <c r="L17" s="80">
        <v>-1782678</v>
      </c>
      <c r="M17" s="95"/>
      <c r="N17" s="80">
        <v>-1782678</v>
      </c>
      <c r="O17" s="9"/>
      <c r="P17" s="80">
        <v>0</v>
      </c>
      <c r="Q17" s="18"/>
      <c r="R17" s="80">
        <v>0</v>
      </c>
      <c r="S17" s="18"/>
      <c r="T17" s="80">
        <v>0</v>
      </c>
      <c r="U17" s="18"/>
      <c r="V17" s="80">
        <v>-1782678</v>
      </c>
    </row>
    <row r="18" spans="1:22" ht="12.65" customHeight="1" x14ac:dyDescent="0.3">
      <c r="B18" s="68"/>
      <c r="C18" s="9"/>
      <c r="D18" s="18"/>
      <c r="E18" s="18"/>
      <c r="F18" s="18"/>
      <c r="G18" s="18"/>
      <c r="H18" s="18"/>
      <c r="I18" s="9"/>
      <c r="J18" s="18"/>
      <c r="K18" s="95"/>
      <c r="L18" s="95"/>
      <c r="M18" s="95"/>
      <c r="N18" s="18"/>
      <c r="O18" s="9"/>
      <c r="P18" s="18"/>
      <c r="Q18" s="18"/>
      <c r="R18" s="18"/>
      <c r="S18" s="18"/>
      <c r="T18" s="18"/>
      <c r="U18" s="18"/>
      <c r="V18" s="9"/>
    </row>
    <row r="19" spans="1:22" ht="24" customHeight="1" x14ac:dyDescent="0.3">
      <c r="A19" s="7" t="s">
        <v>236</v>
      </c>
      <c r="B19" s="68"/>
      <c r="C19" s="9"/>
      <c r="D19" s="18"/>
      <c r="E19" s="18"/>
      <c r="F19" s="18"/>
      <c r="G19" s="18"/>
      <c r="H19" s="18"/>
      <c r="I19" s="9"/>
      <c r="J19" s="18"/>
      <c r="K19" s="95"/>
      <c r="L19" s="95"/>
      <c r="M19" s="95"/>
      <c r="N19" s="18"/>
      <c r="O19" s="9"/>
      <c r="P19" s="18"/>
      <c r="Q19" s="18"/>
      <c r="R19" s="18"/>
      <c r="S19" s="18"/>
      <c r="T19" s="18"/>
      <c r="U19" s="18"/>
      <c r="V19" s="9"/>
    </row>
    <row r="20" spans="1:22" ht="24" customHeight="1" x14ac:dyDescent="0.3">
      <c r="A20" s="9" t="s">
        <v>143</v>
      </c>
      <c r="B20" s="13"/>
      <c r="C20" s="10"/>
      <c r="D20" s="82">
        <v>0</v>
      </c>
      <c r="E20" s="40"/>
      <c r="F20" s="82">
        <v>0</v>
      </c>
      <c r="G20" s="40"/>
      <c r="H20" s="82">
        <v>0</v>
      </c>
      <c r="I20" s="78"/>
      <c r="J20" s="82">
        <v>0</v>
      </c>
      <c r="K20" s="94"/>
      <c r="L20" s="93">
        <v>4456883</v>
      </c>
      <c r="M20" s="94"/>
      <c r="N20" s="82">
        <v>0</v>
      </c>
      <c r="O20" s="78"/>
      <c r="P20" s="82">
        <v>0</v>
      </c>
      <c r="Q20" s="82"/>
      <c r="R20" s="82">
        <v>0</v>
      </c>
      <c r="S20" s="40"/>
      <c r="T20" s="40">
        <v>0</v>
      </c>
      <c r="U20" s="40"/>
      <c r="V20" s="40">
        <v>4456883</v>
      </c>
    </row>
    <row r="21" spans="1:22" ht="24.15" customHeight="1" x14ac:dyDescent="0.3">
      <c r="A21" s="9" t="s">
        <v>199</v>
      </c>
      <c r="B21" s="13"/>
      <c r="C21" s="10"/>
      <c r="D21" s="82">
        <v>0</v>
      </c>
      <c r="E21" s="40"/>
      <c r="F21" s="82">
        <v>0</v>
      </c>
      <c r="G21" s="40"/>
      <c r="H21" s="82">
        <v>0</v>
      </c>
      <c r="I21" s="78"/>
      <c r="J21" s="84">
        <v>0</v>
      </c>
      <c r="K21" s="78"/>
      <c r="L21" s="84">
        <v>0</v>
      </c>
      <c r="M21" s="78"/>
      <c r="N21" s="84">
        <v>0</v>
      </c>
      <c r="O21" s="78"/>
      <c r="P21" s="93">
        <v>20029</v>
      </c>
      <c r="Q21" s="93"/>
      <c r="R21" s="93">
        <v>31883</v>
      </c>
      <c r="S21" s="78"/>
      <c r="T21" s="40">
        <v>51912</v>
      </c>
      <c r="U21" s="78"/>
      <c r="V21" s="85">
        <v>51912</v>
      </c>
    </row>
    <row r="22" spans="1:22" ht="24" customHeight="1" x14ac:dyDescent="0.3">
      <c r="A22" s="7" t="s">
        <v>144</v>
      </c>
      <c r="B22" s="13"/>
      <c r="C22" s="10"/>
      <c r="D22" s="80">
        <v>0</v>
      </c>
      <c r="E22" s="78"/>
      <c r="F22" s="80">
        <v>0</v>
      </c>
      <c r="G22" s="78"/>
      <c r="H22" s="80">
        <v>0</v>
      </c>
      <c r="I22" s="78"/>
      <c r="J22" s="80">
        <v>0</v>
      </c>
      <c r="K22" s="78"/>
      <c r="L22" s="80">
        <v>4456883</v>
      </c>
      <c r="M22" s="78"/>
      <c r="N22" s="80">
        <v>0</v>
      </c>
      <c r="O22" s="78"/>
      <c r="P22" s="80">
        <v>20029</v>
      </c>
      <c r="Q22" s="88"/>
      <c r="R22" s="80">
        <v>31883</v>
      </c>
      <c r="S22" s="78"/>
      <c r="T22" s="80">
        <v>51912</v>
      </c>
      <c r="U22" s="78"/>
      <c r="V22" s="80">
        <v>4508795</v>
      </c>
    </row>
    <row r="23" spans="1:22" ht="12.65" customHeight="1" x14ac:dyDescent="0.3">
      <c r="A23" s="16"/>
      <c r="B23" s="13"/>
      <c r="C23" s="10"/>
      <c r="D23" s="88"/>
      <c r="E23" s="78"/>
      <c r="F23" s="88"/>
      <c r="G23" s="78"/>
      <c r="H23" s="88"/>
      <c r="I23" s="78"/>
      <c r="J23" s="88"/>
      <c r="K23" s="78"/>
      <c r="L23" s="88"/>
      <c r="M23" s="78"/>
      <c r="N23" s="88"/>
      <c r="O23" s="78"/>
      <c r="P23" s="88"/>
      <c r="Q23" s="88"/>
      <c r="R23" s="88"/>
      <c r="S23" s="78"/>
      <c r="T23" s="40"/>
      <c r="U23" s="78"/>
      <c r="V23" s="40"/>
    </row>
    <row r="24" spans="1:22" ht="24" customHeight="1" thickBot="1" x14ac:dyDescent="0.35">
      <c r="A24" s="20" t="s">
        <v>147</v>
      </c>
      <c r="B24" s="13"/>
      <c r="C24" s="10"/>
      <c r="D24" s="96">
        <v>1113783</v>
      </c>
      <c r="E24" s="76"/>
      <c r="F24" s="96">
        <v>19948329</v>
      </c>
      <c r="G24" s="76"/>
      <c r="H24" s="96">
        <v>149295</v>
      </c>
      <c r="I24" s="76"/>
      <c r="J24" s="96">
        <v>4765059</v>
      </c>
      <c r="K24" s="76"/>
      <c r="L24" s="96">
        <v>6402777</v>
      </c>
      <c r="M24" s="76"/>
      <c r="N24" s="96">
        <v>-4765059</v>
      </c>
      <c r="O24" s="76"/>
      <c r="P24" s="96">
        <v>-332606</v>
      </c>
      <c r="Q24" s="76"/>
      <c r="R24" s="96">
        <v>-575455</v>
      </c>
      <c r="S24" s="76"/>
      <c r="T24" s="96">
        <v>-908061</v>
      </c>
      <c r="U24" s="76"/>
      <c r="V24" s="96">
        <v>26706123</v>
      </c>
    </row>
    <row r="25" spans="1:22" ht="24" customHeight="1" thickTop="1" x14ac:dyDescent="0.3">
      <c r="A25" s="20"/>
      <c r="B25" s="13"/>
      <c r="C25" s="10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</row>
    <row r="26" spans="1:22" s="28" customFormat="1" ht="24" customHeight="1" x14ac:dyDescent="0.3">
      <c r="A26" s="7" t="s">
        <v>215</v>
      </c>
      <c r="B26" s="13"/>
      <c r="C26" s="8"/>
      <c r="D26" s="88"/>
      <c r="E26" s="78"/>
      <c r="F26" s="88"/>
      <c r="G26" s="78"/>
      <c r="H26" s="88"/>
      <c r="I26" s="78"/>
      <c r="J26" s="88"/>
      <c r="K26" s="78"/>
      <c r="L26" s="88"/>
      <c r="M26" s="78"/>
      <c r="N26" s="88"/>
      <c r="O26" s="78"/>
      <c r="P26" s="88"/>
      <c r="Q26" s="88"/>
      <c r="R26" s="88"/>
      <c r="S26" s="78"/>
      <c r="T26" s="88"/>
      <c r="U26" s="88"/>
      <c r="V26" s="88"/>
    </row>
    <row r="27" spans="1:22" s="28" customFormat="1" ht="24" customHeight="1" x14ac:dyDescent="0.3">
      <c r="A27" s="20" t="s">
        <v>216</v>
      </c>
      <c r="B27" s="13"/>
      <c r="C27" s="8"/>
      <c r="D27" s="75">
        <v>1113783</v>
      </c>
      <c r="E27" s="75"/>
      <c r="F27" s="75">
        <v>19948329</v>
      </c>
      <c r="G27" s="75"/>
      <c r="H27" s="75">
        <v>149295</v>
      </c>
      <c r="I27" s="75"/>
      <c r="J27" s="75">
        <v>7292752</v>
      </c>
      <c r="K27" s="75"/>
      <c r="L27" s="75">
        <v>6805968</v>
      </c>
      <c r="M27" s="75"/>
      <c r="N27" s="75">
        <v>-7292752</v>
      </c>
      <c r="O27" s="75"/>
      <c r="P27" s="75">
        <v>-273369</v>
      </c>
      <c r="Q27" s="75"/>
      <c r="R27" s="75">
        <v>-924352</v>
      </c>
      <c r="S27" s="75"/>
      <c r="T27" s="75">
        <v>-1197721</v>
      </c>
      <c r="U27" s="75"/>
      <c r="V27" s="75">
        <v>26819654</v>
      </c>
    </row>
    <row r="28" spans="1:22" s="28" customFormat="1" ht="12.65" customHeight="1" x14ac:dyDescent="0.3">
      <c r="A28" s="20"/>
      <c r="B28" s="13"/>
      <c r="C28" s="8"/>
      <c r="D28" s="75"/>
      <c r="E28" s="75"/>
      <c r="F28" s="75"/>
      <c r="G28" s="75"/>
      <c r="H28" s="87"/>
      <c r="I28" s="75"/>
      <c r="J28" s="87"/>
      <c r="K28" s="75"/>
      <c r="L28" s="87"/>
      <c r="M28" s="75"/>
      <c r="N28" s="87"/>
      <c r="O28" s="75"/>
      <c r="P28" s="87"/>
      <c r="Q28" s="87"/>
      <c r="R28" s="87"/>
      <c r="S28" s="75"/>
      <c r="T28" s="75"/>
      <c r="U28" s="87"/>
      <c r="V28" s="75"/>
    </row>
    <row r="29" spans="1:22" s="28" customFormat="1" ht="24" customHeight="1" x14ac:dyDescent="0.3">
      <c r="A29" s="28" t="s">
        <v>141</v>
      </c>
      <c r="B29" s="13"/>
      <c r="C29" s="8"/>
      <c r="D29" s="75"/>
      <c r="E29" s="75"/>
      <c r="F29" s="75"/>
      <c r="G29" s="75"/>
      <c r="H29" s="87"/>
      <c r="I29" s="75"/>
      <c r="J29" s="87"/>
      <c r="K29" s="75"/>
      <c r="L29" s="87"/>
      <c r="M29" s="75"/>
      <c r="N29" s="87"/>
      <c r="O29" s="75"/>
      <c r="P29" s="87"/>
      <c r="Q29" s="87"/>
      <c r="R29" s="87"/>
      <c r="S29" s="75"/>
      <c r="T29" s="75"/>
      <c r="U29" s="87"/>
      <c r="V29" s="75"/>
    </row>
    <row r="30" spans="1:22" s="28" customFormat="1" ht="24" customHeight="1" x14ac:dyDescent="0.3">
      <c r="A30" s="30" t="s">
        <v>210</v>
      </c>
      <c r="B30" s="13"/>
      <c r="C30" s="8"/>
      <c r="D30" s="75"/>
      <c r="E30" s="75"/>
      <c r="F30" s="75"/>
      <c r="G30" s="75"/>
      <c r="H30" s="87"/>
      <c r="I30" s="75"/>
      <c r="J30" s="87"/>
      <c r="K30" s="75"/>
      <c r="L30" s="87"/>
      <c r="M30" s="75"/>
      <c r="N30" s="87"/>
      <c r="O30" s="75"/>
      <c r="P30" s="87"/>
      <c r="Q30" s="87"/>
      <c r="R30" s="87"/>
      <c r="S30" s="75"/>
      <c r="T30" s="75"/>
      <c r="U30" s="87"/>
      <c r="V30" s="75"/>
    </row>
    <row r="31" spans="1:22" ht="24" customHeight="1" x14ac:dyDescent="0.3">
      <c r="A31" s="16" t="s">
        <v>221</v>
      </c>
      <c r="B31" s="13">
        <v>12</v>
      </c>
      <c r="C31" s="8"/>
      <c r="D31" s="82">
        <v>-50000</v>
      </c>
      <c r="E31" s="78"/>
      <c r="F31" s="82">
        <v>0</v>
      </c>
      <c r="G31" s="78"/>
      <c r="H31" s="82">
        <v>0</v>
      </c>
      <c r="I31" s="78"/>
      <c r="J31" s="79">
        <v>-2982381</v>
      </c>
      <c r="K31" s="78"/>
      <c r="L31" s="79">
        <v>50000</v>
      </c>
      <c r="M31" s="78"/>
      <c r="N31" s="79">
        <v>2982381</v>
      </c>
      <c r="O31" s="83"/>
      <c r="P31" s="82">
        <v>0</v>
      </c>
      <c r="Q31" s="78"/>
      <c r="R31" s="82">
        <v>0</v>
      </c>
      <c r="S31" s="78"/>
      <c r="T31" s="40">
        <f>SUM(P31:R31)</f>
        <v>0</v>
      </c>
      <c r="U31" s="97"/>
      <c r="V31" s="40">
        <f>SUM(D31:N31,T31)</f>
        <v>0</v>
      </c>
    </row>
    <row r="32" spans="1:22" ht="24" customHeight="1" x14ac:dyDescent="0.3">
      <c r="A32" s="30" t="s">
        <v>211</v>
      </c>
      <c r="B32" s="13"/>
      <c r="C32" s="8"/>
      <c r="D32" s="80">
        <f>SUM(D30:D31)</f>
        <v>-50000</v>
      </c>
      <c r="E32" s="78"/>
      <c r="F32" s="80">
        <f>SUM(F30:F31)</f>
        <v>0</v>
      </c>
      <c r="G32" s="78"/>
      <c r="H32" s="80">
        <f>SUM(H30:H31)</f>
        <v>0</v>
      </c>
      <c r="I32" s="83"/>
      <c r="J32" s="80">
        <f>SUM(J30:J31)</f>
        <v>-2982381</v>
      </c>
      <c r="K32" s="78"/>
      <c r="L32" s="80">
        <f>SUM(L30:L31)</f>
        <v>50000</v>
      </c>
      <c r="M32" s="76"/>
      <c r="N32" s="80">
        <f>SUM(N30:N31)</f>
        <v>2982381</v>
      </c>
      <c r="O32" s="76"/>
      <c r="P32" s="80">
        <f>SUM(P30:P31)</f>
        <v>0</v>
      </c>
      <c r="Q32" s="83"/>
      <c r="R32" s="80">
        <f>SUM(R30:R31)</f>
        <v>0</v>
      </c>
      <c r="S32" s="76"/>
      <c r="T32" s="80">
        <f>SUM(T30:T31)</f>
        <v>0</v>
      </c>
      <c r="U32" s="78"/>
      <c r="V32" s="80">
        <f>SUM(V30:V31)</f>
        <v>0</v>
      </c>
    </row>
    <row r="33" spans="1:22" ht="12.65" customHeight="1" x14ac:dyDescent="0.3">
      <c r="A33" s="16"/>
      <c r="B33" s="13"/>
      <c r="C33" s="8"/>
      <c r="D33" s="78"/>
      <c r="E33" s="78"/>
      <c r="F33" s="83"/>
      <c r="G33" s="78"/>
      <c r="H33" s="83"/>
      <c r="I33" s="83"/>
      <c r="J33" s="83"/>
      <c r="K33" s="78"/>
      <c r="L33" s="78"/>
      <c r="M33" s="76"/>
      <c r="N33" s="83"/>
      <c r="O33" s="76"/>
      <c r="P33" s="83"/>
      <c r="Q33" s="83"/>
      <c r="R33" s="83"/>
      <c r="S33" s="76"/>
      <c r="T33" s="83"/>
      <c r="U33" s="78"/>
      <c r="V33" s="83"/>
    </row>
    <row r="34" spans="1:22" ht="23.4" customHeight="1" x14ac:dyDescent="0.3">
      <c r="A34" s="7" t="s">
        <v>236</v>
      </c>
      <c r="B34" s="6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24" customHeight="1" x14ac:dyDescent="0.3">
      <c r="A35" s="9" t="s">
        <v>237</v>
      </c>
      <c r="B35" s="13"/>
      <c r="C35" s="8"/>
      <c r="D35" s="82">
        <v>0</v>
      </c>
      <c r="E35" s="78"/>
      <c r="F35" s="82">
        <v>0</v>
      </c>
      <c r="G35" s="78"/>
      <c r="H35" s="82">
        <v>0</v>
      </c>
      <c r="I35" s="78"/>
      <c r="J35" s="82">
        <v>0</v>
      </c>
      <c r="K35" s="78"/>
      <c r="L35" s="79">
        <v>-39547</v>
      </c>
      <c r="M35" s="78"/>
      <c r="N35" s="82">
        <v>0</v>
      </c>
      <c r="O35" s="78"/>
      <c r="P35" s="82">
        <v>0</v>
      </c>
      <c r="Q35" s="83"/>
      <c r="R35" s="82">
        <v>0</v>
      </c>
      <c r="S35" s="78"/>
      <c r="T35" s="40">
        <f t="shared" ref="T35:T36" si="0">SUM(P35:R35)</f>
        <v>0</v>
      </c>
      <c r="U35" s="97"/>
      <c r="V35" s="40">
        <f>SUM(D35:N35,T35)</f>
        <v>-39547</v>
      </c>
    </row>
    <row r="36" spans="1:22" ht="26.4" customHeight="1" x14ac:dyDescent="0.3">
      <c r="A36" s="9" t="s">
        <v>199</v>
      </c>
      <c r="B36" s="13"/>
      <c r="C36" s="8"/>
      <c r="D36" s="82">
        <v>0</v>
      </c>
      <c r="E36" s="76"/>
      <c r="F36" s="82">
        <v>0</v>
      </c>
      <c r="G36" s="76"/>
      <c r="H36" s="82">
        <v>0</v>
      </c>
      <c r="I36" s="76"/>
      <c r="J36" s="82">
        <v>0</v>
      </c>
      <c r="K36" s="76"/>
      <c r="L36" s="82">
        <v>0</v>
      </c>
      <c r="M36" s="76"/>
      <c r="N36" s="82">
        <v>0</v>
      </c>
      <c r="O36" s="76"/>
      <c r="P36" s="79">
        <v>63830</v>
      </c>
      <c r="Q36" s="83"/>
      <c r="R36" s="78">
        <v>184577</v>
      </c>
      <c r="S36" s="76"/>
      <c r="T36" s="40">
        <f t="shared" si="0"/>
        <v>248407</v>
      </c>
      <c r="U36" s="78"/>
      <c r="V36" s="40">
        <f>SUM(D36:N36,T36)</f>
        <v>248407</v>
      </c>
    </row>
    <row r="37" spans="1:22" ht="24" customHeight="1" x14ac:dyDescent="0.3">
      <c r="A37" s="7" t="s">
        <v>144</v>
      </c>
      <c r="B37" s="13"/>
      <c r="C37" s="8"/>
      <c r="D37" s="80">
        <f>SUM(D35:D36)</f>
        <v>0</v>
      </c>
      <c r="E37" s="76"/>
      <c r="F37" s="80">
        <f>SUM(F35:F36)</f>
        <v>0</v>
      </c>
      <c r="G37" s="76"/>
      <c r="H37" s="80">
        <f>SUM(H35:H36)</f>
        <v>0</v>
      </c>
      <c r="I37" s="76"/>
      <c r="J37" s="80">
        <f>SUM(J35:J36)</f>
        <v>0</v>
      </c>
      <c r="K37" s="76"/>
      <c r="L37" s="80">
        <f>SUM(L35:L36)</f>
        <v>-39547</v>
      </c>
      <c r="M37" s="76"/>
      <c r="N37" s="80">
        <f>SUM(N35:N36)</f>
        <v>0</v>
      </c>
      <c r="O37" s="76"/>
      <c r="P37" s="80">
        <f>SUM(P35:P36)</f>
        <v>63830</v>
      </c>
      <c r="Q37" s="83"/>
      <c r="R37" s="80">
        <f>SUM(R35:R36)</f>
        <v>184577</v>
      </c>
      <c r="S37" s="76"/>
      <c r="T37" s="80">
        <f>SUM(T35:T36)</f>
        <v>248407</v>
      </c>
      <c r="U37" s="78"/>
      <c r="V37" s="80">
        <f>SUM(V35:V36)</f>
        <v>208860</v>
      </c>
    </row>
    <row r="38" spans="1:22" ht="12.65" customHeight="1" x14ac:dyDescent="0.3">
      <c r="A38" s="16"/>
      <c r="B38" s="13"/>
      <c r="C38" s="8"/>
      <c r="D38" s="83"/>
      <c r="E38" s="76"/>
      <c r="F38" s="83"/>
      <c r="G38" s="76"/>
      <c r="H38" s="83"/>
      <c r="I38" s="76"/>
      <c r="J38" s="83"/>
      <c r="K38" s="76"/>
      <c r="L38" s="83"/>
      <c r="M38" s="76"/>
      <c r="N38" s="83"/>
      <c r="O38" s="76"/>
      <c r="P38" s="83"/>
      <c r="Q38" s="83"/>
      <c r="R38" s="78"/>
      <c r="S38" s="76"/>
      <c r="T38" s="83"/>
      <c r="U38" s="78"/>
      <c r="V38" s="83"/>
    </row>
    <row r="39" spans="1:22" ht="24" customHeight="1" thickBot="1" x14ac:dyDescent="0.35">
      <c r="A39" s="20" t="s">
        <v>217</v>
      </c>
      <c r="B39" s="13"/>
      <c r="C39" s="8"/>
      <c r="D39" s="86">
        <f>+D27+D32+D37</f>
        <v>1063783</v>
      </c>
      <c r="E39" s="76"/>
      <c r="F39" s="86">
        <f>+F27+F32+F37</f>
        <v>19948329</v>
      </c>
      <c r="G39" s="76"/>
      <c r="H39" s="86">
        <f>+H27+H32+H37</f>
        <v>149295</v>
      </c>
      <c r="I39" s="76"/>
      <c r="J39" s="86">
        <f>+J27+J32+J37</f>
        <v>4310371</v>
      </c>
      <c r="K39" s="76"/>
      <c r="L39" s="86">
        <f>+L27+L32+L37</f>
        <v>6816421</v>
      </c>
      <c r="M39" s="86"/>
      <c r="N39" s="86">
        <f>+N27+N32+N37</f>
        <v>-4310371</v>
      </c>
      <c r="O39" s="76"/>
      <c r="P39" s="86">
        <f>+P27+P32+P37</f>
        <v>-209539</v>
      </c>
      <c r="Q39" s="86"/>
      <c r="R39" s="86">
        <f>+R27+R32+R37</f>
        <v>-739775</v>
      </c>
      <c r="S39" s="76"/>
      <c r="T39" s="86">
        <f>+T27+T32+T37</f>
        <v>-949314</v>
      </c>
      <c r="U39" s="78"/>
      <c r="V39" s="86">
        <f>+V27+V32+V37</f>
        <v>27028514</v>
      </c>
    </row>
    <row r="40" spans="1:22" ht="24" customHeight="1" thickTop="1" x14ac:dyDescent="0.3">
      <c r="A40" s="28"/>
      <c r="B40" s="13"/>
      <c r="C40" s="8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83"/>
      <c r="Q40" s="76"/>
      <c r="R40" s="76"/>
      <c r="S40" s="76"/>
      <c r="T40" s="83"/>
      <c r="U40" s="78"/>
      <c r="V40" s="83"/>
    </row>
  </sheetData>
  <mergeCells count="5">
    <mergeCell ref="A3:D3"/>
    <mergeCell ref="D4:V4"/>
    <mergeCell ref="H5:L5"/>
    <mergeCell ref="P5:T5"/>
    <mergeCell ref="D10:V10"/>
  </mergeCells>
  <pageMargins left="0.8" right="0.8" top="0.48" bottom="0.4" header="0.5" footer="0.5"/>
  <pageSetup paperSize="9" scale="57" firstPageNumber="8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D95F-E52A-409A-8B16-0F5CAEFB683B}">
  <dimension ref="A1:J59"/>
  <sheetViews>
    <sheetView tabSelected="1" view="pageBreakPreview" topLeftCell="A53" zoomScaleNormal="100" zoomScaleSheetLayoutView="100" zoomScalePageLayoutView="74" workbookViewId="0">
      <selection activeCell="A60" sqref="A60:XFD1048576"/>
    </sheetView>
  </sheetViews>
  <sheetFormatPr defaultColWidth="35" defaultRowHeight="20.25" customHeight="1" x14ac:dyDescent="0.3"/>
  <cols>
    <col min="1" max="1" width="86.3984375" style="9" customWidth="1"/>
    <col min="2" max="2" width="8.09765625" style="65" customWidth="1"/>
    <col min="3" max="3" width="1.3984375" style="3" customWidth="1"/>
    <col min="4" max="4" width="13.8984375" style="99" bestFit="1" customWidth="1"/>
    <col min="5" max="5" width="1.3984375" style="3" customWidth="1"/>
    <col min="6" max="6" width="15.69921875" style="3" bestFit="1" customWidth="1"/>
    <col min="7" max="7" width="1.3984375" style="3" customWidth="1"/>
    <col min="8" max="8" width="13.09765625" style="3" customWidth="1"/>
    <col min="9" max="9" width="1.3984375" style="3" customWidth="1"/>
    <col min="10" max="10" width="16" style="3" bestFit="1" customWidth="1"/>
    <col min="11" max="16384" width="35" style="9"/>
  </cols>
  <sheetData>
    <row r="1" spans="1:10" s="4" customFormat="1" ht="20.25" customHeight="1" x14ac:dyDescent="0.4">
      <c r="A1" s="1" t="s">
        <v>0</v>
      </c>
      <c r="B1" s="65"/>
      <c r="C1" s="3"/>
      <c r="D1" s="3"/>
      <c r="E1" s="3"/>
      <c r="F1" s="3"/>
      <c r="G1" s="3"/>
      <c r="H1" s="3"/>
      <c r="I1" s="3"/>
      <c r="J1" s="3"/>
    </row>
    <row r="2" spans="1:10" s="6" customFormat="1" ht="20.25" customHeight="1" x14ac:dyDescent="0.35">
      <c r="A2" s="5" t="s">
        <v>152</v>
      </c>
      <c r="B2" s="65"/>
      <c r="C2" s="3"/>
      <c r="D2" s="3"/>
      <c r="E2" s="3"/>
      <c r="F2" s="3"/>
      <c r="G2" s="3"/>
      <c r="H2" s="3"/>
      <c r="I2" s="3"/>
      <c r="J2" s="3"/>
    </row>
    <row r="3" spans="1:10" ht="20.25" customHeight="1" x14ac:dyDescent="0.3">
      <c r="A3" s="7"/>
      <c r="D3" s="3"/>
    </row>
    <row r="4" spans="1:10" ht="18.649999999999999" customHeight="1" x14ac:dyDescent="0.3">
      <c r="A4" s="7"/>
      <c r="B4" s="68"/>
      <c r="C4" s="9"/>
      <c r="D4" s="110" t="s">
        <v>2</v>
      </c>
      <c r="E4" s="110"/>
      <c r="F4" s="110"/>
      <c r="G4" s="9"/>
      <c r="H4" s="110" t="s">
        <v>3</v>
      </c>
      <c r="I4" s="110"/>
      <c r="J4" s="110"/>
    </row>
    <row r="5" spans="1:10" ht="18.649999999999999" customHeight="1" x14ac:dyDescent="0.3">
      <c r="A5" s="11"/>
      <c r="B5" s="13"/>
      <c r="C5" s="8"/>
      <c r="D5" s="109" t="s">
        <v>4</v>
      </c>
      <c r="E5" s="109"/>
      <c r="F5" s="109"/>
      <c r="G5" s="10"/>
      <c r="H5" s="109" t="s">
        <v>4</v>
      </c>
      <c r="I5" s="109"/>
      <c r="J5" s="109"/>
    </row>
    <row r="6" spans="1:10" ht="18.649999999999999" customHeight="1" x14ac:dyDescent="0.3">
      <c r="A6" s="11"/>
      <c r="B6" s="13"/>
      <c r="C6" s="8"/>
      <c r="D6" s="111" t="s">
        <v>71</v>
      </c>
      <c r="E6" s="111"/>
      <c r="F6" s="111"/>
      <c r="G6" s="10"/>
      <c r="H6" s="111" t="s">
        <v>71</v>
      </c>
      <c r="I6" s="111"/>
      <c r="J6" s="111"/>
    </row>
    <row r="7" spans="1:10" ht="18.649999999999999" customHeight="1" x14ac:dyDescent="0.3">
      <c r="A7" s="11"/>
      <c r="B7" s="13"/>
      <c r="C7" s="8"/>
      <c r="D7" s="111" t="s">
        <v>5</v>
      </c>
      <c r="E7" s="111"/>
      <c r="F7" s="111"/>
      <c r="G7" s="10"/>
      <c r="H7" s="111" t="s">
        <v>5</v>
      </c>
      <c r="I7" s="111"/>
      <c r="J7" s="111"/>
    </row>
    <row r="8" spans="1:10" ht="18.649999999999999" customHeight="1" x14ac:dyDescent="0.3">
      <c r="B8" s="13" t="s">
        <v>8</v>
      </c>
      <c r="C8" s="13"/>
      <c r="D8" s="8">
        <v>2026</v>
      </c>
      <c r="E8" s="8"/>
      <c r="F8" s="8">
        <v>2025</v>
      </c>
      <c r="G8" s="8"/>
      <c r="H8" s="8">
        <v>2026</v>
      </c>
      <c r="I8" s="8"/>
      <c r="J8" s="8">
        <v>2025</v>
      </c>
    </row>
    <row r="9" spans="1:10" ht="18.649999999999999" customHeight="1" x14ac:dyDescent="0.3">
      <c r="A9" s="11"/>
      <c r="B9" s="13"/>
      <c r="C9" s="8"/>
      <c r="D9" s="108" t="s">
        <v>10</v>
      </c>
      <c r="E9" s="108"/>
      <c r="F9" s="108"/>
      <c r="G9" s="108"/>
      <c r="H9" s="108"/>
      <c r="I9" s="108"/>
      <c r="J9" s="108"/>
    </row>
    <row r="10" spans="1:10" ht="18.649999999999999" customHeight="1" x14ac:dyDescent="0.3">
      <c r="A10" s="11"/>
      <c r="B10" s="13"/>
      <c r="C10" s="8"/>
      <c r="D10" s="13"/>
      <c r="E10" s="13"/>
      <c r="F10" s="13"/>
      <c r="G10" s="13"/>
      <c r="H10" s="13"/>
      <c r="I10" s="13"/>
      <c r="J10" s="13"/>
    </row>
    <row r="11" spans="1:10" ht="23.9" customHeight="1" x14ac:dyDescent="0.3">
      <c r="A11" s="28" t="s">
        <v>231</v>
      </c>
      <c r="B11" s="13">
        <v>17</v>
      </c>
      <c r="C11" s="8"/>
      <c r="D11" s="98">
        <v>576960</v>
      </c>
      <c r="E11" s="27"/>
      <c r="F11" s="26">
        <v>248478</v>
      </c>
      <c r="G11" s="27"/>
      <c r="H11" s="26">
        <v>827753</v>
      </c>
      <c r="I11" s="27"/>
      <c r="J11" s="26">
        <v>679512</v>
      </c>
    </row>
    <row r="12" spans="1:10" ht="12.65" customHeight="1" x14ac:dyDescent="0.3">
      <c r="A12" s="7"/>
      <c r="B12" s="13"/>
      <c r="C12" s="8"/>
      <c r="D12" s="75"/>
      <c r="E12" s="27"/>
      <c r="F12" s="27"/>
      <c r="G12" s="27"/>
      <c r="H12" s="27"/>
      <c r="I12" s="27"/>
      <c r="J12" s="27"/>
    </row>
    <row r="13" spans="1:10" ht="18.649999999999999" customHeight="1" x14ac:dyDescent="0.3">
      <c r="A13" s="15" t="s">
        <v>153</v>
      </c>
      <c r="B13" s="13"/>
      <c r="C13" s="8"/>
      <c r="E13" s="18"/>
      <c r="F13" s="18"/>
      <c r="G13" s="18"/>
      <c r="H13" s="18"/>
      <c r="I13" s="18"/>
      <c r="J13" s="18"/>
    </row>
    <row r="14" spans="1:10" ht="18.649999999999999" customHeight="1" x14ac:dyDescent="0.3">
      <c r="A14" s="9" t="s">
        <v>189</v>
      </c>
      <c r="B14" s="13"/>
      <c r="C14" s="8"/>
      <c r="D14" s="40">
        <v>-650000</v>
      </c>
      <c r="E14" s="18"/>
      <c r="F14" s="18">
        <v>-3139329</v>
      </c>
      <c r="G14" s="18"/>
      <c r="H14" s="18">
        <v>0</v>
      </c>
      <c r="I14" s="18"/>
      <c r="J14" s="18">
        <v>0</v>
      </c>
    </row>
    <row r="15" spans="1:10" ht="18.649999999999999" customHeight="1" x14ac:dyDescent="0.3">
      <c r="A15" s="9" t="s">
        <v>188</v>
      </c>
      <c r="B15" s="13"/>
      <c r="C15" s="8"/>
      <c r="D15" s="40">
        <v>0</v>
      </c>
      <c r="E15" s="18"/>
      <c r="F15" s="40">
        <v>-1</v>
      </c>
      <c r="G15" s="18"/>
      <c r="H15" s="40">
        <v>0</v>
      </c>
      <c r="I15" s="18"/>
      <c r="J15" s="40">
        <v>0</v>
      </c>
    </row>
    <row r="16" spans="1:10" ht="18.649999999999999" customHeight="1" x14ac:dyDescent="0.3">
      <c r="A16" s="9" t="s">
        <v>154</v>
      </c>
      <c r="B16" s="13"/>
      <c r="C16" s="8"/>
      <c r="D16" s="40">
        <v>-1251827</v>
      </c>
      <c r="E16" s="18"/>
      <c r="F16" s="18">
        <v>-989734</v>
      </c>
      <c r="G16" s="18"/>
      <c r="H16" s="18">
        <v>-711775</v>
      </c>
      <c r="I16" s="18"/>
      <c r="J16" s="18">
        <v>-78585</v>
      </c>
    </row>
    <row r="17" spans="1:10" ht="18.649999999999999" customHeight="1" x14ac:dyDescent="0.3">
      <c r="A17" s="9" t="s">
        <v>155</v>
      </c>
      <c r="B17" s="13"/>
      <c r="C17" s="8"/>
      <c r="D17" s="40"/>
      <c r="E17" s="18"/>
    </row>
    <row r="18" spans="1:10" ht="18.649999999999999" customHeight="1" x14ac:dyDescent="0.3">
      <c r="A18" s="9" t="s">
        <v>156</v>
      </c>
      <c r="B18" s="13"/>
      <c r="C18" s="8"/>
      <c r="D18" s="40">
        <v>93465</v>
      </c>
      <c r="E18" s="18"/>
      <c r="F18" s="18">
        <v>55606</v>
      </c>
      <c r="G18" s="18"/>
      <c r="H18" s="18">
        <v>120</v>
      </c>
      <c r="I18" s="18"/>
      <c r="J18" s="18">
        <v>550</v>
      </c>
    </row>
    <row r="19" spans="1:10" ht="18.649999999999999" customHeight="1" x14ac:dyDescent="0.3">
      <c r="A19" s="9" t="s">
        <v>234</v>
      </c>
      <c r="B19" s="13"/>
      <c r="C19" s="8"/>
      <c r="D19" s="40">
        <v>0</v>
      </c>
      <c r="E19" s="18"/>
      <c r="F19" s="18">
        <v>0</v>
      </c>
      <c r="G19" s="18"/>
      <c r="H19" s="18">
        <v>-450000</v>
      </c>
      <c r="I19" s="18"/>
      <c r="J19" s="18">
        <v>0</v>
      </c>
    </row>
    <row r="20" spans="1:10" ht="18.649999999999999" customHeight="1" x14ac:dyDescent="0.3">
      <c r="A20" s="9" t="s">
        <v>157</v>
      </c>
      <c r="B20" s="13"/>
      <c r="C20" s="8"/>
      <c r="D20" s="18">
        <v>0</v>
      </c>
      <c r="E20" s="18"/>
      <c r="F20" s="18">
        <v>0</v>
      </c>
      <c r="G20" s="18"/>
      <c r="H20" s="18">
        <v>0</v>
      </c>
      <c r="I20" s="18"/>
      <c r="J20" s="18">
        <v>-3625780</v>
      </c>
    </row>
    <row r="21" spans="1:10" ht="18.649999999999999" customHeight="1" x14ac:dyDescent="0.3">
      <c r="A21" s="9" t="s">
        <v>158</v>
      </c>
      <c r="B21" s="13"/>
      <c r="C21" s="8"/>
      <c r="D21" s="40">
        <v>120000</v>
      </c>
      <c r="E21" s="18"/>
      <c r="F21" s="18">
        <v>150000</v>
      </c>
      <c r="G21" s="18"/>
      <c r="H21" s="18">
        <v>0</v>
      </c>
      <c r="I21" s="18"/>
      <c r="J21" s="18">
        <v>0</v>
      </c>
    </row>
    <row r="22" spans="1:10" ht="18.649999999999999" customHeight="1" x14ac:dyDescent="0.3">
      <c r="A22" s="9" t="s">
        <v>159</v>
      </c>
      <c r="B22" s="13"/>
      <c r="C22" s="8"/>
      <c r="D22" s="18">
        <v>-253248</v>
      </c>
      <c r="E22" s="18"/>
      <c r="F22" s="18">
        <v>-423680</v>
      </c>
      <c r="G22" s="18"/>
      <c r="H22" s="18">
        <v>0</v>
      </c>
      <c r="I22" s="18"/>
      <c r="J22" s="18">
        <v>0</v>
      </c>
    </row>
    <row r="23" spans="1:10" ht="18.649999999999999" customHeight="1" x14ac:dyDescent="0.3">
      <c r="A23" s="9" t="s">
        <v>235</v>
      </c>
      <c r="B23" s="13"/>
      <c r="C23" s="8"/>
      <c r="D23" s="40">
        <v>29</v>
      </c>
      <c r="E23" s="18"/>
      <c r="F23" s="18">
        <v>0</v>
      </c>
      <c r="G23" s="18"/>
      <c r="H23" s="18">
        <v>6551</v>
      </c>
      <c r="I23" s="18"/>
      <c r="J23" s="18">
        <v>0</v>
      </c>
    </row>
    <row r="24" spans="1:10" ht="18.649999999999999" customHeight="1" x14ac:dyDescent="0.3">
      <c r="A24" s="9" t="s">
        <v>200</v>
      </c>
      <c r="B24" s="13"/>
      <c r="C24" s="8"/>
      <c r="D24" s="40"/>
      <c r="E24" s="18"/>
    </row>
    <row r="25" spans="1:10" ht="18.649999999999999" customHeight="1" x14ac:dyDescent="0.3">
      <c r="A25" s="9" t="s">
        <v>160</v>
      </c>
      <c r="B25" s="13"/>
      <c r="C25" s="8"/>
      <c r="D25" s="40">
        <v>1660</v>
      </c>
      <c r="E25" s="18"/>
      <c r="F25" s="18">
        <v>-719</v>
      </c>
      <c r="G25" s="18"/>
      <c r="H25" s="18">
        <v>-795613</v>
      </c>
      <c r="I25" s="18"/>
      <c r="J25" s="18">
        <v>-7093677</v>
      </c>
    </row>
    <row r="26" spans="1:10" ht="18.649999999999999" customHeight="1" x14ac:dyDescent="0.3">
      <c r="A26" s="9" t="s">
        <v>161</v>
      </c>
      <c r="B26" s="13"/>
      <c r="C26" s="8"/>
      <c r="D26" s="18">
        <v>0</v>
      </c>
      <c r="E26" s="18"/>
      <c r="F26" s="18">
        <v>0</v>
      </c>
      <c r="G26" s="18"/>
      <c r="H26" s="18">
        <v>0</v>
      </c>
      <c r="I26" s="18"/>
      <c r="J26" s="18">
        <v>247343</v>
      </c>
    </row>
    <row r="27" spans="1:10" ht="18.649999999999999" customHeight="1" x14ac:dyDescent="0.3">
      <c r="A27" s="9" t="s">
        <v>162</v>
      </c>
      <c r="B27" s="13"/>
      <c r="C27" s="8"/>
      <c r="D27" s="18">
        <v>-23000</v>
      </c>
      <c r="E27" s="18"/>
      <c r="F27" s="18">
        <v>0</v>
      </c>
      <c r="G27" s="18"/>
      <c r="H27" s="18">
        <v>0</v>
      </c>
      <c r="I27" s="18"/>
      <c r="J27" s="18">
        <v>-34945</v>
      </c>
    </row>
    <row r="28" spans="1:10" ht="18.649999999999999" customHeight="1" x14ac:dyDescent="0.3">
      <c r="A28" s="9" t="s">
        <v>163</v>
      </c>
      <c r="B28" s="33"/>
      <c r="C28" s="8"/>
      <c r="D28" s="40">
        <v>58837</v>
      </c>
      <c r="E28" s="18"/>
      <c r="F28" s="40">
        <v>59551</v>
      </c>
      <c r="G28" s="18"/>
      <c r="H28" s="40">
        <v>520366</v>
      </c>
      <c r="I28" s="18"/>
      <c r="J28" s="40">
        <v>476199</v>
      </c>
    </row>
    <row r="29" spans="1:10" ht="18.649999999999999" customHeight="1" x14ac:dyDescent="0.3">
      <c r="A29" s="9" t="s">
        <v>164</v>
      </c>
      <c r="B29" s="13"/>
      <c r="C29" s="8"/>
      <c r="D29" s="40">
        <v>25000</v>
      </c>
      <c r="E29" s="18"/>
      <c r="F29" s="40">
        <v>75000</v>
      </c>
      <c r="G29" s="18"/>
      <c r="H29" s="40">
        <v>25000</v>
      </c>
      <c r="I29" s="18"/>
      <c r="J29" s="40">
        <v>5067938</v>
      </c>
    </row>
    <row r="30" spans="1:10" ht="18.649999999999999" customHeight="1" x14ac:dyDescent="0.3">
      <c r="A30" s="28" t="s">
        <v>230</v>
      </c>
      <c r="B30" s="13"/>
      <c r="C30" s="8"/>
      <c r="D30" s="100">
        <f>SUM(D14:D29)</f>
        <v>-1879084</v>
      </c>
      <c r="E30" s="27"/>
      <c r="F30" s="100">
        <f>SUM(F14:F29)</f>
        <v>-4213306</v>
      </c>
      <c r="G30" s="27"/>
      <c r="H30" s="100">
        <f>SUM(H14:H29)</f>
        <v>-1405351</v>
      </c>
      <c r="I30" s="27"/>
      <c r="J30" s="100">
        <f>SUM(J14:J29)</f>
        <v>-5040957</v>
      </c>
    </row>
    <row r="31" spans="1:10" ht="12.65" customHeight="1" x14ac:dyDescent="0.3">
      <c r="A31" s="28"/>
      <c r="B31" s="13"/>
      <c r="C31" s="8"/>
      <c r="D31" s="40"/>
      <c r="E31" s="18"/>
      <c r="F31" s="40"/>
      <c r="G31" s="18"/>
      <c r="H31" s="40"/>
      <c r="I31" s="18"/>
      <c r="J31" s="40"/>
    </row>
    <row r="32" spans="1:10" ht="18.649999999999999" customHeight="1" x14ac:dyDescent="0.3">
      <c r="A32" s="15" t="s">
        <v>165</v>
      </c>
      <c r="B32" s="13"/>
      <c r="C32" s="8"/>
      <c r="D32" s="40"/>
      <c r="E32" s="18"/>
      <c r="F32" s="40"/>
      <c r="G32" s="18"/>
      <c r="H32" s="40"/>
      <c r="I32" s="18"/>
      <c r="J32" s="40"/>
    </row>
    <row r="33" spans="1:10" ht="18.649999999999999" customHeight="1" x14ac:dyDescent="0.3">
      <c r="A33" s="9" t="s">
        <v>166</v>
      </c>
      <c r="B33" s="13"/>
      <c r="C33" s="8"/>
      <c r="D33" s="40">
        <v>686732</v>
      </c>
      <c r="E33" s="18"/>
      <c r="F33" s="40">
        <v>4300669</v>
      </c>
      <c r="G33" s="18"/>
      <c r="H33" s="40">
        <v>815450</v>
      </c>
      <c r="I33" s="18"/>
      <c r="J33" s="40">
        <v>4217082</v>
      </c>
    </row>
    <row r="34" spans="1:10" ht="18.649999999999999" customHeight="1" x14ac:dyDescent="0.3">
      <c r="A34" s="9" t="s">
        <v>238</v>
      </c>
      <c r="B34" s="13"/>
      <c r="C34" s="8"/>
      <c r="D34" s="40">
        <v>0</v>
      </c>
      <c r="E34" s="18"/>
      <c r="F34" s="40">
        <v>0</v>
      </c>
      <c r="G34" s="18"/>
      <c r="H34" s="40">
        <v>18000</v>
      </c>
      <c r="I34" s="18"/>
      <c r="J34" s="40">
        <v>1767642</v>
      </c>
    </row>
    <row r="35" spans="1:10" ht="18.649999999999999" customHeight="1" x14ac:dyDescent="0.3">
      <c r="A35" s="9" t="s">
        <v>167</v>
      </c>
      <c r="B35" s="13">
        <v>11</v>
      </c>
      <c r="C35" s="8"/>
      <c r="D35" s="40">
        <v>-4156</v>
      </c>
      <c r="E35" s="18"/>
      <c r="F35" s="40">
        <v>-24284</v>
      </c>
      <c r="G35" s="18"/>
      <c r="H35" s="40">
        <v>0</v>
      </c>
      <c r="I35" s="18"/>
      <c r="J35" s="40">
        <v>0</v>
      </c>
    </row>
    <row r="36" spans="1:10" ht="18.649999999999999" customHeight="1" x14ac:dyDescent="0.3">
      <c r="A36" s="9" t="s">
        <v>168</v>
      </c>
      <c r="B36" s="13"/>
      <c r="C36" s="8"/>
      <c r="D36" s="40">
        <v>-483066</v>
      </c>
      <c r="E36" s="18"/>
      <c r="F36" s="40">
        <v>-452356</v>
      </c>
      <c r="G36" s="18"/>
      <c r="H36" s="40">
        <v>-417183</v>
      </c>
      <c r="I36" s="18"/>
      <c r="J36" s="40">
        <v>-385045</v>
      </c>
    </row>
    <row r="37" spans="1:10" ht="18.649999999999999" customHeight="1" x14ac:dyDescent="0.3">
      <c r="A37" s="9" t="s">
        <v>169</v>
      </c>
      <c r="B37" s="13"/>
      <c r="C37" s="8"/>
      <c r="D37" s="40">
        <v>-114640</v>
      </c>
      <c r="E37" s="18"/>
      <c r="F37" s="40">
        <v>-104208</v>
      </c>
      <c r="G37" s="18"/>
      <c r="H37" s="40">
        <v>-25776</v>
      </c>
      <c r="I37" s="18"/>
      <c r="J37" s="40">
        <v>-25646</v>
      </c>
    </row>
    <row r="38" spans="1:10" ht="18.649999999999999" customHeight="1" x14ac:dyDescent="0.3">
      <c r="A38" s="9" t="s">
        <v>170</v>
      </c>
      <c r="B38" s="13"/>
      <c r="C38" s="8"/>
      <c r="D38" s="40">
        <v>-23</v>
      </c>
      <c r="E38" s="18"/>
      <c r="F38" s="40">
        <v>-22</v>
      </c>
      <c r="G38" s="18"/>
      <c r="H38" s="40">
        <v>-23</v>
      </c>
      <c r="I38" s="18"/>
      <c r="J38" s="40">
        <v>-22</v>
      </c>
    </row>
    <row r="39" spans="1:10" ht="18.649999999999999" customHeight="1" x14ac:dyDescent="0.3">
      <c r="A39" s="9" t="s">
        <v>171</v>
      </c>
      <c r="B39" s="13"/>
      <c r="C39" s="8"/>
      <c r="D39" s="40">
        <v>-3</v>
      </c>
      <c r="E39" s="18"/>
      <c r="F39" s="40">
        <v>-17064</v>
      </c>
      <c r="G39" s="18"/>
      <c r="H39" s="40">
        <v>0</v>
      </c>
      <c r="I39" s="18"/>
      <c r="J39" s="40">
        <v>0</v>
      </c>
    </row>
    <row r="40" spans="1:10" ht="18.649999999999999" customHeight="1" x14ac:dyDescent="0.3">
      <c r="A40" s="9" t="s">
        <v>172</v>
      </c>
      <c r="B40" s="13"/>
      <c r="C40" s="8"/>
      <c r="D40" s="85">
        <v>0</v>
      </c>
      <c r="E40" s="18"/>
      <c r="F40" s="40">
        <v>-1782678</v>
      </c>
      <c r="G40" s="18"/>
      <c r="H40" s="40">
        <v>0</v>
      </c>
      <c r="I40" s="18"/>
      <c r="J40" s="40">
        <v>-1782678</v>
      </c>
    </row>
    <row r="41" spans="1:10" ht="18.649999999999999" customHeight="1" x14ac:dyDescent="0.3">
      <c r="A41" s="28" t="s">
        <v>229</v>
      </c>
      <c r="B41" s="13"/>
      <c r="C41" s="8"/>
      <c r="D41" s="100">
        <f>SUM(D33:D40)</f>
        <v>84844</v>
      </c>
      <c r="E41" s="27"/>
      <c r="F41" s="100">
        <f>SUM(F33:F40)</f>
        <v>1920057</v>
      </c>
      <c r="G41" s="27"/>
      <c r="H41" s="100">
        <f>SUM(H33:H40)</f>
        <v>390468</v>
      </c>
      <c r="I41" s="27"/>
      <c r="J41" s="100">
        <f>SUM(J33:J40)</f>
        <v>3791333</v>
      </c>
    </row>
    <row r="42" spans="1:10" ht="12.65" customHeight="1" x14ac:dyDescent="0.3">
      <c r="A42" s="101"/>
      <c r="B42" s="13"/>
      <c r="C42" s="8"/>
      <c r="D42" s="40"/>
      <c r="E42" s="18"/>
      <c r="F42" s="40"/>
      <c r="G42" s="18"/>
      <c r="H42" s="40"/>
      <c r="I42" s="18"/>
      <c r="J42" s="40"/>
    </row>
    <row r="43" spans="1:10" ht="18.649999999999999" customHeight="1" x14ac:dyDescent="0.3">
      <c r="A43" s="28" t="s">
        <v>201</v>
      </c>
      <c r="B43" s="13"/>
      <c r="C43" s="8"/>
      <c r="D43" s="75">
        <f>+D41+D30+D11</f>
        <v>-1217280</v>
      </c>
      <c r="E43" s="27"/>
      <c r="F43" s="75">
        <f>+F41+F30+F11</f>
        <v>-2044771</v>
      </c>
      <c r="G43" s="27"/>
      <c r="H43" s="75">
        <f>+H41+H30+H11</f>
        <v>-187130</v>
      </c>
      <c r="I43" s="27"/>
      <c r="J43" s="75">
        <f>+J41+J30+J11</f>
        <v>-570112</v>
      </c>
    </row>
    <row r="44" spans="1:10" ht="18.649999999999999" customHeight="1" x14ac:dyDescent="0.3">
      <c r="A44" s="9" t="s">
        <v>173</v>
      </c>
      <c r="B44" s="13"/>
      <c r="C44" s="8"/>
      <c r="D44" s="40">
        <v>8431844</v>
      </c>
      <c r="E44" s="18"/>
      <c r="F44" s="40">
        <v>8280651</v>
      </c>
      <c r="G44" s="18"/>
      <c r="H44" s="40">
        <v>337684</v>
      </c>
      <c r="I44" s="18"/>
      <c r="J44" s="40">
        <v>687840</v>
      </c>
    </row>
    <row r="45" spans="1:10" ht="18.649999999999999" customHeight="1" x14ac:dyDescent="0.3">
      <c r="A45" s="9" t="s">
        <v>174</v>
      </c>
      <c r="B45" s="13"/>
      <c r="C45" s="8"/>
      <c r="D45" s="85">
        <v>295554</v>
      </c>
      <c r="E45" s="18"/>
      <c r="F45" s="85">
        <v>81769</v>
      </c>
      <c r="G45" s="18"/>
      <c r="H45" s="85">
        <v>441</v>
      </c>
      <c r="I45" s="18"/>
      <c r="J45" s="85">
        <v>135</v>
      </c>
    </row>
    <row r="46" spans="1:10" ht="18.649999999999999" customHeight="1" thickBot="1" x14ac:dyDescent="0.35">
      <c r="A46" s="28" t="s">
        <v>184</v>
      </c>
      <c r="B46" s="13"/>
      <c r="C46" s="8"/>
      <c r="D46" s="102">
        <f>SUM(D43:D45)</f>
        <v>7510118</v>
      </c>
      <c r="E46" s="27"/>
      <c r="F46" s="102">
        <f>SUM(F43:F45)</f>
        <v>6317649</v>
      </c>
      <c r="G46" s="27"/>
      <c r="H46" s="102">
        <f>SUM(H43:H45)</f>
        <v>150995</v>
      </c>
      <c r="I46" s="27"/>
      <c r="J46" s="102">
        <f>SUM(J43:J45)</f>
        <v>117863</v>
      </c>
    </row>
    <row r="47" spans="1:10" s="3" customFormat="1" ht="12.65" customHeight="1" thickTop="1" x14ac:dyDescent="0.3">
      <c r="B47" s="49"/>
      <c r="C47" s="2"/>
      <c r="D47" s="103"/>
      <c r="E47" s="104"/>
      <c r="F47" s="103"/>
      <c r="G47" s="104"/>
      <c r="H47" s="103"/>
      <c r="I47" s="104"/>
      <c r="J47" s="103"/>
    </row>
    <row r="48" spans="1:10" ht="18.649999999999999" customHeight="1" x14ac:dyDescent="0.3">
      <c r="A48" s="30" t="s">
        <v>175</v>
      </c>
      <c r="B48" s="13"/>
      <c r="C48" s="8"/>
      <c r="D48" s="13"/>
      <c r="E48" s="13"/>
      <c r="F48" s="13"/>
      <c r="G48" s="13"/>
      <c r="H48" s="13"/>
      <c r="I48" s="13"/>
      <c r="J48" s="13"/>
    </row>
    <row r="49" spans="1:10" ht="18.649999999999999" customHeight="1" x14ac:dyDescent="0.3">
      <c r="A49" s="11" t="s">
        <v>176</v>
      </c>
      <c r="B49" s="13"/>
      <c r="C49" s="8"/>
      <c r="D49" s="13"/>
      <c r="E49" s="13"/>
      <c r="F49" s="13"/>
      <c r="G49" s="13"/>
      <c r="H49" s="13"/>
      <c r="I49" s="13"/>
      <c r="J49" s="13"/>
    </row>
    <row r="50" spans="1:10" ht="18.649999999999999" customHeight="1" x14ac:dyDescent="0.3">
      <c r="A50" s="9" t="s">
        <v>177</v>
      </c>
      <c r="B50" s="13"/>
      <c r="C50" s="8"/>
      <c r="D50" s="40">
        <v>7953234</v>
      </c>
      <c r="E50" s="56"/>
      <c r="F50" s="40">
        <v>6659461</v>
      </c>
      <c r="G50" s="56"/>
      <c r="H50" s="40">
        <v>229331</v>
      </c>
      <c r="I50" s="56"/>
      <c r="J50" s="40">
        <v>117863</v>
      </c>
    </row>
    <row r="51" spans="1:10" ht="18.649999999999999" customHeight="1" x14ac:dyDescent="0.3">
      <c r="A51" s="9" t="s">
        <v>178</v>
      </c>
      <c r="B51" s="13"/>
      <c r="C51" s="8"/>
      <c r="D51" s="85">
        <v>-443116</v>
      </c>
      <c r="E51" s="56"/>
      <c r="F51" s="85">
        <v>-341812</v>
      </c>
      <c r="G51" s="56"/>
      <c r="H51" s="85">
        <v>-78336</v>
      </c>
      <c r="I51" s="56"/>
      <c r="J51" s="85">
        <v>0</v>
      </c>
    </row>
    <row r="52" spans="1:10" ht="18.649999999999999" customHeight="1" thickBot="1" x14ac:dyDescent="0.35">
      <c r="A52" s="28" t="s">
        <v>179</v>
      </c>
      <c r="B52" s="13"/>
      <c r="C52" s="8"/>
      <c r="D52" s="105">
        <f>SUM(D50:D51)</f>
        <v>7510118</v>
      </c>
      <c r="E52" s="56"/>
      <c r="F52" s="105">
        <f>SUM(F50:F51)</f>
        <v>6317649</v>
      </c>
      <c r="G52" s="56"/>
      <c r="H52" s="105">
        <f>SUM(H50:H51)</f>
        <v>150995</v>
      </c>
      <c r="I52" s="56"/>
      <c r="J52" s="105">
        <f>SUM(J50:J51)</f>
        <v>117863</v>
      </c>
    </row>
    <row r="53" spans="1:10" ht="18.649999999999999" customHeight="1" thickTop="1" x14ac:dyDescent="0.3">
      <c r="A53" s="11"/>
      <c r="B53" s="13"/>
      <c r="C53" s="8"/>
      <c r="D53" s="56"/>
      <c r="E53" s="56"/>
      <c r="F53" s="56"/>
      <c r="G53" s="56"/>
      <c r="H53" s="56"/>
      <c r="I53" s="56"/>
      <c r="J53" s="56"/>
    </row>
    <row r="54" spans="1:10" ht="18.649999999999999" customHeight="1" x14ac:dyDescent="0.3">
      <c r="A54" s="30" t="s">
        <v>180</v>
      </c>
      <c r="B54" s="13"/>
      <c r="C54" s="8"/>
      <c r="D54" s="40"/>
      <c r="E54" s="18"/>
      <c r="F54" s="40"/>
      <c r="G54" s="18"/>
      <c r="H54" s="40"/>
      <c r="I54" s="18"/>
      <c r="J54" s="40"/>
    </row>
    <row r="55" spans="1:10" ht="18.649999999999999" customHeight="1" x14ac:dyDescent="0.3">
      <c r="A55" s="9" t="s">
        <v>181</v>
      </c>
      <c r="B55" s="13"/>
      <c r="C55" s="8"/>
      <c r="D55" s="40"/>
      <c r="E55" s="18"/>
      <c r="F55" s="40"/>
      <c r="G55" s="18"/>
      <c r="H55" s="40"/>
      <c r="I55" s="18"/>
      <c r="J55" s="40"/>
    </row>
    <row r="56" spans="1:10" ht="18.649999999999999" customHeight="1" x14ac:dyDescent="0.3">
      <c r="A56" s="9" t="s">
        <v>156</v>
      </c>
      <c r="B56" s="13"/>
      <c r="C56" s="8"/>
      <c r="D56" s="40">
        <v>201980</v>
      </c>
      <c r="E56" s="18"/>
      <c r="F56" s="40">
        <v>266160</v>
      </c>
      <c r="G56" s="18"/>
      <c r="H56" s="40">
        <v>23579</v>
      </c>
      <c r="I56" s="18"/>
      <c r="J56" s="40">
        <v>30162</v>
      </c>
    </row>
    <row r="57" spans="1:10" ht="18.649999999999999" customHeight="1" x14ac:dyDescent="0.3">
      <c r="A57" s="9" t="s">
        <v>182</v>
      </c>
      <c r="B57" s="13"/>
      <c r="C57" s="8"/>
      <c r="D57" s="40">
        <v>394635</v>
      </c>
      <c r="E57" s="18"/>
      <c r="F57" s="40">
        <v>82224</v>
      </c>
      <c r="G57" s="18"/>
      <c r="H57" s="40">
        <v>128180</v>
      </c>
      <c r="I57" s="18"/>
      <c r="J57" s="40">
        <v>7494</v>
      </c>
    </row>
    <row r="58" spans="1:10" ht="18.649999999999999" customHeight="1" x14ac:dyDescent="0.3">
      <c r="A58" s="9" t="s">
        <v>207</v>
      </c>
      <c r="B58" s="13"/>
      <c r="C58" s="8"/>
      <c r="D58" s="40"/>
      <c r="E58" s="18"/>
      <c r="F58" s="40"/>
      <c r="G58" s="18"/>
      <c r="H58" s="40"/>
      <c r="I58" s="18"/>
      <c r="J58" s="40"/>
    </row>
    <row r="59" spans="1:10" ht="18.649999999999999" customHeight="1" x14ac:dyDescent="0.3">
      <c r="A59" s="9" t="s">
        <v>183</v>
      </c>
      <c r="B59" s="13"/>
      <c r="C59" s="8"/>
      <c r="D59" s="40">
        <v>0</v>
      </c>
      <c r="E59" s="18"/>
      <c r="F59" s="40">
        <v>0</v>
      </c>
      <c r="G59" s="18"/>
      <c r="H59" s="40">
        <v>0</v>
      </c>
      <c r="I59" s="18"/>
      <c r="J59" s="40">
        <v>1981532</v>
      </c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4" header="0.5" footer="0.5"/>
  <pageSetup paperSize="9" scale="61" firstPageNumber="9" fitToHeight="0" orientation="portrait" useFirstPageNumber="1" r:id="rId1"/>
  <headerFooter>
    <oddFooter>&amp;L   
The accompanying condensed notes are an integral part of these interim financial statements.
&amp;C&amp;"Angsana New,Italic"&amp;14
&amp;"Angsana New,Regular"&amp;P</oddFooter>
  </headerFooter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 3M</vt:lpstr>
      <vt:lpstr>SH-Conso</vt:lpstr>
      <vt:lpstr>SH-Separate</vt:lpstr>
      <vt:lpstr>CF</vt:lpstr>
      <vt:lpstr>BS!Print_Area</vt:lpstr>
      <vt:lpstr>CF!Print_Area</vt:lpstr>
      <vt:lpstr>'PL 3M'!Print_Area</vt:lpstr>
      <vt:lpstr>'SH-Conso'!Print_Area</vt:lpstr>
      <vt:lpstr>'SH-Separate'!Print_Area</vt:lpstr>
      <vt:lpstr>CF!Print_Titles</vt:lpstr>
      <vt:lpstr>'SH-Conso'!Print_Titles</vt:lpstr>
      <vt:lpstr>'SH-Separate'!Print_Titles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Sopittha, Itsarangkoon Na Ayutthaya</dc:creator>
  <cp:lastModifiedBy>Thanaporn, Saenthaveesuk</cp:lastModifiedBy>
  <cp:lastPrinted>2026-04-24T04:24:24Z</cp:lastPrinted>
  <dcterms:created xsi:type="dcterms:W3CDTF">2025-03-27T10:24:32Z</dcterms:created>
  <dcterms:modified xsi:type="dcterms:W3CDTF">2026-05-02T14:47:27Z</dcterms:modified>
</cp:coreProperties>
</file>