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9\LPN_2569\LPN_Q1 Mar'69\"/>
    </mc:Choice>
  </mc:AlternateContent>
  <xr:revisionPtr revIDLastSave="0" documentId="13_ncr:1_{761713D4-3470-48E3-A9B9-D86ECBDBC957}" xr6:coauthVersionLast="47" xr6:coauthVersionMax="47" xr10:uidLastSave="{00000000-0000-0000-0000-000000000000}"/>
  <bookViews>
    <workbookView xWindow="780" yWindow="225" windowWidth="22650" windowHeight="15255" tabRatio="724" activeTab="4" xr2:uid="{FD1987E4-E2A6-4D99-AE1C-A54ABF4F1AC3}"/>
  </bookViews>
  <sheets>
    <sheet name="งบฐานะการเงิน" sheetId="1" r:id="rId1"/>
    <sheet name="งบกำไรขาดทุนเบ็ดเสร็จ" sheetId="2" r:id="rId2"/>
    <sheet name="งบเปลี่ยนแปลง-รวม" sheetId="3" r:id="rId3"/>
    <sheet name="งบเปลี่ยนแปลง-เฉพาะ" sheetId="4" r:id="rId4"/>
    <sheet name="งบกระแสเงินสด" sheetId="5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 localSheetId="3">'งบเปลี่ยนแปลง-เฉพาะ'!$A$1:$Q$12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4">งบกระแสเงินสด!$A$1:$L$87</definedName>
    <definedName name="_xlnm.Print_Area" localSheetId="1">งบกำไรขาดทุนเบ็ดเสร็จ!$A$1:$O$45</definedName>
    <definedName name="_xlnm.Print_Area" localSheetId="0">งบฐานะการเงิน!$A$1:$M$111</definedName>
    <definedName name="_xlnm.Print_Area" localSheetId="3">'งบเปลี่ยนแปลง-เฉพาะ'!$A$1:$Q$30</definedName>
    <definedName name="_xlnm.Print_Area" localSheetId="2">'งบเปลี่ยนแปลง-รวม'!$A$1:$Y$33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5" l="1"/>
  <c r="F16" i="1" l="1"/>
  <c r="E73" i="5"/>
  <c r="E71" i="5"/>
  <c r="T23" i="3" l="1"/>
  <c r="I42" i="2"/>
  <c r="I36" i="5" l="1"/>
  <c r="D26" i="4" l="1"/>
  <c r="D27" i="4" s="1"/>
  <c r="P21" i="4"/>
  <c r="P22" i="4"/>
  <c r="I73" i="5" l="1"/>
  <c r="K71" i="5"/>
  <c r="I71" i="5"/>
  <c r="G71" i="5"/>
  <c r="K58" i="5"/>
  <c r="I58" i="5"/>
  <c r="G58" i="5"/>
  <c r="E58" i="5"/>
  <c r="K36" i="5"/>
  <c r="G36" i="5"/>
  <c r="E36" i="5"/>
  <c r="K29" i="5"/>
  <c r="I29" i="5"/>
  <c r="G29" i="5"/>
  <c r="E29" i="5"/>
  <c r="K11" i="5"/>
  <c r="G11" i="5"/>
  <c r="K10" i="5"/>
  <c r="I10" i="5"/>
  <c r="G10" i="5"/>
  <c r="G6" i="5"/>
  <c r="G50" i="5" s="1"/>
  <c r="E6" i="5"/>
  <c r="E50" i="5" s="1"/>
  <c r="A3" i="5"/>
  <c r="A47" i="5" s="1"/>
  <c r="J27" i="4"/>
  <c r="F27" i="4"/>
  <c r="A27" i="4"/>
  <c r="L26" i="4"/>
  <c r="J26" i="4"/>
  <c r="H26" i="4"/>
  <c r="H27" i="4" s="1"/>
  <c r="F26" i="4"/>
  <c r="A26" i="4"/>
  <c r="P25" i="4"/>
  <c r="A24" i="4"/>
  <c r="L23" i="4"/>
  <c r="L27" i="4" s="1"/>
  <c r="A21" i="4"/>
  <c r="J19" i="4"/>
  <c r="A19" i="4"/>
  <c r="L18" i="4"/>
  <c r="J18" i="4"/>
  <c r="H18" i="4"/>
  <c r="H19" i="4" s="1"/>
  <c r="F18" i="4"/>
  <c r="F19" i="4" s="1"/>
  <c r="D18" i="4"/>
  <c r="D19" i="4" s="1"/>
  <c r="A18" i="4"/>
  <c r="P17" i="4"/>
  <c r="A16" i="4"/>
  <c r="L15" i="4"/>
  <c r="L19" i="4" s="1"/>
  <c r="P14" i="4"/>
  <c r="P13" i="4"/>
  <c r="A13" i="4"/>
  <c r="L30" i="3"/>
  <c r="H30" i="3"/>
  <c r="D30" i="3"/>
  <c r="R29" i="3"/>
  <c r="R30" i="3" s="1"/>
  <c r="P29" i="3"/>
  <c r="N29" i="3"/>
  <c r="N30" i="3" s="1"/>
  <c r="L29" i="3"/>
  <c r="J29" i="3"/>
  <c r="J30" i="3" s="1"/>
  <c r="H29" i="3"/>
  <c r="F29" i="3"/>
  <c r="F30" i="3" s="1"/>
  <c r="D29" i="3"/>
  <c r="T28" i="3"/>
  <c r="X28" i="3" s="1"/>
  <c r="V27" i="3"/>
  <c r="V29" i="3" s="1"/>
  <c r="V30" i="3" s="1"/>
  <c r="R27" i="3"/>
  <c r="P27" i="3"/>
  <c r="T27" i="3" s="1"/>
  <c r="X27" i="3" s="1"/>
  <c r="X29" i="3" s="1"/>
  <c r="V26" i="3"/>
  <c r="F103" i="1" s="1"/>
  <c r="T26" i="3"/>
  <c r="X26" i="3" s="1"/>
  <c r="P25" i="3"/>
  <c r="T24" i="3"/>
  <c r="X24" i="3" s="1"/>
  <c r="X23" i="3"/>
  <c r="P23" i="3"/>
  <c r="N21" i="3"/>
  <c r="L21" i="3"/>
  <c r="H21" i="3"/>
  <c r="F21" i="3"/>
  <c r="N20" i="3"/>
  <c r="L20" i="3"/>
  <c r="J20" i="3"/>
  <c r="J21" i="3" s="1"/>
  <c r="F20" i="3"/>
  <c r="D20" i="3"/>
  <c r="D21" i="3" s="1"/>
  <c r="X19" i="3"/>
  <c r="T19" i="3"/>
  <c r="V18" i="3"/>
  <c r="V20" i="3" s="1"/>
  <c r="R18" i="3"/>
  <c r="R20" i="3" s="1"/>
  <c r="R21" i="3" s="1"/>
  <c r="P18" i="3"/>
  <c r="T18" i="3" s="1"/>
  <c r="V21" i="3"/>
  <c r="T17" i="3"/>
  <c r="X17" i="3" s="1"/>
  <c r="R16" i="3"/>
  <c r="T16" i="3" s="1"/>
  <c r="X16" i="3" s="1"/>
  <c r="P16" i="3"/>
  <c r="T15" i="3"/>
  <c r="X15" i="3" s="1"/>
  <c r="X14" i="3"/>
  <c r="T14" i="3"/>
  <c r="A3" i="3"/>
  <c r="A3" i="4" s="1"/>
  <c r="O42" i="2"/>
  <c r="K42" i="2"/>
  <c r="O39" i="2"/>
  <c r="M39" i="2"/>
  <c r="K39" i="2"/>
  <c r="I39" i="2"/>
  <c r="O38" i="2"/>
  <c r="K38" i="2"/>
  <c r="I38" i="2"/>
  <c r="I40" i="2" s="1"/>
  <c r="O36" i="2"/>
  <c r="K36" i="2"/>
  <c r="I36" i="2"/>
  <c r="O23" i="2"/>
  <c r="M23" i="2"/>
  <c r="K23" i="2"/>
  <c r="I23" i="2"/>
  <c r="O16" i="2"/>
  <c r="M16" i="2"/>
  <c r="K16" i="2"/>
  <c r="I16" i="2"/>
  <c r="O11" i="2"/>
  <c r="O17" i="2" s="1"/>
  <c r="M11" i="2"/>
  <c r="K11" i="2"/>
  <c r="I11" i="2"/>
  <c r="I17" i="2" s="1"/>
  <c r="O6" i="2"/>
  <c r="M6" i="2"/>
  <c r="L102" i="1"/>
  <c r="L104" i="1" s="1"/>
  <c r="H102" i="1"/>
  <c r="H104" i="1" s="1"/>
  <c r="H81" i="1"/>
  <c r="A78" i="1"/>
  <c r="A77" i="1"/>
  <c r="L69" i="1"/>
  <c r="L70" i="1" s="1"/>
  <c r="J69" i="1"/>
  <c r="H69" i="1"/>
  <c r="H70" i="1" s="1"/>
  <c r="F69" i="1"/>
  <c r="L58" i="1"/>
  <c r="H58" i="1"/>
  <c r="F58" i="1"/>
  <c r="F70" i="1" s="1"/>
  <c r="J58" i="1"/>
  <c r="H44" i="1"/>
  <c r="F44" i="1"/>
  <c r="F81" i="1" s="1"/>
  <c r="A41" i="1"/>
  <c r="H30" i="1"/>
  <c r="H31" i="1" s="1"/>
  <c r="F30" i="1"/>
  <c r="F31" i="1" s="1"/>
  <c r="J30" i="1"/>
  <c r="L30" i="1"/>
  <c r="L16" i="1"/>
  <c r="L31" i="1" s="1"/>
  <c r="H16" i="1"/>
  <c r="J16" i="1"/>
  <c r="L6" i="1"/>
  <c r="L81" i="1" s="1"/>
  <c r="J6" i="1"/>
  <c r="J81" i="1" s="1"/>
  <c r="P23" i="4" l="1"/>
  <c r="N23" i="4"/>
  <c r="I30" i="2"/>
  <c r="I32" i="2" s="1"/>
  <c r="O40" i="2"/>
  <c r="K40" i="2"/>
  <c r="K17" i="2"/>
  <c r="M17" i="2"/>
  <c r="I28" i="2"/>
  <c r="M28" i="2"/>
  <c r="M30" i="2" s="1"/>
  <c r="J44" i="1"/>
  <c r="L44" i="1"/>
  <c r="P30" i="3"/>
  <c r="J70" i="1"/>
  <c r="X18" i="3"/>
  <c r="X20" i="3" s="1"/>
  <c r="X21" i="3" s="1"/>
  <c r="T20" i="3"/>
  <c r="T21" i="3" s="1"/>
  <c r="H105" i="1"/>
  <c r="L105" i="1"/>
  <c r="O28" i="2"/>
  <c r="J31" i="1"/>
  <c r="K28" i="2"/>
  <c r="P20" i="3"/>
  <c r="P21" i="3" s="1"/>
  <c r="I6" i="5"/>
  <c r="I50" i="5" s="1"/>
  <c r="K6" i="5"/>
  <c r="K50" i="5" s="1"/>
  <c r="N15" i="4"/>
  <c r="P15" i="4" s="1"/>
  <c r="R25" i="3"/>
  <c r="F101" i="1" s="1"/>
  <c r="F102" i="1" s="1"/>
  <c r="T29" i="3"/>
  <c r="E37" i="5" l="1"/>
  <c r="E41" i="5" s="1"/>
  <c r="E72" i="5" s="1"/>
  <c r="E74" i="5" s="1"/>
  <c r="N24" i="4"/>
  <c r="T25" i="3"/>
  <c r="I8" i="5"/>
  <c r="M34" i="2"/>
  <c r="M42" i="2" s="1"/>
  <c r="M32" i="2"/>
  <c r="F104" i="1"/>
  <c r="O30" i="2"/>
  <c r="K30" i="2"/>
  <c r="I22" i="5" l="1"/>
  <c r="I37" i="5" s="1"/>
  <c r="I41" i="5" s="1"/>
  <c r="I72" i="5" s="1"/>
  <c r="I74" i="5" s="1"/>
  <c r="P24" i="4"/>
  <c r="N26" i="4"/>
  <c r="N27" i="4" s="1"/>
  <c r="F105" i="1"/>
  <c r="X25" i="3"/>
  <c r="X30" i="3" s="1"/>
  <c r="Z30" i="3" s="1"/>
  <c r="T30" i="3"/>
  <c r="K8" i="5"/>
  <c r="K22" i="5" s="1"/>
  <c r="N16" i="4"/>
  <c r="P16" i="4" s="1"/>
  <c r="O32" i="2"/>
  <c r="M36" i="2"/>
  <c r="M38" i="2"/>
  <c r="M40" i="2" s="1"/>
  <c r="G8" i="5"/>
  <c r="G22" i="5" s="1"/>
  <c r="K32" i="2"/>
  <c r="P26" i="4" l="1"/>
  <c r="K37" i="5"/>
  <c r="K41" i="5" s="1"/>
  <c r="G37" i="5"/>
  <c r="G41" i="5" s="1"/>
  <c r="J101" i="1"/>
  <c r="J102" i="1" s="1"/>
  <c r="P18" i="4"/>
  <c r="P19" i="4" s="1"/>
  <c r="N18" i="4"/>
  <c r="N19" i="4" s="1"/>
  <c r="P27" i="4" l="1"/>
  <c r="G72" i="5"/>
  <c r="G74" i="5" s="1"/>
  <c r="K72" i="5"/>
  <c r="K74" i="5" s="1"/>
  <c r="J104" i="1" l="1"/>
  <c r="J105" i="1" l="1"/>
</calcChain>
</file>

<file path=xl/sharedStrings.xml><?xml version="1.0" encoding="utf-8"?>
<sst xmlns="http://schemas.openxmlformats.org/spreadsheetml/2006/main" count="330" uniqueCount="235">
  <si>
    <t>บริษัท แอล.พี.เอ็น. ดีเวลลอปเมนท์ จำกัด (มหาชน) และบริษัทย่อย</t>
  </si>
  <si>
    <t>งบฐานะการเงิน</t>
  </si>
  <si>
    <t>ณ วันที่ 31 มีนาคม 2569</t>
  </si>
  <si>
    <t xml:space="preserve">   งบการเงินรวม (บาท)</t>
  </si>
  <si>
    <t>งบการเงินเฉพาะกิจการ (บาท)</t>
  </si>
  <si>
    <t>หมายเหตุ</t>
  </si>
  <si>
    <t xml:space="preserve"> 31 มีนาคม 2569</t>
  </si>
  <si>
    <t xml:space="preserve"> 31 ธันวาคม 2568</t>
  </si>
  <si>
    <t>(ยังไม่ได้ตรวจสอบ 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</si>
  <si>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</si>
  <si>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</si>
  <si>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</si>
  <si>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</si>
  <si>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</si>
  <si>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</si>
  <si>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6</t>
  </si>
  <si>
    <t xml:space="preserve">เงินให้กู้ยืมระยะสั้นแก่กิจการที่เกี่ยวข้องกัน </t>
  </si>
  <si>
    <t>5.2</t>
  </si>
  <si>
    <t>ที่ดินและต้นทุนโครงการระหว่างก่อสร้าง</t>
  </si>
  <si>
    <t>7.1</t>
  </si>
  <si>
    <t xml:space="preserve">สินค้าสำเร็จรูปคงเหลือ </t>
  </si>
  <si>
    <t>8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</si>
  <si>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</si>
  <si>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</si>
  <si>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</si>
  <si>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5.3</t>
  </si>
  <si>
    <t xml:space="preserve">ที่ดินและต้นทุนโครงการรอการพัฒนา   </t>
  </si>
  <si>
    <t>7.2</t>
  </si>
  <si>
    <t>อสังหาริมทรัพย์เพื่อการลงทุน</t>
  </si>
  <si>
    <t>9</t>
  </si>
  <si>
    <t>ที่ดิน อาคารและอุปกรณ์</t>
  </si>
  <si>
    <t>10</t>
  </si>
  <si>
    <t>สินทรัพย์สิทธิการใช้ - สิทธิการเช่า</t>
  </si>
  <si>
    <t>11</t>
  </si>
  <si>
    <t xml:space="preserve">สินทรัพย์สิทธิการใช้ </t>
  </si>
  <si>
    <t>19.1</t>
  </si>
  <si>
    <t>ค่าความนิยม</t>
  </si>
  <si>
    <t xml:space="preserve">สินทรัพย์ไม่มีตัวตนอื่น </t>
  </si>
  <si>
    <t>12</t>
  </si>
  <si>
    <t>สินทรัพย์ภาษีเงินได้รอการตัดบัญชี</t>
  </si>
  <si>
    <t>สินทรัพย์ไม่หมุนเวียนอื่น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</si>
  <si>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</si>
  <si>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</si>
  <si>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</si>
  <si>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</si>
  <si>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</si>
  <si>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</si>
  <si>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</si>
  <si>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</si>
  <si>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</si>
  <si>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 </t>
  </si>
  <si>
    <t xml:space="preserve">สถาบันการเงิน    </t>
  </si>
  <si>
    <t>14</t>
  </si>
  <si>
    <t>เจ้าหนี้การค้าและเจ้าหนี้หมุนเวียนอื่น</t>
  </si>
  <si>
    <t>15</t>
  </si>
  <si>
    <t>เงินกู้ยืมระยะสั้นกิจการที่เกี่ยวข้องกัน</t>
  </si>
  <si>
    <t>หนี้สินระยะยาวส่วนที่ถึงกำหนดชำระภายในหนึ่งปี</t>
  </si>
  <si>
    <t>-  เงินกู้ยืมระยะยาว</t>
  </si>
  <si>
    <t>17</t>
  </si>
  <si>
    <t>-  หุ้นกู้</t>
  </si>
  <si>
    <t>18</t>
  </si>
  <si>
    <t>-  หนี้สินตามสัญญาเช่า</t>
  </si>
  <si>
    <t>19.2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</si>
  <si>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</si>
  <si>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</si>
  <si>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</si>
  <si>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รายได้รับล่วงหน้าค่าสิทธิการเช่า</t>
  </si>
  <si>
    <t>16</t>
  </si>
  <si>
    <t>เงินกู้ยืมระยะยาว</t>
  </si>
  <si>
    <t xml:space="preserve">หุ้นกู้ </t>
  </si>
  <si>
    <t>หนี้สินตามสัญญาเช่า</t>
  </si>
  <si>
    <t>ประมาณการหนี้สินไม่หมุนเวียนสำหรับ</t>
  </si>
  <si>
    <t xml:space="preserve">ผลประโยชน์พนักงาน </t>
  </si>
  <si>
    <t>20</t>
  </si>
  <si>
    <t>หนี้สินไม่หมุนเวียนอื่น</t>
  </si>
  <si>
    <t>เงินมัดจำค่าเช่าและบริการ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</si>
  <si>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</si>
  <si>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</si>
  <si>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</si>
  <si>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</si>
  <si>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</si>
  <si>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</si>
  <si>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</si>
  <si>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จำนวน 1,454,198,768 หุ้น </t>
  </si>
  <si>
    <t xml:space="preserve">มูลค่าหุ้นละ 1.00 บาท </t>
  </si>
  <si>
    <t>ทุนที่ออกและเรียกชำระแล้ว</t>
  </si>
  <si>
    <t>หุ้นทุนซื้อคืน</t>
  </si>
  <si>
    <t>23</t>
  </si>
  <si>
    <t xml:space="preserve">ส่วนเกินมูลค่าหุ้น </t>
  </si>
  <si>
    <t>กำไร(ขาดทุน)จากการเปลี่ยนแปลงสัดส่วน</t>
  </si>
  <si>
    <t>การถือหุ้นในบริษัทย่อย</t>
  </si>
  <si>
    <t>กำไรสะสม</t>
  </si>
  <si>
    <t>จัดสรรแล้ว</t>
  </si>
  <si>
    <t>สำรองตามกฎหมาย</t>
  </si>
  <si>
    <t>สำรองสำหรับหุ้นทุนซื้อคืน</t>
  </si>
  <si>
    <t>24</t>
  </si>
  <si>
    <t>ยังไม่ได้จัดสรร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</si>
  <si>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</si>
  <si>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</si>
  <si>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</si>
  <si>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</si>
  <si>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</si>
  <si>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31 มีนาคม 2569 (ยังไม่ได้ตรวจสอบ / สอบทานแล้ว)</t>
  </si>
  <si>
    <t>งบการเงินรวม (บาท)</t>
  </si>
  <si>
    <t>2569</t>
  </si>
  <si>
    <t>2568</t>
  </si>
  <si>
    <t>รายได้จากการขายและการให้บริการ</t>
  </si>
  <si>
    <t>รายได้จากการขาย</t>
  </si>
  <si>
    <t>รายได้จากธุรกิจให้เช่าและการให้บริการ</t>
  </si>
  <si>
    <t>รายได้จากธุรกิจรับจ้างบริหารจัดการ</t>
  </si>
  <si>
    <t>รวมรายได้จากการขายและการให้บริการ</t>
  </si>
  <si>
    <t>ต้นทุนขายและการให้บริการ</t>
  </si>
  <si>
    <t>ต้นทุนขาย</t>
  </si>
  <si>
    <t>ต้นทุนจากธุรกิจให้เช่าและการให้บริการ</t>
  </si>
  <si>
    <t>ต้นทุนจากธุรกิจรับจ้างบริหารจัดการ</t>
  </si>
  <si>
    <t>รวมต้นทุนจากการขายและการให้บริการ</t>
  </si>
  <si>
    <t>กำไร(ขาดทุน)ขั้นต้น</t>
  </si>
  <si>
    <t>รายได้อื่น</t>
  </si>
  <si>
    <t>ดอกเบี้ยรับ</t>
  </si>
  <si>
    <t>เงินปันผลรับ</t>
  </si>
  <si>
    <t>รายได้จากการเปลี่ยนแปลงสัญญา</t>
  </si>
  <si>
    <t>อื่นๆ</t>
  </si>
  <si>
    <t>รวมรายได้อื่น</t>
  </si>
  <si>
    <t>ต้นทุนในการจัดจำหน่าย</t>
  </si>
  <si>
    <t>ค่าใช้จ่ายในการบริหาร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</si>
  <si>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</si>
  <si>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</si>
  <si>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กำไร(ขาดทุน)ก่อนภาษีเงินได้</t>
  </si>
  <si>
    <t>รายได้(ค่าใช้จ่าย)ภาษีเงินได้</t>
  </si>
  <si>
    <t>13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</si>
  <si>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</si>
  <si>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</si>
  <si>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</si>
  <si>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การปันส่วนกำไร(ขาดทุน)</t>
  </si>
  <si>
    <t>ส่วนที่เป็นของบริษัทใหญ่</t>
  </si>
  <si>
    <t>การปันส่วนกำไร(ขาดทุน)เบ็ดเสร็จรวม</t>
  </si>
  <si>
    <t>กำไร(ขาดทุน)ต่อหุ้น</t>
  </si>
  <si>
    <t xml:space="preserve">กำไร(ขาดทุน)ต่อหุ้นขั้นพื้นฐาน </t>
  </si>
  <si>
    <t>จำนวนหุ้นถัวเฉลี่ย</t>
  </si>
  <si>
    <t xml:space="preserve">  </t>
  </si>
  <si>
    <t xml:space="preserve">งบการเปลี่ยนแปลงส่วนของผู้ถือหุ้น </t>
  </si>
  <si>
    <t>(บาท)</t>
  </si>
  <si>
    <t>งบการเงินรวม</t>
  </si>
  <si>
    <t>ส่วนของบริษัทใหญ่</t>
  </si>
  <si>
    <t>กำไร(ขาดทุน)จาก</t>
  </si>
  <si>
    <t>ส่วนเกิน</t>
  </si>
  <si>
    <t>การเปลี่ยนแปลง</t>
  </si>
  <si>
    <t>รวมส่วนของ</t>
  </si>
  <si>
    <t>ส่วนได้เสียที่ไม่มี</t>
  </si>
  <si>
    <t>สัดส่วนการถือหุ้น</t>
  </si>
  <si>
    <t>สำรองตาม</t>
  </si>
  <si>
    <t>สำรองสำหรับ</t>
  </si>
  <si>
    <t>ผู้ถือหุ้น</t>
  </si>
  <si>
    <t>มูลค่าหุ้นสามัญ</t>
  </si>
  <si>
    <t>ในบริษัทย่อย</t>
  </si>
  <si>
    <t>กฎหมาย</t>
  </si>
  <si>
    <t>หุ้นที่บริษัทฯ ซื้อคืน</t>
  </si>
  <si>
    <t>หุ้นที่บริษัทฯซื้อคืน</t>
  </si>
  <si>
    <t>บริษัทใหญ่</t>
  </si>
  <si>
    <t>อำนาจควบคุม</t>
  </si>
  <si>
    <t>รวม</t>
  </si>
  <si>
    <t>ยอดยกมา ณ วันที่ 1 มกราคม 2568</t>
  </si>
  <si>
    <t>สำรองหุ้นทุนซื้อคืน</t>
  </si>
  <si>
    <t>บริษัทย่อยจ่ายเงินปันผล</t>
  </si>
  <si>
    <t>กำไร(ขาดทุน)สำหรับงวด 3 เดือน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</si>
  <si>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</si>
  <si>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</si>
  <si>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</si>
  <si>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</si>
  <si>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>งบการเงินเฉพาะกิจการ</t>
  </si>
  <si>
    <r>
      <t>สำรองหุ้นทุน</t>
    </r>
    <r>
      <rPr>
        <sz val="15"/>
        <color theme="1"/>
        <rFont val="Angsana New"/>
        <family val="1"/>
      </rPr>
      <t>ซื้อคืน</t>
    </r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</si>
  <si>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</si>
  <si>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</si>
  <si>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</si>
  <si>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</si>
  <si>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</si>
  <si>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</si>
  <si>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</si>
  <si>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>หนี้สูญและหนี้สงสัยจะสูญ</t>
  </si>
  <si>
    <t>ค่าเสื่อมราคาสินทรัพย์ดำเนินงานและสินทรัพย์ลงทุน</t>
  </si>
  <si>
    <t xml:space="preserve">     และค่าตัดจำหน่ายสินทรัพย์ไม่มีตัวตนอื่น สิทธิการเช่า</t>
  </si>
  <si>
    <t>โอนกลับค่าเผื่อมูลค่าสินค้าลดลง</t>
  </si>
  <si>
    <t>ขาดทุนจากการตัดจำหน่ายทรัพย์สินสูญหาย/บริจาค</t>
  </si>
  <si>
    <t>ส่วนแบ่งขาดทุนจากเงินลงทุนในบริษัทร่วม</t>
  </si>
  <si>
    <t xml:space="preserve">         กำไรจากการดำเนินงานก่อนการเปลี่ยนแปลง</t>
  </si>
  <si>
    <t xml:space="preserve">              ในสินทรัพย์และหนี้สินดำเนินงาน</t>
  </si>
  <si>
    <t>สินทรัพย์จากการดำเนินงาน (เพิ่มขึ้น) ลดลง</t>
  </si>
  <si>
    <t>ลูกหนี้การค้าและลูกหนี้หมุนเวียนอื่นกิจการที่เกี่ยวข้องกัน</t>
  </si>
  <si>
    <t>สินค้าคงเหลือ</t>
  </si>
  <si>
    <t xml:space="preserve">         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</si>
  <si>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</si>
  <si>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เจ้าหนี้การค้าและเจ้าหนี้หมุนเวียนอื่นกิจการที่เกี่ยวข้องกัน</t>
  </si>
  <si>
    <t>รายได้รับล่วงหน้าค่าเช่า</t>
  </si>
  <si>
    <t>รับ (จ่าย) ผลประโยชน์พนักงาน</t>
  </si>
  <si>
    <t xml:space="preserve">        หนี้สินจากการดำเนินงาน เพิ่มขึ้น (ลดลง)</t>
  </si>
  <si>
    <t>เงินสดรับ(จ่าย)จากการดำเนินงาน</t>
  </si>
  <si>
    <t xml:space="preserve">        จ่ายดอกเบี้ย</t>
  </si>
  <si>
    <t xml:space="preserve">        รับคืนภาษีเงินได้</t>
  </si>
  <si>
    <t xml:space="preserve">        จ่ายภาษีเงินได้</t>
  </si>
  <si>
    <t>เงินสดสุทธิได้มาจาก(ใช้ไปใน)กิจกรรมดำเนินงาน</t>
  </si>
  <si>
    <t>- 2 -</t>
  </si>
  <si>
    <t>งบกระแสเงินสด (ต่อ)</t>
  </si>
  <si>
    <t>กระแสเงินสดจากกิจกรรมการลงทุน</t>
  </si>
  <si>
    <t>เงินให้กู้ยืมระยะสั้นแก่กิจการที่เกี่ยวข้องกัน (เพิ่มขึ้น) ลดลง</t>
  </si>
  <si>
    <t>ซื้อสินทรัพย์ถาวร</t>
  </si>
  <si>
    <t xml:space="preserve">ซื้อสินทรัพย์ไม่มีตัวตนอื่น </t>
  </si>
  <si>
    <t>ซื้ออสังหาริมทรัพย์เพื่อการลงทุน</t>
  </si>
  <si>
    <t>รับเงินปันผล</t>
  </si>
  <si>
    <t>เงินสดรับจากดอกเบี้ย</t>
  </si>
  <si>
    <t>เงินสดสุทธิได้มาจาก(ใช้ไปใน)กิจกรรมการลงทุน</t>
  </si>
  <si>
    <t>กระแสเงินสดจากกิจกรรมจัดหาเงิน</t>
  </si>
  <si>
    <t>(คืน)เงินเบิกเกินบัญชี</t>
  </si>
  <si>
    <t>รับเงินกู้ยืมระยะสั้นจากกิจการที่เกี่ยวข้องกัน</t>
  </si>
  <si>
    <t>รับเงินกู้ยืมระยะสั้นจากสถาบันการเงิน</t>
  </si>
  <si>
    <t>คืนเงินกู้ยืมระยะสั้นจากสถาบันการเงิน</t>
  </si>
  <si>
    <t>รับเงินกู้ยืมระยะยาว</t>
  </si>
  <si>
    <t>คืนเงินกู้ยืมระยะยาว</t>
  </si>
  <si>
    <t>จ่ายค่าธรรมเนียมในการออกหุ้นกู้</t>
  </si>
  <si>
    <t>คืนเงินหุ้นกู้</t>
  </si>
  <si>
    <t>จ่ายชำระหนี้สินตามสัญญาเช่า</t>
  </si>
  <si>
    <t>ซื้อคืนหุ้นสามัญ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</si>
  <si>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</si>
  <si>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</si>
  <si>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</si>
  <si>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</si>
  <si>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</si>
  <si>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ข้อมูลเพิ่มเติมสำหรับงบกระแสเงินสดรายการที่ไม่ใช่เงินสด</t>
  </si>
  <si>
    <t xml:space="preserve">โอนอสังหาริมทรัพย์เพื่อการลงทุนสุทธิเป็น </t>
  </si>
  <si>
    <t>สินค้าสำเร็จรูปคงเหลือ</t>
  </si>
  <si>
    <t>โอนที่ดิน อาคารและอุปกรณ์เป็นอสังหาริมทรัพย์</t>
  </si>
  <si>
    <t>เพื่อการลงทุน</t>
  </si>
  <si>
    <t>โอนที่ดิน อาคารและอุปกรณ์เป็นสินค้าสำเร็จรูป</t>
  </si>
  <si>
    <t>โอนที่ดินและต้นทุนโครงการระหว่างก่อสร้างเป็น</t>
  </si>
  <si>
    <t>บันทึกหนี้สินตามสัญญาเช่าจากยานพาหนะ</t>
  </si>
  <si>
    <t>บันทึกดอกเบี้ยจ่ายเป็นที่ดินและต้นทุนโครงการระหว่างก่อสร้าง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</si>
</sst>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.0_);[Red]\(#,##0.0\)"/>
    <numFmt numFmtId="166" formatCode="#,##0.00\ ;\-"/>
    <numFmt numFmtId="167" formatCode="#,##0.00\ ;\(#,##0.00\)"/>
    <numFmt numFmtId="168" formatCode="#,##0.0;[Red]\-#,##0.0"/>
    <numFmt numFmtId="169" formatCode="_(* #,##0.0000_);_(* \(#,##0.0000\);_(* &quot;-&quot;??_);_(@_)"/>
    <numFmt numFmtId="170" formatCode="#,##0.0000\ ;\(#,##0.0000\)"/>
    <numFmt numFmtId="171" formatCode="#,##0\ ;\(#,##0\)"/>
    <numFmt numFmtId="172" formatCode="#,##0.00_ ;[Red]\-#,##0.00\ "/>
    <numFmt numFmtId="173" formatCode="0.0000"/>
  </numFmts>
  <fonts count="30" x14ac:knownFonts="1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0"/>
      <name val="Courier"/>
      <family val="3"/>
    </font>
    <font>
      <sz val="15"/>
      <name val="Angsana New"/>
      <family val="1"/>
    </font>
    <font>
      <sz val="15"/>
      <color rgb="FF000000"/>
      <name val="Angsana New"/>
      <family val="1"/>
      <charset val="222"/>
    </font>
    <font>
      <sz val="15"/>
      <name val="AngsanaUPC"/>
      <family val="1"/>
    </font>
    <font>
      <sz val="16"/>
      <name val="Angsana New"/>
      <family val="1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sz val="15"/>
      <color indexed="8"/>
      <name val="Angsana New"/>
      <family val="1"/>
    </font>
    <font>
      <b/>
      <u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vertAlign val="superscript"/>
      <sz val="15"/>
      <name val="Angsana New"/>
      <family val="1"/>
    </font>
    <font>
      <sz val="15"/>
      <color rgb="FF0070C0"/>
      <name val="Angsana New"/>
      <family val="1"/>
    </font>
    <font>
      <sz val="15"/>
      <color rgb="FF000000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vertAlign val="superscript"/>
      <sz val="15"/>
      <color theme="1"/>
      <name val="Angsana New"/>
      <family val="1"/>
    </font>
    <font>
      <sz val="16"/>
      <color rgb="FFFF0000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4" fontId="5" fillId="0" borderId="0" applyFill="0" applyBorder="0" applyAlignment="0" applyProtection="0"/>
    <xf numFmtId="39" fontId="8" fillId="0" borderId="0"/>
    <xf numFmtId="39" fontId="8" fillId="0" borderId="0"/>
    <xf numFmtId="0" fontId="13" fillId="0" borderId="0"/>
    <xf numFmtId="39" fontId="8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88">
    <xf numFmtId="0" fontId="0" fillId="0" borderId="0" xfId="0"/>
    <xf numFmtId="40" fontId="3" fillId="0" borderId="0" xfId="4" applyNumberFormat="1" applyFont="1" applyFill="1" applyBorder="1"/>
    <xf numFmtId="40" fontId="2" fillId="0" borderId="0" xfId="4" applyNumberFormat="1" applyFont="1" applyFill="1"/>
    <xf numFmtId="40" fontId="3" fillId="0" borderId="0" xfId="4" applyNumberFormat="1" applyFont="1" applyFill="1"/>
    <xf numFmtId="164" fontId="3" fillId="0" borderId="0" xfId="1" applyFont="1" applyFill="1" applyAlignment="1">
      <alignment horizontal="right"/>
    </xf>
    <xf numFmtId="164" fontId="3" fillId="0" borderId="0" xfId="1" quotePrefix="1" applyFont="1" applyFill="1" applyAlignment="1">
      <alignment horizontal="center"/>
    </xf>
    <xf numFmtId="164" fontId="3" fillId="0" borderId="0" xfId="1" applyFont="1" applyFill="1"/>
    <xf numFmtId="166" fontId="3" fillId="0" borderId="0" xfId="1" applyNumberFormat="1" applyFont="1" applyFill="1" applyAlignment="1">
      <alignment horizontal="center"/>
    </xf>
    <xf numFmtId="164" fontId="3" fillId="0" borderId="0" xfId="1" applyFont="1" applyFill="1" applyAlignment="1">
      <alignment horizontal="center"/>
    </xf>
    <xf numFmtId="167" fontId="3" fillId="0" borderId="0" xfId="4" applyNumberFormat="1" applyFont="1" applyFill="1" applyAlignment="1">
      <alignment horizontal="right"/>
    </xf>
    <xf numFmtId="164" fontId="3" fillId="0" borderId="0" xfId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0" fontId="3" fillId="0" borderId="0" xfId="2" applyNumberFormat="1" applyFont="1" applyFill="1" applyBorder="1" applyAlignment="1">
      <alignment horizontal="right"/>
    </xf>
    <xf numFmtId="40" fontId="9" fillId="0" borderId="0" xfId="4" applyNumberFormat="1" applyFont="1" applyFill="1" applyBorder="1"/>
    <xf numFmtId="40" fontId="3" fillId="0" borderId="0" xfId="4" applyNumberFormat="1" applyFont="1" applyFill="1" applyBorder="1" applyAlignment="1">
      <alignment horizontal="center"/>
    </xf>
    <xf numFmtId="10" fontId="3" fillId="0" borderId="0" xfId="2" applyNumberFormat="1" applyFont="1" applyFill="1" applyBorder="1" applyAlignment="1">
      <alignment horizontal="center"/>
    </xf>
    <xf numFmtId="10" fontId="3" fillId="0" borderId="0" xfId="2" applyNumberFormat="1" applyFont="1" applyFill="1" applyAlignment="1">
      <alignment horizontal="center"/>
    </xf>
    <xf numFmtId="164" fontId="3" fillId="0" borderId="0" xfId="1" applyFont="1" applyFill="1" applyBorder="1"/>
    <xf numFmtId="164" fontId="3" fillId="0" borderId="0" xfId="1" quotePrefix="1" applyFont="1" applyFill="1" applyAlignment="1">
      <alignment horizontal="center" shrinkToFit="1"/>
    </xf>
    <xf numFmtId="164" fontId="12" fillId="0" borderId="0" xfId="1" applyFont="1" applyFill="1" applyBorder="1"/>
    <xf numFmtId="164" fontId="7" fillId="0" borderId="0" xfId="1" applyFont="1" applyFill="1" applyBorder="1" applyAlignment="1">
      <alignment horizontal="right"/>
    </xf>
    <xf numFmtId="10" fontId="3" fillId="0" borderId="0" xfId="2" applyNumberFormat="1" applyFont="1" applyFill="1" applyAlignment="1">
      <alignment horizontal="right"/>
    </xf>
    <xf numFmtId="10" fontId="15" fillId="0" borderId="0" xfId="2" applyNumberFormat="1" applyFont="1" applyFill="1" applyAlignment="1">
      <alignment horizontal="center"/>
    </xf>
    <xf numFmtId="40" fontId="14" fillId="0" borderId="0" xfId="4" applyNumberFormat="1" applyFont="1" applyFill="1"/>
    <xf numFmtId="164" fontId="9" fillId="0" borderId="0" xfId="1" applyFont="1" applyFill="1" applyAlignment="1">
      <alignment horizontal="right"/>
    </xf>
    <xf numFmtId="164" fontId="9" fillId="0" borderId="0" xfId="1" applyFont="1" applyFill="1" applyBorder="1" applyAlignment="1">
      <alignment horizontal="right"/>
    </xf>
    <xf numFmtId="164" fontId="9" fillId="0" borderId="2" xfId="1" applyFont="1" applyFill="1" applyBorder="1" applyAlignment="1">
      <alignment horizontal="right"/>
    </xf>
    <xf numFmtId="164" fontId="9" fillId="0" borderId="0" xfId="1" applyFont="1" applyFill="1"/>
    <xf numFmtId="10" fontId="9" fillId="0" borderId="0" xfId="2" applyNumberFormat="1" applyFont="1" applyFill="1" applyAlignment="1">
      <alignment horizontal="right"/>
    </xf>
    <xf numFmtId="164" fontId="9" fillId="0" borderId="5" xfId="1" applyFont="1" applyFill="1" applyBorder="1" applyAlignment="1">
      <alignment horizontal="right"/>
    </xf>
    <xf numFmtId="164" fontId="9" fillId="0" borderId="1" xfId="1" applyFont="1" applyFill="1" applyBorder="1" applyAlignment="1">
      <alignment horizontal="right"/>
    </xf>
    <xf numFmtId="164" fontId="17" fillId="0" borderId="1" xfId="1" applyFont="1" applyFill="1" applyBorder="1" applyAlignment="1">
      <alignment horizontal="right"/>
    </xf>
    <xf numFmtId="169" fontId="9" fillId="0" borderId="0" xfId="1" applyNumberFormat="1" applyFont="1" applyFill="1" applyBorder="1" applyAlignment="1">
      <alignment horizontal="right"/>
    </xf>
    <xf numFmtId="10" fontId="9" fillId="0" borderId="0" xfId="2" applyNumberFormat="1" applyFont="1" applyFill="1" applyBorder="1" applyAlignment="1">
      <alignment horizontal="right"/>
    </xf>
    <xf numFmtId="167" fontId="9" fillId="0" borderId="0" xfId="4" applyNumberFormat="1" applyFont="1" applyFill="1" applyBorder="1" applyAlignment="1">
      <alignment horizontal="right"/>
    </xf>
    <xf numFmtId="171" fontId="9" fillId="0" borderId="0" xfId="4" applyNumberFormat="1" applyFont="1" applyFill="1" applyBorder="1" applyAlignment="1">
      <alignment horizontal="right"/>
    </xf>
    <xf numFmtId="164" fontId="9" fillId="0" borderId="0" xfId="1" applyFont="1" applyFill="1" applyBorder="1"/>
    <xf numFmtId="164" fontId="9" fillId="0" borderId="0" xfId="1" applyFont="1" applyFill="1" applyBorder="1" applyAlignment="1"/>
    <xf numFmtId="43" fontId="19" fillId="0" borderId="0" xfId="9" applyFont="1" applyFill="1" applyBorder="1" applyAlignment="1"/>
    <xf numFmtId="164" fontId="9" fillId="0" borderId="2" xfId="1" applyFont="1" applyFill="1" applyBorder="1" applyAlignment="1"/>
    <xf numFmtId="164" fontId="23" fillId="0" borderId="0" xfId="1" applyFont="1" applyFill="1" applyBorder="1" applyAlignment="1"/>
    <xf numFmtId="169" fontId="9" fillId="0" borderId="0" xfId="1" applyNumberFormat="1" applyFont="1" applyFill="1" applyBorder="1"/>
    <xf numFmtId="169" fontId="9" fillId="0" borderId="0" xfId="1" applyNumberFormat="1" applyFont="1" applyFill="1" applyBorder="1" applyAlignment="1"/>
    <xf numFmtId="164" fontId="9" fillId="0" borderId="3" xfId="1" applyFont="1" applyFill="1" applyBorder="1" applyAlignment="1"/>
    <xf numFmtId="164" fontId="19" fillId="0" borderId="0" xfId="1" applyFont="1" applyFill="1"/>
    <xf numFmtId="164" fontId="26" fillId="0" borderId="0" xfId="1" applyFont="1" applyFill="1"/>
    <xf numFmtId="164" fontId="27" fillId="0" borderId="0" xfId="1" applyFont="1" applyFill="1"/>
    <xf numFmtId="164" fontId="27" fillId="0" borderId="0" xfId="1" applyFont="1" applyFill="1" applyBorder="1" applyAlignment="1"/>
    <xf numFmtId="164" fontId="19" fillId="0" borderId="5" xfId="1" applyFont="1" applyFill="1" applyBorder="1" applyAlignment="1">
      <alignment horizontal="right"/>
    </xf>
    <xf numFmtId="164" fontId="19" fillId="0" borderId="0" xfId="1" applyFont="1" applyFill="1" applyBorder="1"/>
    <xf numFmtId="39" fontId="19" fillId="0" borderId="0" xfId="1" applyNumberFormat="1" applyFont="1" applyFill="1" applyBorder="1" applyAlignment="1"/>
    <xf numFmtId="164" fontId="9" fillId="0" borderId="0" xfId="1" applyFont="1" applyFill="1" applyAlignment="1"/>
    <xf numFmtId="164" fontId="19" fillId="0" borderId="0" xfId="1" applyFont="1" applyFill="1" applyBorder="1" applyAlignment="1"/>
    <xf numFmtId="164" fontId="28" fillId="0" borderId="0" xfId="1" applyFont="1" applyFill="1" applyAlignment="1"/>
    <xf numFmtId="40" fontId="9" fillId="0" borderId="0" xfId="1" applyNumberFormat="1" applyFont="1" applyFill="1" applyAlignment="1">
      <alignment horizontal="right"/>
    </xf>
    <xf numFmtId="40" fontId="9" fillId="0" borderId="5" xfId="1" applyNumberFormat="1" applyFont="1" applyFill="1" applyBorder="1" applyAlignment="1">
      <alignment horizontal="right"/>
    </xf>
    <xf numFmtId="40" fontId="9" fillId="0" borderId="0" xfId="1" quotePrefix="1" applyNumberFormat="1" applyFont="1" applyFill="1" applyAlignment="1">
      <alignment horizontal="right"/>
    </xf>
    <xf numFmtId="164" fontId="9" fillId="0" borderId="0" xfId="1" quotePrefix="1" applyFont="1" applyFill="1" applyAlignment="1">
      <alignment horizontal="right"/>
    </xf>
    <xf numFmtId="40" fontId="9" fillId="0" borderId="0" xfId="4" applyNumberFormat="1" applyFont="1" applyFill="1" applyAlignment="1">
      <alignment horizontal="right"/>
    </xf>
    <xf numFmtId="40" fontId="9" fillId="0" borderId="0" xfId="4" applyNumberFormat="1" applyFont="1" applyFill="1" applyBorder="1" applyAlignment="1">
      <alignment horizontal="right"/>
    </xf>
    <xf numFmtId="164" fontId="29" fillId="0" borderId="0" xfId="10" applyFont="1" applyFill="1" applyAlignment="1">
      <alignment horizontal="right"/>
    </xf>
    <xf numFmtId="167" fontId="9" fillId="0" borderId="0" xfId="4" applyNumberFormat="1" applyFont="1" applyFill="1" applyAlignment="1">
      <alignment horizontal="right"/>
    </xf>
    <xf numFmtId="43" fontId="9" fillId="0" borderId="1" xfId="11" applyFont="1" applyFill="1" applyBorder="1" applyAlignment="1">
      <alignment horizontal="right"/>
    </xf>
    <xf numFmtId="164" fontId="9" fillId="0" borderId="4" xfId="1" applyFont="1" applyFill="1" applyBorder="1" applyAlignment="1">
      <alignment horizontal="right"/>
    </xf>
    <xf numFmtId="164" fontId="26" fillId="0" borderId="0" xfId="1" applyFont="1" applyFill="1" applyBorder="1" applyAlignment="1">
      <alignment horizontal="right"/>
    </xf>
    <xf numFmtId="40" fontId="9" fillId="0" borderId="0" xfId="4" applyNumberFormat="1" applyFont="1" applyFill="1"/>
    <xf numFmtId="164" fontId="3" fillId="0" borderId="0" xfId="2" applyNumberFormat="1" applyFont="1" applyFill="1" applyBorder="1" applyAlignment="1">
      <alignment horizontal="right"/>
    </xf>
    <xf numFmtId="40" fontId="9" fillId="0" borderId="0" xfId="3" applyNumberFormat="1" applyFont="1"/>
    <xf numFmtId="40" fontId="14" fillId="0" borderId="0" xfId="8" quotePrefix="1" applyNumberFormat="1" applyFont="1" applyAlignment="1">
      <alignment horizontal="center"/>
    </xf>
    <xf numFmtId="40" fontId="14" fillId="0" borderId="0" xfId="8" applyNumberFormat="1" applyFont="1" applyAlignment="1">
      <alignment horizontal="center"/>
    </xf>
    <xf numFmtId="40" fontId="14" fillId="0" borderId="0" xfId="3" applyNumberFormat="1" applyFont="1"/>
    <xf numFmtId="40" fontId="14" fillId="0" borderId="2" xfId="3" quotePrefix="1" applyNumberFormat="1" applyFont="1" applyBorder="1" applyAlignment="1">
      <alignment horizontal="center"/>
    </xf>
    <xf numFmtId="49" fontId="14" fillId="0" borderId="2" xfId="3" applyNumberFormat="1" applyFont="1" applyBorder="1" applyAlignment="1">
      <alignment horizontal="center"/>
    </xf>
    <xf numFmtId="40" fontId="18" fillId="0" borderId="0" xfId="3" applyNumberFormat="1" applyFont="1" applyAlignment="1">
      <alignment horizontal="center"/>
    </xf>
    <xf numFmtId="49" fontId="14" fillId="0" borderId="2" xfId="3" quotePrefix="1" applyNumberFormat="1" applyFont="1" applyBorder="1" applyAlignment="1">
      <alignment horizontal="center"/>
    </xf>
    <xf numFmtId="40" fontId="9" fillId="0" borderId="0" xfId="3" applyNumberFormat="1" applyFont="1" applyAlignment="1">
      <alignment horizontal="left"/>
    </xf>
    <xf numFmtId="40" fontId="9" fillId="0" borderId="0" xfId="3" quotePrefix="1" applyNumberFormat="1" applyFont="1" applyAlignment="1">
      <alignment horizontal="left"/>
    </xf>
    <xf numFmtId="40" fontId="19" fillId="0" borderId="0" xfId="3" applyNumberFormat="1" applyFont="1" applyAlignment="1">
      <alignment horizontal="left"/>
    </xf>
    <xf numFmtId="40" fontId="9" fillId="0" borderId="0" xfId="3" applyNumberFormat="1" applyFont="1" applyAlignment="1">
      <alignment horizontal="right"/>
    </xf>
    <xf numFmtId="164" fontId="9" fillId="0" borderId="3" xfId="1" applyFont="1" applyFill="1" applyBorder="1"/>
    <xf numFmtId="39" fontId="9" fillId="0" borderId="0" xfId="6" applyFont="1" applyAlignment="1">
      <alignment horizontal="left"/>
    </xf>
    <xf numFmtId="40" fontId="9" fillId="0" borderId="0" xfId="3" quotePrefix="1" applyNumberFormat="1" applyFont="1" applyAlignment="1">
      <alignment horizontal="center"/>
    </xf>
    <xf numFmtId="167" fontId="9" fillId="0" borderId="0" xfId="3" applyNumberFormat="1" applyFont="1"/>
    <xf numFmtId="164" fontId="3" fillId="0" borderId="1" xfId="1" applyFont="1" applyFill="1" applyBorder="1" applyAlignment="1">
      <alignment horizontal="right"/>
    </xf>
    <xf numFmtId="167" fontId="9" fillId="0" borderId="0" xfId="3" applyNumberFormat="1" applyFont="1" applyAlignment="1">
      <alignment horizontal="right"/>
    </xf>
    <xf numFmtId="40" fontId="3" fillId="0" borderId="0" xfId="3" applyNumberFormat="1" applyFont="1"/>
    <xf numFmtId="0" fontId="19" fillId="0" borderId="0" xfId="0" applyFont="1"/>
    <xf numFmtId="0" fontId="20" fillId="0" borderId="0" xfId="0" quotePrefix="1" applyFont="1" applyAlignment="1">
      <alignment horizontal="center"/>
    </xf>
    <xf numFmtId="0" fontId="20" fillId="0" borderId="6" xfId="0" applyFont="1" applyBorder="1" applyAlignment="1">
      <alignment horizontal="center"/>
    </xf>
    <xf numFmtId="0" fontId="19" fillId="0" borderId="6" xfId="0" applyFont="1" applyBorder="1" applyAlignment="1">
      <alignment horizontal="right"/>
    </xf>
    <xf numFmtId="0" fontId="20" fillId="0" borderId="7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5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quotePrefix="1" applyFont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0" xfId="0" quotePrefix="1" applyFont="1" applyAlignment="1">
      <alignment horizontal="left"/>
    </xf>
    <xf numFmtId="0" fontId="19" fillId="0" borderId="6" xfId="0" applyFont="1" applyBorder="1" applyAlignment="1">
      <alignment horizontal="center"/>
    </xf>
    <xf numFmtId="0" fontId="19" fillId="0" borderId="0" xfId="3" quotePrefix="1" applyFont="1" applyAlignment="1">
      <alignment horizontal="left"/>
    </xf>
    <xf numFmtId="0" fontId="19" fillId="0" borderId="0" xfId="3" applyFont="1"/>
    <xf numFmtId="164" fontId="9" fillId="0" borderId="5" xfId="1" applyFont="1" applyFill="1" applyBorder="1"/>
    <xf numFmtId="4" fontId="19" fillId="0" borderId="0" xfId="0" applyNumberFormat="1" applyFont="1"/>
    <xf numFmtId="0" fontId="3" fillId="0" borderId="0" xfId="0" quotePrefix="1" applyFont="1" applyAlignment="1">
      <alignment horizontal="left"/>
    </xf>
    <xf numFmtId="0" fontId="22" fillId="0" borderId="0" xfId="3" quotePrefix="1" applyFont="1" applyAlignment="1">
      <alignment horizontal="left"/>
    </xf>
    <xf numFmtId="0" fontId="19" fillId="0" borderId="0" xfId="3" applyFont="1" applyAlignment="1">
      <alignment horizontal="center"/>
    </xf>
    <xf numFmtId="164" fontId="3" fillId="0" borderId="2" xfId="1" applyFont="1" applyFill="1" applyBorder="1"/>
    <xf numFmtId="164" fontId="19" fillId="0" borderId="0" xfId="0" applyNumberFormat="1" applyFont="1"/>
    <xf numFmtId="0" fontId="22" fillId="0" borderId="0" xfId="3" quotePrefix="1" applyFont="1" applyAlignment="1">
      <alignment horizontal="center"/>
    </xf>
    <xf numFmtId="43" fontId="19" fillId="0" borderId="0" xfId="0" applyNumberFormat="1" applyFont="1"/>
    <xf numFmtId="40" fontId="20" fillId="0" borderId="0" xfId="0" quotePrefix="1" applyNumberFormat="1" applyFont="1" applyAlignment="1">
      <alignment horizontal="centerContinuous"/>
    </xf>
    <xf numFmtId="0" fontId="20" fillId="0" borderId="0" xfId="0" quotePrefix="1" applyFont="1" applyAlignment="1">
      <alignment horizontal="centerContinuous"/>
    </xf>
    <xf numFmtId="0" fontId="19" fillId="0" borderId="5" xfId="0" applyFont="1" applyBorder="1" applyAlignment="1">
      <alignment horizontal="right"/>
    </xf>
    <xf numFmtId="0" fontId="19" fillId="0" borderId="5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4" fontId="9" fillId="0" borderId="1" xfId="1" applyFont="1" applyFill="1" applyBorder="1"/>
    <xf numFmtId="0" fontId="9" fillId="0" borderId="0" xfId="0" applyFont="1"/>
    <xf numFmtId="0" fontId="9" fillId="0" borderId="0" xfId="0" quotePrefix="1" applyFont="1" applyAlignment="1">
      <alignment horizontal="left"/>
    </xf>
    <xf numFmtId="0" fontId="24" fillId="0" borderId="0" xfId="3" applyFont="1"/>
    <xf numFmtId="164" fontId="25" fillId="0" borderId="0" xfId="1" applyFont="1" applyFill="1" applyBorder="1"/>
    <xf numFmtId="0" fontId="3" fillId="0" borderId="0" xfId="0" applyFont="1"/>
    <xf numFmtId="0" fontId="9" fillId="0" borderId="0" xfId="3" quotePrefix="1" applyFont="1" applyAlignment="1">
      <alignment horizontal="left"/>
    </xf>
    <xf numFmtId="0" fontId="24" fillId="0" borderId="0" xfId="0" applyFont="1"/>
    <xf numFmtId="0" fontId="24" fillId="0" borderId="0" xfId="3" applyFont="1" applyAlignment="1">
      <alignment horizontal="center"/>
    </xf>
    <xf numFmtId="40" fontId="2" fillId="0" borderId="0" xfId="3" applyNumberFormat="1" applyFont="1" applyAlignment="1">
      <alignment horizontal="center"/>
    </xf>
    <xf numFmtId="4" fontId="9" fillId="0" borderId="0" xfId="3" applyNumberFormat="1" applyFont="1"/>
    <xf numFmtId="40" fontId="15" fillId="0" borderId="0" xfId="8" quotePrefix="1" applyNumberFormat="1" applyFont="1" applyAlignment="1">
      <alignment horizontal="center"/>
    </xf>
    <xf numFmtId="40" fontId="15" fillId="0" borderId="0" xfId="8" applyNumberFormat="1" applyFont="1" applyAlignment="1">
      <alignment horizontal="center"/>
    </xf>
    <xf numFmtId="4" fontId="16" fillId="0" borderId="0" xfId="3" applyNumberFormat="1" applyFont="1"/>
    <xf numFmtId="40" fontId="17" fillId="0" borderId="0" xfId="3" applyNumberFormat="1" applyFont="1"/>
    <xf numFmtId="40" fontId="9" fillId="0" borderId="0" xfId="3" applyNumberFormat="1" applyFont="1" applyAlignment="1">
      <alignment horizontal="center"/>
    </xf>
    <xf numFmtId="164" fontId="17" fillId="0" borderId="0" xfId="1" applyFont="1" applyFill="1" applyAlignment="1">
      <alignment horizontal="right"/>
    </xf>
    <xf numFmtId="40" fontId="19" fillId="0" borderId="0" xfId="3" quotePrefix="1" applyNumberFormat="1" applyFont="1" applyAlignment="1">
      <alignment horizontal="center" shrinkToFit="1"/>
    </xf>
    <xf numFmtId="164" fontId="9" fillId="0" borderId="3" xfId="1" applyFont="1" applyFill="1" applyBorder="1" applyAlignment="1">
      <alignment horizontal="right"/>
    </xf>
    <xf numFmtId="170" fontId="9" fillId="0" borderId="0" xfId="4" applyNumberFormat="1" applyFont="1" applyFill="1" applyBorder="1" applyAlignment="1">
      <alignment horizontal="right"/>
    </xf>
    <xf numFmtId="172" fontId="9" fillId="0" borderId="0" xfId="0" applyNumberFormat="1" applyFont="1"/>
    <xf numFmtId="173" fontId="9" fillId="0" borderId="0" xfId="0" applyNumberFormat="1" applyFont="1"/>
    <xf numFmtId="4" fontId="3" fillId="0" borderId="0" xfId="3" applyNumberFormat="1" applyFont="1"/>
    <xf numFmtId="40" fontId="3" fillId="0" borderId="0" xfId="3" applyNumberFormat="1" applyFont="1" applyAlignment="1">
      <alignment horizontal="center"/>
    </xf>
    <xf numFmtId="49" fontId="2" fillId="0" borderId="2" xfId="3" applyNumberFormat="1" applyFont="1" applyBorder="1" applyAlignment="1">
      <alignment horizontal="center"/>
    </xf>
    <xf numFmtId="40" fontId="3" fillId="0" borderId="2" xfId="3" applyNumberFormat="1" applyFont="1" applyBorder="1" applyAlignment="1">
      <alignment horizontal="center"/>
    </xf>
    <xf numFmtId="49" fontId="2" fillId="0" borderId="0" xfId="3" applyNumberFormat="1" applyFont="1" applyAlignment="1">
      <alignment horizontal="center"/>
    </xf>
    <xf numFmtId="40" fontId="2" fillId="0" borderId="0" xfId="3" applyNumberFormat="1" applyFont="1"/>
    <xf numFmtId="40" fontId="3" fillId="0" borderId="0" xfId="3" applyNumberFormat="1" applyFont="1" applyAlignment="1">
      <alignment horizontal="left"/>
    </xf>
    <xf numFmtId="165" fontId="3" fillId="0" borderId="0" xfId="3" quotePrefix="1" applyNumberFormat="1" applyFont="1" applyAlignment="1">
      <alignment horizontal="center"/>
    </xf>
    <xf numFmtId="40" fontId="3" fillId="0" borderId="0" xfId="3" quotePrefix="1" applyNumberFormat="1" applyFont="1" applyAlignment="1">
      <alignment horizontal="center"/>
    </xf>
    <xf numFmtId="38" fontId="3" fillId="0" borderId="0" xfId="3" quotePrefix="1" applyNumberFormat="1" applyFont="1" applyAlignment="1">
      <alignment horizontal="center"/>
    </xf>
    <xf numFmtId="164" fontId="3" fillId="0" borderId="2" xfId="1" applyFont="1" applyFill="1" applyBorder="1" applyAlignment="1">
      <alignment horizontal="right"/>
    </xf>
    <xf numFmtId="164" fontId="3" fillId="0" borderId="3" xfId="1" applyFont="1" applyFill="1" applyBorder="1" applyAlignment="1">
      <alignment horizontal="right"/>
    </xf>
    <xf numFmtId="39" fontId="3" fillId="0" borderId="0" xfId="5" applyFont="1" applyAlignment="1">
      <alignment horizontal="left"/>
    </xf>
    <xf numFmtId="38" fontId="10" fillId="0" borderId="0" xfId="3" quotePrefix="1" applyNumberFormat="1" applyFont="1" applyAlignment="1">
      <alignment horizontal="center"/>
    </xf>
    <xf numFmtId="0" fontId="11" fillId="0" borderId="0" xfId="0" quotePrefix="1" applyFont="1" applyAlignment="1">
      <alignment horizontal="left"/>
    </xf>
    <xf numFmtId="40" fontId="3" fillId="0" borderId="0" xfId="3" quotePrefix="1" applyNumberFormat="1" applyFont="1"/>
    <xf numFmtId="38" fontId="3" fillId="0" borderId="0" xfId="3" applyNumberFormat="1" applyFont="1" applyAlignment="1">
      <alignment horizontal="center"/>
    </xf>
    <xf numFmtId="40" fontId="3" fillId="0" borderId="0" xfId="3" quotePrefix="1" applyNumberFormat="1" applyFont="1" applyAlignment="1">
      <alignment horizontal="left"/>
    </xf>
    <xf numFmtId="0" fontId="2" fillId="0" borderId="0" xfId="3" applyFont="1" applyAlignment="1">
      <alignment horizontal="center"/>
    </xf>
    <xf numFmtId="0" fontId="3" fillId="0" borderId="2" xfId="3" applyFont="1" applyBorder="1" applyAlignment="1">
      <alignment horizontal="center"/>
    </xf>
    <xf numFmtId="164" fontId="3" fillId="0" borderId="4" xfId="1" applyFont="1" applyFill="1" applyBorder="1" applyAlignment="1">
      <alignment horizontal="right"/>
    </xf>
    <xf numFmtId="165" fontId="3" fillId="0" borderId="0" xfId="3" applyNumberFormat="1" applyFont="1" applyAlignment="1">
      <alignment horizontal="center"/>
    </xf>
    <xf numFmtId="168" fontId="3" fillId="0" borderId="0" xfId="3" quotePrefix="1" applyNumberFormat="1" applyFont="1" applyAlignment="1">
      <alignment horizontal="center" shrinkToFit="1"/>
    </xf>
    <xf numFmtId="164" fontId="12" fillId="0" borderId="1" xfId="1" applyFont="1" applyFill="1" applyBorder="1" applyAlignment="1">
      <alignment horizontal="right"/>
    </xf>
    <xf numFmtId="164" fontId="12" fillId="0" borderId="1" xfId="1" applyFont="1" applyFill="1" applyBorder="1"/>
    <xf numFmtId="40" fontId="3" fillId="0" borderId="0" xfId="7" applyNumberFormat="1" applyFont="1"/>
    <xf numFmtId="164" fontId="25" fillId="0" borderId="0" xfId="1" applyFont="1" applyFill="1" applyAlignment="1">
      <alignment horizontal="right"/>
    </xf>
    <xf numFmtId="164" fontId="10" fillId="0" borderId="0" xfId="1" applyFont="1" applyFill="1" applyAlignment="1">
      <alignment horizontal="right"/>
    </xf>
    <xf numFmtId="0" fontId="20" fillId="0" borderId="0" xfId="0" applyFont="1" applyAlignment="1">
      <alignment horizontal="center" wrapText="1"/>
    </xf>
    <xf numFmtId="40" fontId="20" fillId="0" borderId="0" xfId="0" applyNumberFormat="1" applyFont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9" fillId="0" borderId="5" xfId="0" quotePrefix="1" applyFont="1" applyBorder="1" applyAlignment="1">
      <alignment horizontal="center"/>
    </xf>
    <xf numFmtId="0" fontId="19" fillId="0" borderId="0" xfId="0" quotePrefix="1" applyFont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40" fontId="2" fillId="0" borderId="0" xfId="3" applyNumberFormat="1" applyFont="1" applyAlignment="1">
      <alignment horizontal="center"/>
    </xf>
    <xf numFmtId="40" fontId="2" fillId="0" borderId="1" xfId="4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0" fontId="3" fillId="0" borderId="0" xfId="3" applyNumberFormat="1" applyFont="1" applyAlignment="1">
      <alignment horizontal="center"/>
    </xf>
    <xf numFmtId="40" fontId="14" fillId="0" borderId="0" xfId="3" applyNumberFormat="1" applyFont="1" applyAlignment="1">
      <alignment horizontal="center"/>
    </xf>
    <xf numFmtId="40" fontId="15" fillId="0" borderId="0" xfId="8" quotePrefix="1" applyNumberFormat="1" applyFont="1" applyAlignment="1">
      <alignment horizontal="center"/>
    </xf>
    <xf numFmtId="40" fontId="15" fillId="0" borderId="0" xfId="8" applyNumberFormat="1" applyFont="1" applyAlignment="1">
      <alignment horizontal="center"/>
    </xf>
    <xf numFmtId="40" fontId="14" fillId="0" borderId="1" xfId="4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40" fontId="20" fillId="0" borderId="0" xfId="0" quotePrefix="1" applyNumberFormat="1" applyFont="1" applyAlignment="1">
      <alignment horizontal="center"/>
    </xf>
    <xf numFmtId="40" fontId="9" fillId="0" borderId="0" xfId="3" quotePrefix="1" applyNumberFormat="1" applyFont="1" applyAlignment="1">
      <alignment horizontal="center"/>
    </xf>
    <xf numFmtId="40" fontId="14" fillId="0" borderId="0" xfId="8" quotePrefix="1" applyNumberFormat="1" applyFont="1" applyAlignment="1">
      <alignment horizontal="center"/>
    </xf>
    <xf numFmtId="40" fontId="14" fillId="0" borderId="0" xfId="8" applyNumberFormat="1" applyFont="1" applyAlignment="1">
      <alignment horizontal="center"/>
    </xf>
  </cellXfs>
  <cellStyles count="12">
    <cellStyle name="Comma 2 3" xfId="10" xr:uid="{29B37612-D4C5-4456-9493-1086C5A40A4D}"/>
    <cellStyle name="Comma 4 3" xfId="9" xr:uid="{72B7E5D2-2274-4C32-BBE4-FB99738EB058}"/>
    <cellStyle name="Comma 9" xfId="11" xr:uid="{05BEDF80-DC02-4045-8D80-112F6C7270C9}"/>
    <cellStyle name="Normal_งบดุล 2" xfId="7" xr:uid="{F7E89B52-D093-445F-BDDB-101A356AAEBD}"/>
    <cellStyle name="เครื่องหมายจุลภาค 2" xfId="4" xr:uid="{29D625BE-36E3-4476-94D9-042DD2740C95}"/>
    <cellStyle name="จุลภาค" xfId="1" builtinId="3"/>
    <cellStyle name="ปกติ" xfId="0" builtinId="0"/>
    <cellStyle name="ปกติ 2" xfId="3" xr:uid="{953D6914-CFF9-44C0-9811-FDEB89E537CB}"/>
    <cellStyle name="ปกติ_Sheet1" xfId="5" xr:uid="{10B1D4B0-212D-4D41-BEAF-B20003C55DE6}"/>
    <cellStyle name="ปกติ_Sheet1 2" xfId="8" xr:uid="{84C6E17C-61EA-4FEE-BDA9-58674B776BBF}"/>
    <cellStyle name="ปกติ_Sheet1_LPN-Mar'54-T2" xfId="6" xr:uid="{B46F830F-5334-4177-BB59-5B3E57704621}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EFA54-2BF3-48EE-916B-1287668C8DA0}">
  <dimension ref="A1:M112"/>
  <sheetViews>
    <sheetView topLeftCell="A94" zoomScale="75" zoomScaleNormal="75" zoomScaleSheetLayoutView="70" workbookViewId="0">
      <selection activeCell="P10" sqref="P10"/>
    </sheetView>
  </sheetViews>
  <sheetFormatPr defaultColWidth="9.33203125" defaultRowHeight="27.95" customHeight="1" x14ac:dyDescent="0.45"/>
  <cols>
    <col min="1" max="2" width="3.83203125" style="85" customWidth="1"/>
    <col min="3" max="3" width="5.83203125" style="85" customWidth="1"/>
    <col min="4" max="4" width="35.83203125" style="85" customWidth="1"/>
    <col min="5" max="5" width="10.1640625" style="85" bestFit="1" customWidth="1"/>
    <col min="6" max="6" width="19.83203125" style="3" customWidth="1"/>
    <col min="7" max="7" width="1.83203125" style="85" customWidth="1"/>
    <col min="8" max="8" width="19.83203125" style="3" customWidth="1"/>
    <col min="9" max="9" width="1.83203125" style="3" customWidth="1"/>
    <col min="10" max="10" width="19.83203125" style="3" customWidth="1"/>
    <col min="11" max="11" width="1.83203125" style="3" customWidth="1"/>
    <col min="12" max="12" width="19.83203125" style="3" customWidth="1"/>
    <col min="13" max="13" width="1.83203125" style="138" customWidth="1"/>
    <col min="14" max="16384" width="9.33203125" style="85"/>
  </cols>
  <sheetData>
    <row r="1" spans="1:13" ht="26.1" customHeight="1" x14ac:dyDescent="0.4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3" ht="26.1" customHeight="1" x14ac:dyDescent="0.45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3" ht="26.1" customHeight="1" x14ac:dyDescent="0.45">
      <c r="A3" s="173" t="s">
        <v>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85"/>
    </row>
    <row r="4" spans="1:13" ht="26.1" customHeight="1" x14ac:dyDescent="0.45">
      <c r="F4" s="1"/>
      <c r="H4" s="1"/>
      <c r="I4" s="1"/>
      <c r="J4" s="1"/>
      <c r="K4" s="1"/>
      <c r="L4" s="1"/>
    </row>
    <row r="5" spans="1:13" ht="26.1" customHeight="1" x14ac:dyDescent="0.45">
      <c r="E5" s="125"/>
      <c r="F5" s="174" t="s">
        <v>3</v>
      </c>
      <c r="G5" s="175"/>
      <c r="H5" s="175"/>
      <c r="I5" s="2"/>
      <c r="J5" s="174" t="s">
        <v>4</v>
      </c>
      <c r="K5" s="176"/>
      <c r="L5" s="176"/>
    </row>
    <row r="6" spans="1:13" ht="26.1" customHeight="1" x14ac:dyDescent="0.45">
      <c r="E6" s="139" t="s">
        <v>5</v>
      </c>
      <c r="F6" s="140" t="s">
        <v>6</v>
      </c>
      <c r="G6" s="141"/>
      <c r="H6" s="140" t="s">
        <v>7</v>
      </c>
      <c r="I6" s="125"/>
      <c r="J6" s="140" t="str">
        <f>F6</f>
        <v xml:space="preserve"> 31 มีนาคม 2569</v>
      </c>
      <c r="K6" s="141"/>
      <c r="L6" s="140" t="str">
        <f>H6</f>
        <v xml:space="preserve"> 31 ธันวาคม 2568</v>
      </c>
    </row>
    <row r="7" spans="1:13" ht="26.1" customHeight="1" x14ac:dyDescent="0.45">
      <c r="E7" s="139"/>
      <c r="F7" s="142" t="s">
        <v>8</v>
      </c>
      <c r="G7" s="139"/>
      <c r="H7" s="142" t="s">
        <v>9</v>
      </c>
      <c r="I7" s="125"/>
      <c r="J7" s="142" t="s">
        <v>8</v>
      </c>
      <c r="K7" s="139"/>
      <c r="L7" s="142" t="s">
        <v>9</v>
      </c>
    </row>
    <row r="8" spans="1:13" ht="26.1" customHeight="1" x14ac:dyDescent="0.45">
      <c r="E8" s="139"/>
      <c r="F8" s="142" t="s">
        <v>10</v>
      </c>
      <c r="G8" s="139"/>
      <c r="H8" s="142"/>
      <c r="I8" s="125"/>
      <c r="J8" s="142" t="s">
        <v>10</v>
      </c>
      <c r="K8" s="139"/>
      <c r="L8" s="142"/>
    </row>
    <row r="9" spans="1:13" ht="26.1" customHeight="1" x14ac:dyDescent="0.45">
      <c r="A9" s="173" t="s">
        <v>11</v>
      </c>
      <c r="B9" s="173"/>
      <c r="C9" s="173"/>
      <c r="D9" s="173"/>
      <c r="E9" s="139"/>
      <c r="F9" s="85"/>
      <c r="H9" s="85"/>
      <c r="I9" s="85"/>
      <c r="J9" s="85"/>
      <c r="K9" s="85"/>
      <c r="L9" s="85"/>
    </row>
    <row r="10" spans="1:13" ht="26.1" customHeight="1" x14ac:dyDescent="0.45">
      <c r="A10" s="143" t="s">
        <v>12</v>
      </c>
    </row>
    <row r="11" spans="1:13" ht="26.1" customHeight="1" x14ac:dyDescent="0.45">
      <c r="B11" s="144" t="s">
        <v>13</v>
      </c>
      <c r="E11" s="145"/>
      <c r="F11" s="4">
        <v>620573360.72999978</v>
      </c>
      <c r="G11" s="5"/>
      <c r="H11" s="4">
        <v>790360821.72000003</v>
      </c>
      <c r="I11" s="4"/>
      <c r="J11" s="3">
        <v>361251347.84000003</v>
      </c>
      <c r="K11" s="4"/>
      <c r="L11" s="4">
        <v>545576453.42000008</v>
      </c>
    </row>
    <row r="12" spans="1:13" ht="26.1" customHeight="1" x14ac:dyDescent="0.45">
      <c r="B12" s="85" t="s">
        <v>14</v>
      </c>
      <c r="E12" s="146" t="s">
        <v>15</v>
      </c>
      <c r="F12" s="4">
        <v>569149675.29999995</v>
      </c>
      <c r="G12" s="5"/>
      <c r="H12" s="4">
        <v>503658290.76999992</v>
      </c>
      <c r="I12" s="4"/>
      <c r="J12" s="4">
        <v>66836019.789999999</v>
      </c>
      <c r="K12" s="4"/>
      <c r="L12" s="4">
        <v>64272089.63000001</v>
      </c>
    </row>
    <row r="13" spans="1:13" ht="26.1" customHeight="1" x14ac:dyDescent="0.45">
      <c r="B13" s="144" t="s">
        <v>16</v>
      </c>
      <c r="E13" s="146" t="s">
        <v>17</v>
      </c>
      <c r="F13" s="4">
        <v>20500000</v>
      </c>
      <c r="G13" s="5"/>
      <c r="H13" s="4">
        <v>20250000</v>
      </c>
      <c r="I13" s="4"/>
      <c r="J13" s="4">
        <v>1516050000</v>
      </c>
      <c r="K13" s="4"/>
      <c r="L13" s="4">
        <v>1630800000</v>
      </c>
      <c r="M13" s="85"/>
    </row>
    <row r="14" spans="1:13" ht="26.1" customHeight="1" x14ac:dyDescent="0.45">
      <c r="B14" s="144" t="s">
        <v>18</v>
      </c>
      <c r="E14" s="147" t="s">
        <v>19</v>
      </c>
      <c r="F14" s="4">
        <v>6573467708.2299995</v>
      </c>
      <c r="G14" s="5"/>
      <c r="H14" s="4">
        <v>8102696093.3199997</v>
      </c>
      <c r="I14" s="4"/>
      <c r="J14" s="4">
        <v>3766774171.1399999</v>
      </c>
      <c r="K14" s="4"/>
      <c r="L14" s="4">
        <v>5249950247.0199995</v>
      </c>
    </row>
    <row r="15" spans="1:13" ht="26.1" customHeight="1" x14ac:dyDescent="0.45">
      <c r="B15" s="144" t="s">
        <v>20</v>
      </c>
      <c r="E15" s="146" t="s">
        <v>21</v>
      </c>
      <c r="F15" s="4">
        <v>8008170088.1599998</v>
      </c>
      <c r="G15" s="5"/>
      <c r="H15" s="4">
        <v>6765285918.5699997</v>
      </c>
      <c r="I15" s="4"/>
      <c r="J15" s="4">
        <v>7248227518.25</v>
      </c>
      <c r="K15" s="4"/>
      <c r="L15" s="4">
        <v>5984818486.2399998</v>
      </c>
      <c r="M15" s="85"/>
    </row>
    <row r="16" spans="1:13" ht="26.1" customHeight="1" x14ac:dyDescent="0.45">
      <c r="D16" s="143" t="s">
        <v>22</v>
      </c>
      <c r="F16" s="148">
        <f>ROUND(SUM(F11:F15),2)</f>
        <v>15791860832.42</v>
      </c>
      <c r="G16" s="6"/>
      <c r="H16" s="148">
        <f>ROUND(SUM(H11:H15),2)</f>
        <v>16182251124.379999</v>
      </c>
      <c r="I16" s="4"/>
      <c r="J16" s="148">
        <f>ROUND(SUM(J11:J15),2)</f>
        <v>12959139057.02</v>
      </c>
      <c r="K16" s="4"/>
      <c r="L16" s="148">
        <f>ROUND(SUM(L11:L15),2)</f>
        <v>13475417276.309999</v>
      </c>
      <c r="M16" s="85"/>
    </row>
    <row r="17" spans="1:13" ht="26.1" customHeight="1" x14ac:dyDescent="0.45">
      <c r="A17" s="143" t="s">
        <v>23</v>
      </c>
      <c r="F17" s="7"/>
      <c r="H17" s="8"/>
      <c r="I17" s="9"/>
      <c r="J17" s="7"/>
      <c r="K17" s="9"/>
      <c r="L17" s="7"/>
      <c r="M17" s="85"/>
    </row>
    <row r="18" spans="1:13" ht="26.1" customHeight="1" x14ac:dyDescent="0.45">
      <c r="B18" s="144" t="s">
        <v>24</v>
      </c>
      <c r="E18" s="146" t="s">
        <v>25</v>
      </c>
      <c r="F18" s="4">
        <v>342457646.85999966</v>
      </c>
      <c r="G18" s="8"/>
      <c r="H18" s="4">
        <v>351072866.05999994</v>
      </c>
      <c r="I18" s="4"/>
      <c r="J18" s="4">
        <v>1731335804.75</v>
      </c>
      <c r="K18" s="4"/>
      <c r="L18" s="4">
        <v>1731335804.75</v>
      </c>
      <c r="M18" s="85"/>
    </row>
    <row r="19" spans="1:13" ht="26.1" customHeight="1" x14ac:dyDescent="0.45">
      <c r="B19" s="144" t="s">
        <v>26</v>
      </c>
      <c r="E19" s="147" t="s">
        <v>27</v>
      </c>
      <c r="F19" s="4">
        <v>4353576980.5599995</v>
      </c>
      <c r="G19" s="5"/>
      <c r="H19" s="4">
        <v>4350293736.1599998</v>
      </c>
      <c r="I19" s="4"/>
      <c r="J19" s="4">
        <v>3154301487.6900001</v>
      </c>
      <c r="K19" s="4"/>
      <c r="L19" s="4">
        <v>3151386242.25</v>
      </c>
      <c r="M19" s="85"/>
    </row>
    <row r="20" spans="1:13" ht="26.1" customHeight="1" x14ac:dyDescent="0.45">
      <c r="B20" s="144" t="s">
        <v>28</v>
      </c>
      <c r="E20" s="146" t="s">
        <v>29</v>
      </c>
      <c r="F20" s="4">
        <v>1825047354.9799998</v>
      </c>
      <c r="G20" s="5"/>
      <c r="H20" s="4">
        <v>1942582364.21</v>
      </c>
      <c r="I20" s="4"/>
      <c r="J20" s="4">
        <v>1771842658.3099997</v>
      </c>
      <c r="K20" s="4"/>
      <c r="L20" s="4">
        <v>1885239085.6700001</v>
      </c>
      <c r="M20" s="85"/>
    </row>
    <row r="21" spans="1:13" ht="26.1" customHeight="1" x14ac:dyDescent="0.45">
      <c r="B21" s="144" t="s">
        <v>30</v>
      </c>
      <c r="E21" s="146" t="s">
        <v>31</v>
      </c>
      <c r="F21" s="4">
        <v>279314491.75</v>
      </c>
      <c r="G21" s="5"/>
      <c r="H21" s="4">
        <v>258962839.97</v>
      </c>
      <c r="I21" s="4"/>
      <c r="J21" s="4">
        <v>154775299.84999999</v>
      </c>
      <c r="K21" s="4"/>
      <c r="L21" s="4">
        <v>142003831.41</v>
      </c>
      <c r="M21" s="85"/>
    </row>
    <row r="22" spans="1:13" ht="26.1" customHeight="1" x14ac:dyDescent="0.45">
      <c r="B22" s="144" t="s">
        <v>32</v>
      </c>
      <c r="E22" s="146" t="s">
        <v>33</v>
      </c>
      <c r="F22" s="4">
        <v>154945509.47000003</v>
      </c>
      <c r="G22" s="5"/>
      <c r="H22" s="10">
        <v>156787662.14000002</v>
      </c>
      <c r="I22" s="4"/>
      <c r="J22" s="4">
        <v>154945509.47000003</v>
      </c>
      <c r="K22" s="4"/>
      <c r="L22" s="10">
        <v>156787662.14000002</v>
      </c>
      <c r="M22" s="85"/>
    </row>
    <row r="23" spans="1:13" ht="26.1" customHeight="1" x14ac:dyDescent="0.45">
      <c r="B23" s="144" t="s">
        <v>34</v>
      </c>
      <c r="E23" s="147" t="s">
        <v>35</v>
      </c>
      <c r="F23" s="10">
        <v>12989531.520000007</v>
      </c>
      <c r="G23" s="5"/>
      <c r="H23" s="10">
        <v>15440855.990000002</v>
      </c>
      <c r="I23" s="4"/>
      <c r="J23" s="10">
        <v>31928714.179999992</v>
      </c>
      <c r="K23" s="4"/>
      <c r="L23" s="10">
        <v>32828505.769999992</v>
      </c>
      <c r="M23" s="85"/>
    </row>
    <row r="24" spans="1:13" ht="26.1" customHeight="1" x14ac:dyDescent="0.45">
      <c r="B24" s="85" t="s">
        <v>36</v>
      </c>
      <c r="E24" s="146"/>
      <c r="F24" s="10">
        <v>56802719.540000007</v>
      </c>
      <c r="G24" s="6"/>
      <c r="H24" s="10">
        <v>56802719.540000007</v>
      </c>
      <c r="I24" s="4"/>
      <c r="J24" s="4">
        <v>0</v>
      </c>
      <c r="K24" s="4"/>
      <c r="L24" s="10">
        <v>0</v>
      </c>
      <c r="M24" s="85"/>
    </row>
    <row r="25" spans="1:13" ht="26.1" customHeight="1" x14ac:dyDescent="0.45">
      <c r="B25" s="144" t="s">
        <v>37</v>
      </c>
      <c r="E25" s="146" t="s">
        <v>38</v>
      </c>
      <c r="F25" s="4">
        <v>29283348.730000015</v>
      </c>
      <c r="G25" s="5"/>
      <c r="H25" s="4">
        <v>28358172.519999996</v>
      </c>
      <c r="I25" s="4"/>
      <c r="J25" s="4">
        <v>2575808.7400000002</v>
      </c>
      <c r="K25" s="4"/>
      <c r="L25" s="4">
        <v>2637617.1299999952</v>
      </c>
      <c r="M25" s="85"/>
    </row>
    <row r="26" spans="1:13" ht="26.1" customHeight="1" x14ac:dyDescent="0.45">
      <c r="B26" s="144" t="s">
        <v>39</v>
      </c>
      <c r="E26" s="146"/>
      <c r="F26" s="4">
        <v>190588759.24000001</v>
      </c>
      <c r="G26" s="5"/>
      <c r="H26" s="4">
        <v>184727105.72</v>
      </c>
      <c r="I26" s="4"/>
      <c r="J26" s="4">
        <v>118269156.16</v>
      </c>
      <c r="K26" s="4"/>
      <c r="L26" s="4">
        <v>119438626.05</v>
      </c>
      <c r="M26" s="85"/>
    </row>
    <row r="27" spans="1:13" ht="26.1" customHeight="1" x14ac:dyDescent="0.45">
      <c r="B27" s="85" t="s">
        <v>40</v>
      </c>
      <c r="F27" s="10"/>
      <c r="G27" s="6"/>
      <c r="H27" s="10"/>
      <c r="I27" s="4"/>
      <c r="J27" s="10"/>
      <c r="K27" s="4"/>
      <c r="L27" s="10"/>
      <c r="M27" s="85"/>
    </row>
    <row r="28" spans="1:13" ht="26.1" customHeight="1" x14ac:dyDescent="0.45">
      <c r="C28" s="85" t="s">
        <v>41</v>
      </c>
      <c r="F28" s="10">
        <v>91437809.489999995</v>
      </c>
      <c r="G28" s="6"/>
      <c r="H28" s="10">
        <v>82413732.689999983</v>
      </c>
      <c r="I28" s="4"/>
      <c r="J28" s="10">
        <v>53083664.979999997</v>
      </c>
      <c r="K28" s="4"/>
      <c r="L28" s="10">
        <v>41031591.809999995</v>
      </c>
      <c r="M28" s="85"/>
    </row>
    <row r="29" spans="1:13" ht="26.1" customHeight="1" x14ac:dyDescent="0.45">
      <c r="C29" s="85" t="s">
        <v>42</v>
      </c>
      <c r="F29" s="10">
        <v>107834862.69</v>
      </c>
      <c r="G29" s="6"/>
      <c r="H29" s="10">
        <v>95389206.840000004</v>
      </c>
      <c r="I29" s="4"/>
      <c r="J29" s="10">
        <v>60555314.579999998</v>
      </c>
      <c r="K29" s="4"/>
      <c r="L29" s="10">
        <v>55309819.120000005</v>
      </c>
      <c r="M29" s="85"/>
    </row>
    <row r="30" spans="1:13" ht="26.1" customHeight="1" x14ac:dyDescent="0.45">
      <c r="D30" s="143" t="s">
        <v>43</v>
      </c>
      <c r="F30" s="148">
        <f>ROUND(SUM(F18:F29),2)</f>
        <v>7444279014.8299999</v>
      </c>
      <c r="G30" s="6"/>
      <c r="H30" s="148">
        <f>ROUND(SUM(H18:H29),2)</f>
        <v>7522831261.8400002</v>
      </c>
      <c r="I30" s="4"/>
      <c r="J30" s="148">
        <f>ROUND(SUM(J18:J29),2)</f>
        <v>7233613418.71</v>
      </c>
      <c r="K30" s="4"/>
      <c r="L30" s="148">
        <f>ROUND(SUM(L18:L29),2)</f>
        <v>7317998786.1000004</v>
      </c>
      <c r="M30" s="85"/>
    </row>
    <row r="31" spans="1:13" ht="26.1" customHeight="1" thickBot="1" x14ac:dyDescent="0.5">
      <c r="A31" s="143" t="s">
        <v>44</v>
      </c>
      <c r="F31" s="149">
        <f>ROUND(SUM(F16,F30),2)</f>
        <v>23236139847.25</v>
      </c>
      <c r="G31" s="6"/>
      <c r="H31" s="149">
        <f>ROUND(SUM(H16,H30),2)</f>
        <v>23705082386.220001</v>
      </c>
      <c r="I31" s="10"/>
      <c r="J31" s="149">
        <f>ROUND(SUM(J16,J30),2)</f>
        <v>20192752475.73</v>
      </c>
      <c r="K31" s="10"/>
      <c r="L31" s="149">
        <f>ROUND(SUM(L16,L30),2)</f>
        <v>20793416062.41</v>
      </c>
      <c r="M31" s="85"/>
    </row>
    <row r="32" spans="1:13" ht="26.1" customHeight="1" thickTop="1" x14ac:dyDescent="0.45">
      <c r="A32" s="143"/>
      <c r="F32" s="10"/>
      <c r="G32" s="6"/>
      <c r="H32" s="10"/>
      <c r="I32" s="10"/>
      <c r="J32" s="10"/>
      <c r="K32" s="10"/>
      <c r="L32" s="10"/>
      <c r="M32" s="85"/>
    </row>
    <row r="33" spans="1:13" ht="26.1" customHeight="1" x14ac:dyDescent="0.45">
      <c r="A33" s="150"/>
      <c r="F33" s="11"/>
      <c r="H33" s="11"/>
      <c r="I33" s="11"/>
      <c r="J33" s="11"/>
      <c r="K33" s="11"/>
      <c r="L33" s="11"/>
      <c r="M33" s="85"/>
    </row>
    <row r="34" spans="1:13" ht="26.1" customHeight="1" x14ac:dyDescent="0.45">
      <c r="F34" s="11"/>
      <c r="H34" s="66"/>
      <c r="I34" s="11"/>
      <c r="J34" s="11"/>
      <c r="K34" s="11"/>
      <c r="L34" s="12"/>
      <c r="M34" s="85"/>
    </row>
    <row r="35" spans="1:13" ht="26.1" customHeight="1" x14ac:dyDescent="0.45">
      <c r="A35" s="150"/>
      <c r="F35" s="11"/>
      <c r="H35" s="11"/>
      <c r="I35" s="11"/>
      <c r="J35" s="11"/>
      <c r="K35" s="11"/>
      <c r="L35" s="11"/>
      <c r="M35" s="85"/>
    </row>
    <row r="36" spans="1:13" ht="26.1" customHeight="1" x14ac:dyDescent="0.45">
      <c r="A36" s="80" t="s">
        <v>45</v>
      </c>
      <c r="B36" s="67"/>
      <c r="C36" s="67"/>
      <c r="D36" s="67"/>
      <c r="E36" s="67"/>
      <c r="F36" s="67"/>
      <c r="G36" s="67"/>
      <c r="H36" s="67"/>
      <c r="I36" s="13"/>
      <c r="J36" s="11"/>
      <c r="K36" s="11"/>
      <c r="L36" s="11"/>
      <c r="M36" s="85"/>
    </row>
    <row r="37" spans="1:13" ht="26.1" customHeight="1" x14ac:dyDescent="0.45">
      <c r="A37" s="150"/>
      <c r="F37" s="11"/>
      <c r="H37" s="11"/>
      <c r="I37" s="11"/>
      <c r="J37" s="11"/>
      <c r="K37" s="11"/>
      <c r="L37" s="11"/>
      <c r="M37" s="85"/>
    </row>
    <row r="38" spans="1:13" ht="26.1" customHeight="1" x14ac:dyDescent="0.45">
      <c r="A38" s="177" t="s">
        <v>46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85"/>
    </row>
    <row r="39" spans="1:13" ht="26.1" customHeight="1" x14ac:dyDescent="0.45">
      <c r="A39" s="173" t="s">
        <v>0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</row>
    <row r="40" spans="1:13" ht="26.1" customHeight="1" x14ac:dyDescent="0.45">
      <c r="A40" s="173" t="s">
        <v>47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</row>
    <row r="41" spans="1:13" ht="26.1" customHeight="1" x14ac:dyDescent="0.45">
      <c r="A41" s="173" t="str">
        <f>A3</f>
        <v>ณ วันที่ 31 มีนาคม 2569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</row>
    <row r="42" spans="1:13" ht="26.1" customHeight="1" x14ac:dyDescent="0.45">
      <c r="C42" s="125"/>
      <c r="D42" s="125"/>
      <c r="E42" s="125"/>
      <c r="F42" s="125"/>
      <c r="G42" s="125"/>
      <c r="H42" s="125"/>
      <c r="I42" s="125"/>
      <c r="J42" s="125"/>
      <c r="K42" s="125"/>
      <c r="L42" s="125"/>
    </row>
    <row r="43" spans="1:13" ht="26.1" customHeight="1" x14ac:dyDescent="0.45">
      <c r="E43" s="125"/>
      <c r="F43" s="174" t="s">
        <v>3</v>
      </c>
      <c r="G43" s="175"/>
      <c r="H43" s="175"/>
      <c r="I43" s="2"/>
      <c r="J43" s="174" t="s">
        <v>4</v>
      </c>
      <c r="K43" s="176"/>
      <c r="L43" s="176"/>
    </row>
    <row r="44" spans="1:13" ht="26.1" customHeight="1" x14ac:dyDescent="0.45">
      <c r="E44" s="139" t="s">
        <v>5</v>
      </c>
      <c r="F44" s="140" t="str">
        <f>F6</f>
        <v xml:space="preserve"> 31 มีนาคม 2569</v>
      </c>
      <c r="G44" s="141"/>
      <c r="H44" s="140" t="str">
        <f>H6</f>
        <v xml:space="preserve"> 31 ธันวาคม 2568</v>
      </c>
      <c r="I44" s="125"/>
      <c r="J44" s="140" t="str">
        <f>J6</f>
        <v xml:space="preserve"> 31 มีนาคม 2569</v>
      </c>
      <c r="K44" s="141"/>
      <c r="L44" s="140" t="str">
        <f>L6</f>
        <v xml:space="preserve"> 31 ธันวาคม 2568</v>
      </c>
    </row>
    <row r="45" spans="1:13" ht="26.1" customHeight="1" x14ac:dyDescent="0.45">
      <c r="E45" s="139"/>
      <c r="F45" s="142" t="s">
        <v>8</v>
      </c>
      <c r="G45" s="139"/>
      <c r="H45" s="142" t="s">
        <v>9</v>
      </c>
      <c r="I45" s="125"/>
      <c r="J45" s="142" t="s">
        <v>8</v>
      </c>
      <c r="K45" s="139"/>
      <c r="L45" s="142" t="s">
        <v>9</v>
      </c>
    </row>
    <row r="46" spans="1:13" ht="26.1" customHeight="1" x14ac:dyDescent="0.45">
      <c r="E46" s="139"/>
      <c r="F46" s="142" t="s">
        <v>10</v>
      </c>
      <c r="G46" s="139"/>
      <c r="H46" s="142"/>
      <c r="I46" s="125"/>
      <c r="J46" s="142" t="s">
        <v>10</v>
      </c>
      <c r="K46" s="139"/>
      <c r="L46" s="142"/>
    </row>
    <row r="47" spans="1:13" ht="26.1" customHeight="1" x14ac:dyDescent="0.45">
      <c r="A47" s="173" t="s">
        <v>48</v>
      </c>
      <c r="B47" s="173"/>
      <c r="C47" s="173"/>
      <c r="D47" s="173"/>
      <c r="E47" s="139"/>
      <c r="F47" s="142"/>
      <c r="G47" s="139"/>
      <c r="H47" s="142"/>
      <c r="I47" s="125"/>
      <c r="J47" s="142"/>
      <c r="K47" s="139"/>
      <c r="L47" s="142"/>
    </row>
    <row r="48" spans="1:13" ht="26.1" customHeight="1" x14ac:dyDescent="0.45">
      <c r="A48" s="143" t="s">
        <v>49</v>
      </c>
    </row>
    <row r="49" spans="1:13" ht="26.1" customHeight="1" x14ac:dyDescent="0.45">
      <c r="B49" s="144" t="s">
        <v>50</v>
      </c>
      <c r="I49" s="1"/>
      <c r="K49" s="1"/>
    </row>
    <row r="50" spans="1:13" ht="26.1" customHeight="1" x14ac:dyDescent="0.45">
      <c r="C50" s="85" t="s">
        <v>51</v>
      </c>
      <c r="E50" s="147" t="s">
        <v>52</v>
      </c>
      <c r="F50" s="4">
        <v>4403650152.7700005</v>
      </c>
      <c r="G50" s="8"/>
      <c r="H50" s="4">
        <v>4270779000</v>
      </c>
      <c r="I50" s="10"/>
      <c r="J50" s="4">
        <v>3719605512.77</v>
      </c>
      <c r="K50" s="10"/>
      <c r="L50" s="4">
        <v>3567664960</v>
      </c>
    </row>
    <row r="51" spans="1:13" ht="26.1" customHeight="1" x14ac:dyDescent="0.45">
      <c r="B51" s="85" t="s">
        <v>53</v>
      </c>
      <c r="E51" s="151" t="s">
        <v>54</v>
      </c>
      <c r="F51" s="4">
        <v>1476087312.6900001</v>
      </c>
      <c r="G51" s="8"/>
      <c r="H51" s="4">
        <v>1300083376.75</v>
      </c>
      <c r="I51" s="10"/>
      <c r="J51" s="4">
        <v>1059043667.25</v>
      </c>
      <c r="K51" s="10"/>
      <c r="L51" s="4">
        <v>906097444.79999983</v>
      </c>
    </row>
    <row r="52" spans="1:13" ht="26.1" customHeight="1" x14ac:dyDescent="0.45">
      <c r="B52" s="152" t="s">
        <v>55</v>
      </c>
      <c r="E52" s="146" t="s">
        <v>17</v>
      </c>
      <c r="F52" s="4">
        <v>0</v>
      </c>
      <c r="G52" s="8"/>
      <c r="H52" s="4">
        <v>0</v>
      </c>
      <c r="I52" s="10"/>
      <c r="J52" s="4">
        <v>28000000</v>
      </c>
      <c r="K52" s="10"/>
      <c r="L52" s="4">
        <v>32000000</v>
      </c>
    </row>
    <row r="53" spans="1:13" ht="26.1" customHeight="1" x14ac:dyDescent="0.45">
      <c r="B53" s="152" t="s">
        <v>56</v>
      </c>
      <c r="E53" s="147"/>
      <c r="F53" s="4"/>
      <c r="G53" s="8"/>
      <c r="H53" s="4"/>
      <c r="I53" s="4"/>
      <c r="J53" s="4"/>
      <c r="K53" s="4"/>
      <c r="L53" s="4"/>
    </row>
    <row r="54" spans="1:13" ht="26.1" customHeight="1" x14ac:dyDescent="0.45">
      <c r="C54" s="153" t="s">
        <v>57</v>
      </c>
      <c r="E54" s="147" t="s">
        <v>58</v>
      </c>
      <c r="F54" s="4">
        <v>533041109.55000001</v>
      </c>
      <c r="G54" s="8"/>
      <c r="H54" s="4">
        <v>418827697.11000001</v>
      </c>
      <c r="I54" s="10"/>
      <c r="J54" s="4">
        <v>263607599.55000001</v>
      </c>
      <c r="K54" s="10"/>
      <c r="L54" s="4">
        <v>180102167.11000001</v>
      </c>
    </row>
    <row r="55" spans="1:13" ht="26.1" customHeight="1" x14ac:dyDescent="0.45">
      <c r="C55" s="153" t="s">
        <v>59</v>
      </c>
      <c r="E55" s="147" t="s">
        <v>60</v>
      </c>
      <c r="F55" s="4">
        <v>815410632.46000004</v>
      </c>
      <c r="G55" s="8"/>
      <c r="H55" s="4">
        <v>681867813.27999997</v>
      </c>
      <c r="I55" s="10"/>
      <c r="J55" s="4">
        <v>815410632.46000004</v>
      </c>
      <c r="K55" s="10"/>
      <c r="L55" s="4">
        <v>681867813.27999997</v>
      </c>
    </row>
    <row r="56" spans="1:13" ht="26.1" customHeight="1" x14ac:dyDescent="0.45">
      <c r="C56" s="153" t="s">
        <v>61</v>
      </c>
      <c r="E56" s="147" t="s">
        <v>62</v>
      </c>
      <c r="F56" s="4">
        <v>21287728.600000001</v>
      </c>
      <c r="G56" s="8"/>
      <c r="H56" s="4">
        <v>21847467.590000004</v>
      </c>
      <c r="I56" s="10"/>
      <c r="J56" s="4">
        <v>5110552.53</v>
      </c>
      <c r="K56" s="10"/>
      <c r="L56" s="4">
        <v>5042661.4400000004</v>
      </c>
    </row>
    <row r="57" spans="1:13" ht="26.1" customHeight="1" x14ac:dyDescent="0.45">
      <c r="B57" s="85" t="s">
        <v>63</v>
      </c>
      <c r="F57" s="4">
        <v>2502232.7000000002</v>
      </c>
      <c r="G57" s="6"/>
      <c r="H57" s="4">
        <v>1684353.64</v>
      </c>
      <c r="I57" s="10"/>
      <c r="J57" s="4">
        <v>0</v>
      </c>
      <c r="K57" s="10"/>
      <c r="L57" s="4">
        <v>0</v>
      </c>
      <c r="M57" s="85"/>
    </row>
    <row r="58" spans="1:13" ht="26.1" customHeight="1" x14ac:dyDescent="0.45">
      <c r="D58" s="143" t="s">
        <v>64</v>
      </c>
      <c r="F58" s="148">
        <f>ROUND(SUM(F50:F57),2)</f>
        <v>7251979168.7700005</v>
      </c>
      <c r="G58" s="6"/>
      <c r="H58" s="148">
        <f>ROUND(SUM(H50:H57),2)</f>
        <v>6695089708.3699999</v>
      </c>
      <c r="I58" s="10"/>
      <c r="J58" s="148">
        <f>ROUND(SUM(J50:J57),2)</f>
        <v>5890777964.5600004</v>
      </c>
      <c r="K58" s="10"/>
      <c r="L58" s="148">
        <f>ROUND(SUM(L50:L57),2)</f>
        <v>5372775046.6300001</v>
      </c>
      <c r="M58" s="85"/>
    </row>
    <row r="59" spans="1:13" ht="26.1" customHeight="1" x14ac:dyDescent="0.45">
      <c r="A59" s="143" t="s">
        <v>65</v>
      </c>
      <c r="F59" s="4"/>
      <c r="H59" s="4"/>
      <c r="I59" s="4"/>
      <c r="J59" s="4"/>
      <c r="K59" s="4"/>
      <c r="L59" s="4"/>
      <c r="M59" s="85"/>
    </row>
    <row r="60" spans="1:13" ht="26.1" customHeight="1" x14ac:dyDescent="0.45">
      <c r="A60" s="143"/>
      <c r="B60" s="85" t="s">
        <v>66</v>
      </c>
      <c r="E60" s="147" t="s">
        <v>67</v>
      </c>
      <c r="F60" s="4">
        <v>206063279.91</v>
      </c>
      <c r="G60" s="6"/>
      <c r="H60" s="4">
        <v>208637283.41999999</v>
      </c>
      <c r="I60" s="4"/>
      <c r="J60" s="4">
        <v>206063279.91</v>
      </c>
      <c r="K60" s="4"/>
      <c r="L60" s="4">
        <v>208637283.41999999</v>
      </c>
      <c r="M60" s="85"/>
    </row>
    <row r="61" spans="1:13" ht="26.1" customHeight="1" x14ac:dyDescent="0.45">
      <c r="A61" s="143"/>
      <c r="B61" s="85" t="s">
        <v>68</v>
      </c>
      <c r="E61" s="147" t="s">
        <v>58</v>
      </c>
      <c r="F61" s="4">
        <v>2550679174.2800002</v>
      </c>
      <c r="G61" s="6"/>
      <c r="H61" s="4">
        <v>2745384890.7799997</v>
      </c>
      <c r="I61" s="4"/>
      <c r="J61" s="4">
        <v>1780749184.2799997</v>
      </c>
      <c r="K61" s="4"/>
      <c r="L61" s="4">
        <v>2060981830.78</v>
      </c>
      <c r="M61" s="85"/>
    </row>
    <row r="62" spans="1:13" ht="26.1" customHeight="1" x14ac:dyDescent="0.45">
      <c r="B62" s="144" t="s">
        <v>69</v>
      </c>
      <c r="E62" s="147" t="s">
        <v>60</v>
      </c>
      <c r="F62" s="10">
        <v>981966971.32999992</v>
      </c>
      <c r="G62" s="8"/>
      <c r="H62" s="10">
        <v>1796003366.1500001</v>
      </c>
      <c r="I62" s="10"/>
      <c r="J62" s="10">
        <v>981966971.32999992</v>
      </c>
      <c r="K62" s="10"/>
      <c r="L62" s="10">
        <v>1796003366.1500001</v>
      </c>
      <c r="M62" s="85"/>
    </row>
    <row r="63" spans="1:13" ht="26.1" customHeight="1" x14ac:dyDescent="0.45">
      <c r="A63" s="143"/>
      <c r="B63" s="144" t="s">
        <v>70</v>
      </c>
      <c r="E63" s="147" t="s">
        <v>62</v>
      </c>
      <c r="F63" s="10">
        <v>76807950.069999993</v>
      </c>
      <c r="G63" s="6"/>
      <c r="H63" s="4">
        <v>82181439.530000016</v>
      </c>
      <c r="I63" s="4"/>
      <c r="J63" s="4">
        <v>40864215.350000001</v>
      </c>
      <c r="K63" s="4"/>
      <c r="L63" s="4">
        <v>42107989.530000001</v>
      </c>
      <c r="M63" s="85"/>
    </row>
    <row r="64" spans="1:13" ht="26.1" customHeight="1" x14ac:dyDescent="0.45">
      <c r="B64" s="85" t="s">
        <v>71</v>
      </c>
      <c r="E64" s="154"/>
      <c r="F64" s="10"/>
      <c r="G64" s="8"/>
      <c r="H64" s="10"/>
      <c r="I64" s="10"/>
      <c r="J64" s="10"/>
      <c r="K64" s="10"/>
      <c r="L64" s="10"/>
      <c r="M64" s="85"/>
    </row>
    <row r="65" spans="1:13" ht="26.1" customHeight="1" x14ac:dyDescent="0.45">
      <c r="C65" s="85" t="s">
        <v>72</v>
      </c>
      <c r="E65" s="146" t="s">
        <v>73</v>
      </c>
      <c r="F65" s="10">
        <v>437299915.46000004</v>
      </c>
      <c r="G65" s="8"/>
      <c r="H65" s="10">
        <v>423394525.71000004</v>
      </c>
      <c r="I65" s="10"/>
      <c r="J65" s="4">
        <v>139641508.30000001</v>
      </c>
      <c r="K65" s="10"/>
      <c r="L65" s="4">
        <v>136063960.55000001</v>
      </c>
      <c r="M65" s="85"/>
    </row>
    <row r="66" spans="1:13" ht="26.1" customHeight="1" x14ac:dyDescent="0.45">
      <c r="B66" s="85" t="s">
        <v>74</v>
      </c>
      <c r="F66" s="4"/>
      <c r="G66" s="6"/>
      <c r="H66" s="4"/>
      <c r="I66" s="10"/>
      <c r="J66" s="4"/>
      <c r="K66" s="10"/>
      <c r="L66" s="4"/>
      <c r="M66" s="85"/>
    </row>
    <row r="67" spans="1:13" ht="26.1" customHeight="1" x14ac:dyDescent="0.45">
      <c r="C67" s="85" t="s">
        <v>75</v>
      </c>
      <c r="F67" s="10">
        <v>47706540.610000007</v>
      </c>
      <c r="G67" s="6"/>
      <c r="H67" s="10">
        <v>47747056.379999995</v>
      </c>
      <c r="I67" s="10"/>
      <c r="J67" s="4">
        <v>42593385.280000009</v>
      </c>
      <c r="K67" s="10"/>
      <c r="L67" s="4">
        <v>42763610.789999999</v>
      </c>
      <c r="M67" s="85"/>
    </row>
    <row r="68" spans="1:13" ht="26.1" customHeight="1" x14ac:dyDescent="0.45">
      <c r="C68" s="85" t="s">
        <v>42</v>
      </c>
      <c r="F68" s="83">
        <v>13127919.35</v>
      </c>
      <c r="G68" s="6"/>
      <c r="H68" s="83">
        <v>13462028.419999992</v>
      </c>
      <c r="I68" s="10"/>
      <c r="J68" s="83">
        <v>4457930.75</v>
      </c>
      <c r="K68" s="10"/>
      <c r="L68" s="83">
        <v>4793227.82</v>
      </c>
      <c r="M68" s="85"/>
    </row>
    <row r="69" spans="1:13" ht="26.1" customHeight="1" x14ac:dyDescent="0.45">
      <c r="D69" s="143" t="s">
        <v>76</v>
      </c>
      <c r="F69" s="10">
        <f>ROUND(SUM(F60:F68),2)</f>
        <v>4313651751.0100002</v>
      </c>
      <c r="G69" s="6"/>
      <c r="H69" s="10">
        <f>ROUND(SUM(H60:H68),2)</f>
        <v>5316810590.3900003</v>
      </c>
      <c r="I69" s="10"/>
      <c r="J69" s="10">
        <f>ROUND(SUM(J60:J68),2)</f>
        <v>3196336475.1999998</v>
      </c>
      <c r="K69" s="10"/>
      <c r="L69" s="10">
        <f>ROUND(SUM(L60:L68),2)</f>
        <v>4291351269.04</v>
      </c>
    </row>
    <row r="70" spans="1:13" ht="26.1" customHeight="1" x14ac:dyDescent="0.45">
      <c r="A70" s="143" t="s">
        <v>77</v>
      </c>
      <c r="F70" s="148">
        <f>ROUND(SUM(F58,F69),2)</f>
        <v>11565630919.780001</v>
      </c>
      <c r="G70" s="6"/>
      <c r="H70" s="148">
        <f>ROUND(SUM(H58,H69),2)</f>
        <v>12011900298.76</v>
      </c>
      <c r="I70" s="10"/>
      <c r="J70" s="148">
        <f>ROUND(SUM(J58,J69),2)</f>
        <v>9087114439.7600002</v>
      </c>
      <c r="K70" s="10"/>
      <c r="L70" s="148">
        <f>ROUND(SUM(L58,L69),2)</f>
        <v>9664126315.6700001</v>
      </c>
    </row>
    <row r="71" spans="1:13" ht="26.1" customHeight="1" x14ac:dyDescent="0.45">
      <c r="B71" s="155"/>
      <c r="F71" s="14"/>
      <c r="H71" s="14"/>
      <c r="I71" s="1"/>
      <c r="J71" s="14"/>
      <c r="K71" s="1"/>
      <c r="L71" s="14"/>
    </row>
    <row r="72" spans="1:13" ht="26.1" customHeight="1" x14ac:dyDescent="0.45">
      <c r="B72" s="155"/>
      <c r="F72" s="14"/>
      <c r="H72" s="14"/>
      <c r="I72" s="1"/>
      <c r="J72" s="14"/>
      <c r="K72" s="1"/>
      <c r="L72" s="14"/>
    </row>
    <row r="73" spans="1:13" ht="26.1" customHeight="1" x14ac:dyDescent="0.45">
      <c r="B73" s="155"/>
      <c r="F73" s="14"/>
      <c r="H73" s="15"/>
      <c r="I73" s="1"/>
      <c r="J73" s="14"/>
      <c r="K73" s="1"/>
      <c r="L73" s="16"/>
    </row>
    <row r="74" spans="1:13" ht="26.1" customHeight="1" x14ac:dyDescent="0.45">
      <c r="A74" s="80" t="s">
        <v>45</v>
      </c>
      <c r="B74" s="67"/>
      <c r="C74" s="67"/>
      <c r="D74" s="67"/>
      <c r="E74" s="67"/>
      <c r="F74" s="67"/>
      <c r="G74" s="67"/>
      <c r="H74" s="67"/>
      <c r="I74" s="13"/>
      <c r="J74" s="1"/>
      <c r="K74" s="1"/>
      <c r="L74" s="1"/>
    </row>
    <row r="75" spans="1:13" ht="26.1" customHeight="1" x14ac:dyDescent="0.45">
      <c r="A75" s="177" t="s">
        <v>78</v>
      </c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</row>
    <row r="76" spans="1:13" ht="26.1" customHeight="1" x14ac:dyDescent="0.45">
      <c r="A76" s="173" t="s">
        <v>0</v>
      </c>
      <c r="B76" s="173"/>
      <c r="C76" s="173"/>
      <c r="D76" s="173"/>
      <c r="E76" s="173"/>
      <c r="F76" s="173"/>
      <c r="G76" s="173"/>
      <c r="H76" s="173"/>
      <c r="I76" s="173"/>
      <c r="J76" s="173"/>
      <c r="K76" s="173"/>
      <c r="L76" s="173"/>
    </row>
    <row r="77" spans="1:13" ht="26.1" customHeight="1" x14ac:dyDescent="0.45">
      <c r="A77" s="173" t="str">
        <f>A40</f>
        <v>งบฐานะการเงิน (ต่อ)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</row>
    <row r="78" spans="1:13" ht="26.1" customHeight="1" x14ac:dyDescent="0.45">
      <c r="A78" s="173" t="str">
        <f>A3</f>
        <v>ณ วันที่ 31 มีนาคม 2569</v>
      </c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</row>
    <row r="79" spans="1:13" ht="26.1" customHeight="1" x14ac:dyDescent="0.45">
      <c r="F79" s="125"/>
      <c r="H79" s="125"/>
      <c r="I79" s="125"/>
      <c r="J79" s="125"/>
      <c r="K79" s="125"/>
      <c r="L79" s="125"/>
    </row>
    <row r="80" spans="1:13" ht="26.1" customHeight="1" x14ac:dyDescent="0.45">
      <c r="E80" s="125"/>
      <c r="F80" s="174" t="s">
        <v>3</v>
      </c>
      <c r="G80" s="175"/>
      <c r="H80" s="175"/>
      <c r="I80" s="2"/>
      <c r="J80" s="174" t="s">
        <v>4</v>
      </c>
      <c r="K80" s="176"/>
      <c r="L80" s="176"/>
    </row>
    <row r="81" spans="1:13" ht="26.1" customHeight="1" x14ac:dyDescent="0.45">
      <c r="E81" s="139" t="s">
        <v>5</v>
      </c>
      <c r="F81" s="140" t="str">
        <f>F44</f>
        <v xml:space="preserve"> 31 มีนาคม 2569</v>
      </c>
      <c r="G81" s="141"/>
      <c r="H81" s="140" t="str">
        <f>H6</f>
        <v xml:space="preserve"> 31 ธันวาคม 2568</v>
      </c>
      <c r="I81" s="156"/>
      <c r="J81" s="140" t="str">
        <f>J6</f>
        <v xml:space="preserve"> 31 มีนาคม 2569</v>
      </c>
      <c r="K81" s="157"/>
      <c r="L81" s="140" t="str">
        <f>L6</f>
        <v xml:space="preserve"> 31 ธันวาคม 2568</v>
      </c>
    </row>
    <row r="82" spans="1:13" ht="26.1" customHeight="1" x14ac:dyDescent="0.45">
      <c r="E82" s="139"/>
      <c r="F82" s="142" t="s">
        <v>8</v>
      </c>
      <c r="G82" s="139"/>
      <c r="H82" s="142" t="s">
        <v>9</v>
      </c>
      <c r="I82" s="125"/>
      <c r="J82" s="142" t="s">
        <v>8</v>
      </c>
      <c r="K82" s="139"/>
      <c r="L82" s="142" t="s">
        <v>9</v>
      </c>
    </row>
    <row r="83" spans="1:13" ht="26.1" customHeight="1" x14ac:dyDescent="0.45">
      <c r="E83" s="139"/>
      <c r="F83" s="142" t="s">
        <v>10</v>
      </c>
      <c r="G83" s="139"/>
      <c r="H83" s="142"/>
      <c r="I83" s="125"/>
      <c r="J83" s="142" t="s">
        <v>10</v>
      </c>
      <c r="K83" s="139"/>
      <c r="L83" s="142"/>
    </row>
    <row r="84" spans="1:13" ht="26.1" customHeight="1" x14ac:dyDescent="0.45">
      <c r="A84" s="173" t="s">
        <v>79</v>
      </c>
      <c r="B84" s="173"/>
      <c r="C84" s="173"/>
      <c r="D84" s="173"/>
      <c r="E84" s="139"/>
      <c r="F84" s="142"/>
      <c r="G84" s="139"/>
      <c r="H84" s="142"/>
      <c r="I84" s="125"/>
      <c r="J84" s="142"/>
      <c r="K84" s="139"/>
      <c r="L84" s="142"/>
    </row>
    <row r="85" spans="1:13" ht="26.1" customHeight="1" x14ac:dyDescent="0.45">
      <c r="A85" s="143" t="s">
        <v>80</v>
      </c>
      <c r="F85" s="6"/>
      <c r="G85" s="6"/>
      <c r="H85" s="6"/>
      <c r="I85" s="6"/>
      <c r="J85" s="6"/>
      <c r="K85" s="6"/>
      <c r="L85" s="6"/>
    </row>
    <row r="86" spans="1:13" ht="26.1" customHeight="1" x14ac:dyDescent="0.45">
      <c r="B86" s="144" t="s">
        <v>81</v>
      </c>
      <c r="E86" s="147"/>
      <c r="F86" s="17"/>
      <c r="G86" s="5"/>
      <c r="H86" s="17"/>
      <c r="I86" s="6"/>
      <c r="J86" s="6"/>
      <c r="K86" s="6"/>
      <c r="L86" s="6"/>
    </row>
    <row r="87" spans="1:13" ht="26.1" customHeight="1" x14ac:dyDescent="0.45">
      <c r="C87" s="85" t="s">
        <v>82</v>
      </c>
      <c r="F87" s="6"/>
      <c r="G87" s="6"/>
      <c r="H87" s="6"/>
      <c r="I87" s="6"/>
      <c r="J87" s="6"/>
      <c r="K87" s="6"/>
      <c r="L87" s="6"/>
    </row>
    <row r="88" spans="1:13" ht="26.1" customHeight="1" x14ac:dyDescent="0.45">
      <c r="C88" s="155" t="s">
        <v>83</v>
      </c>
      <c r="F88" s="6"/>
      <c r="G88" s="6"/>
      <c r="H88" s="6"/>
      <c r="I88" s="6"/>
      <c r="J88" s="6"/>
      <c r="K88" s="6"/>
      <c r="L88" s="6"/>
    </row>
    <row r="89" spans="1:13" ht="26.1" customHeight="1" thickBot="1" x14ac:dyDescent="0.5">
      <c r="D89" s="85" t="s">
        <v>84</v>
      </c>
      <c r="F89" s="158">
        <v>1454198768</v>
      </c>
      <c r="G89" s="6"/>
      <c r="H89" s="158">
        <v>1454198768</v>
      </c>
      <c r="I89" s="6"/>
      <c r="J89" s="158">
        <v>1454198768</v>
      </c>
      <c r="K89" s="6"/>
      <c r="L89" s="158">
        <v>1454198768</v>
      </c>
    </row>
    <row r="90" spans="1:13" ht="26.1" customHeight="1" thickTop="1" x14ac:dyDescent="0.45">
      <c r="C90" s="85" t="s">
        <v>85</v>
      </c>
      <c r="F90" s="17"/>
      <c r="G90" s="6"/>
      <c r="H90" s="17"/>
      <c r="I90" s="17"/>
      <c r="J90" s="17"/>
      <c r="K90" s="17"/>
      <c r="L90" s="17"/>
    </row>
    <row r="91" spans="1:13" ht="26.1" customHeight="1" x14ac:dyDescent="0.45">
      <c r="C91" s="155" t="s">
        <v>83</v>
      </c>
      <c r="F91" s="17"/>
      <c r="G91" s="6"/>
      <c r="H91" s="17"/>
      <c r="I91" s="17"/>
      <c r="J91" s="17"/>
      <c r="K91" s="17"/>
      <c r="L91" s="17"/>
    </row>
    <row r="92" spans="1:13" ht="26.1" customHeight="1" x14ac:dyDescent="0.45">
      <c r="C92" s="144"/>
      <c r="D92" s="85" t="s">
        <v>84</v>
      </c>
      <c r="E92" s="159"/>
      <c r="F92" s="10">
        <v>1454198768</v>
      </c>
      <c r="G92" s="8"/>
      <c r="H92" s="10">
        <v>1454198768</v>
      </c>
      <c r="I92" s="10"/>
      <c r="J92" s="10">
        <v>1454198768</v>
      </c>
      <c r="K92" s="10"/>
      <c r="L92" s="10">
        <v>1454198768</v>
      </c>
    </row>
    <row r="93" spans="1:13" ht="26.1" customHeight="1" x14ac:dyDescent="0.45">
      <c r="B93" s="85" t="s">
        <v>86</v>
      </c>
      <c r="C93" s="144"/>
      <c r="E93" s="145" t="s">
        <v>87</v>
      </c>
      <c r="F93" s="10">
        <v>-115303613.68000001</v>
      </c>
      <c r="G93" s="8"/>
      <c r="H93" s="10">
        <v>-93235244.530000001</v>
      </c>
      <c r="I93" s="10"/>
      <c r="J93" s="10">
        <v>-115303613.68000001</v>
      </c>
      <c r="K93" s="10"/>
      <c r="L93" s="10">
        <v>-93235244.530000001</v>
      </c>
    </row>
    <row r="94" spans="1:13" ht="26.1" customHeight="1" x14ac:dyDescent="0.45">
      <c r="B94" s="144" t="s">
        <v>88</v>
      </c>
      <c r="E94" s="159"/>
      <c r="F94" s="6">
        <v>441807166</v>
      </c>
      <c r="G94" s="8"/>
      <c r="H94" s="6">
        <v>441807166</v>
      </c>
      <c r="I94" s="6"/>
      <c r="J94" s="6">
        <v>441807166</v>
      </c>
      <c r="K94" s="6"/>
      <c r="L94" s="6">
        <v>441807166</v>
      </c>
    </row>
    <row r="95" spans="1:13" ht="26.1" customHeight="1" x14ac:dyDescent="0.45">
      <c r="B95" s="85" t="s">
        <v>89</v>
      </c>
      <c r="E95" s="159"/>
      <c r="F95" s="6"/>
      <c r="G95" s="8"/>
      <c r="H95" s="6"/>
      <c r="I95" s="6"/>
      <c r="J95" s="6"/>
      <c r="K95" s="6"/>
      <c r="L95" s="6"/>
      <c r="M95" s="85"/>
    </row>
    <row r="96" spans="1:13" ht="26.1" customHeight="1" x14ac:dyDescent="0.45">
      <c r="C96" s="85" t="s">
        <v>90</v>
      </c>
      <c r="E96" s="160"/>
      <c r="F96" s="10">
        <v>-1052991.2400000002</v>
      </c>
      <c r="G96" s="17"/>
      <c r="H96" s="10">
        <v>-1052991.2399999993</v>
      </c>
      <c r="I96" s="10"/>
      <c r="J96" s="10">
        <v>0</v>
      </c>
      <c r="K96" s="10"/>
      <c r="L96" s="10">
        <v>0</v>
      </c>
      <c r="M96" s="85"/>
    </row>
    <row r="97" spans="1:13" ht="26.1" customHeight="1" x14ac:dyDescent="0.45">
      <c r="B97" s="85" t="s">
        <v>91</v>
      </c>
      <c r="F97" s="10"/>
      <c r="G97" s="17"/>
      <c r="H97" s="10"/>
      <c r="I97" s="10"/>
      <c r="J97" s="10"/>
      <c r="K97" s="10"/>
      <c r="L97" s="10"/>
      <c r="M97" s="85"/>
    </row>
    <row r="98" spans="1:13" ht="26.1" customHeight="1" x14ac:dyDescent="0.45">
      <c r="C98" s="85" t="s">
        <v>92</v>
      </c>
      <c r="F98" s="10"/>
      <c r="G98" s="6"/>
      <c r="H98" s="10"/>
      <c r="I98" s="10"/>
      <c r="J98" s="10"/>
      <c r="K98" s="10"/>
      <c r="L98" s="10"/>
      <c r="M98" s="85"/>
    </row>
    <row r="99" spans="1:13" ht="26.1" customHeight="1" x14ac:dyDescent="0.45">
      <c r="D99" s="144" t="s">
        <v>93</v>
      </c>
      <c r="E99" s="160"/>
      <c r="F99" s="4">
        <v>148000000</v>
      </c>
      <c r="G99" s="18"/>
      <c r="H99" s="4">
        <v>148000000</v>
      </c>
      <c r="I99" s="4"/>
      <c r="J99" s="4">
        <v>148000000</v>
      </c>
      <c r="K99" s="4"/>
      <c r="L99" s="4">
        <v>148000000</v>
      </c>
      <c r="M99" s="85"/>
    </row>
    <row r="100" spans="1:13" ht="26.1" customHeight="1" x14ac:dyDescent="0.45">
      <c r="D100" s="144" t="s">
        <v>94</v>
      </c>
      <c r="E100" s="160" t="s">
        <v>95</v>
      </c>
      <c r="F100" s="4">
        <v>115303613.68000001</v>
      </c>
      <c r="G100" s="18"/>
      <c r="H100" s="4">
        <v>93235244.530000001</v>
      </c>
      <c r="I100" s="4"/>
      <c r="J100" s="4">
        <v>115303613.68000001</v>
      </c>
      <c r="K100" s="4"/>
      <c r="L100" s="4">
        <v>93235244.530000001</v>
      </c>
      <c r="M100" s="85"/>
    </row>
    <row r="101" spans="1:13" ht="26.1" customHeight="1" x14ac:dyDescent="0.45">
      <c r="C101" s="85" t="s">
        <v>96</v>
      </c>
      <c r="E101" s="147"/>
      <c r="F101" s="83">
        <f>+'งบเปลี่ยนแปลง-รวม'!R30</f>
        <v>9609783309.9400005</v>
      </c>
      <c r="G101" s="17"/>
      <c r="H101" s="83">
        <v>9631446031.3700008</v>
      </c>
      <c r="I101" s="10"/>
      <c r="J101" s="83">
        <f>+'งบเปลี่ยนแปลง-เฉพาะ'!N27</f>
        <v>9061632101.9699993</v>
      </c>
      <c r="K101" s="10"/>
      <c r="L101" s="83">
        <v>9085283812.7399998</v>
      </c>
      <c r="M101" s="85"/>
    </row>
    <row r="102" spans="1:13" ht="26.1" customHeight="1" x14ac:dyDescent="0.45">
      <c r="B102" s="143" t="s">
        <v>97</v>
      </c>
      <c r="F102" s="10">
        <f>ROUND(SUM(F92:F101),2)</f>
        <v>11652736252.700001</v>
      </c>
      <c r="G102" s="17"/>
      <c r="H102" s="10">
        <f>ROUND(SUM(H92:H101),2)</f>
        <v>11674398974.129999</v>
      </c>
      <c r="I102" s="10"/>
      <c r="J102" s="10">
        <f>ROUND(SUM(J92:J101),2)</f>
        <v>11105638035.969999</v>
      </c>
      <c r="K102" s="10"/>
      <c r="L102" s="10">
        <f>ROUND(SUM(L92:L101),2)</f>
        <v>11129289746.74</v>
      </c>
      <c r="M102" s="85"/>
    </row>
    <row r="103" spans="1:13" ht="26.1" customHeight="1" x14ac:dyDescent="0.5">
      <c r="B103" s="85" t="s">
        <v>98</v>
      </c>
      <c r="F103" s="83">
        <f>+'งบเปลี่ยนแปลง-รวม'!V30</f>
        <v>17772674.77</v>
      </c>
      <c r="G103" s="19"/>
      <c r="H103" s="10">
        <v>18783113.329999998</v>
      </c>
      <c r="I103" s="19"/>
      <c r="J103" s="161">
        <v>0</v>
      </c>
      <c r="K103" s="19"/>
      <c r="L103" s="162">
        <v>0</v>
      </c>
      <c r="M103" s="85"/>
    </row>
    <row r="104" spans="1:13" ht="26.1" customHeight="1" x14ac:dyDescent="0.45">
      <c r="D104" s="143" t="s">
        <v>99</v>
      </c>
      <c r="F104" s="148">
        <f>ROUND(SUM(F102:F103),2)</f>
        <v>11670508927.469999</v>
      </c>
      <c r="G104" s="6"/>
      <c r="H104" s="148">
        <f>ROUND(SUM(H102:H103),2)</f>
        <v>11693182087.459999</v>
      </c>
      <c r="I104" s="10"/>
      <c r="J104" s="148">
        <f>ROUND(SUM(J102:J103),2)</f>
        <v>11105638035.969999</v>
      </c>
      <c r="K104" s="10"/>
      <c r="L104" s="148">
        <f>ROUND(SUM(L102:L103),2)</f>
        <v>11129289746.74</v>
      </c>
      <c r="M104" s="85"/>
    </row>
    <row r="105" spans="1:13" ht="26.1" customHeight="1" thickBot="1" x14ac:dyDescent="0.5">
      <c r="A105" s="143" t="s">
        <v>100</v>
      </c>
      <c r="F105" s="149">
        <f>ROUND(SUM(F70,F104),2)</f>
        <v>23236139847.25</v>
      </c>
      <c r="G105" s="6"/>
      <c r="H105" s="149">
        <f>ROUND(SUM(H70,H104),2)</f>
        <v>23705082386.220001</v>
      </c>
      <c r="I105" s="10"/>
      <c r="J105" s="149">
        <f>ROUND(SUM(J70,J104),2)</f>
        <v>20192752475.73</v>
      </c>
      <c r="K105" s="10"/>
      <c r="L105" s="149">
        <f>ROUND(SUM(L70,L104),2)</f>
        <v>20793416062.41</v>
      </c>
      <c r="M105" s="85"/>
    </row>
    <row r="106" spans="1:13" ht="26.1" customHeight="1" thickTop="1" x14ac:dyDescent="0.45">
      <c r="B106" s="143"/>
      <c r="F106" s="10"/>
      <c r="G106" s="10"/>
      <c r="H106" s="10"/>
      <c r="I106" s="10"/>
      <c r="J106" s="10"/>
      <c r="K106" s="10"/>
      <c r="L106" s="10"/>
      <c r="M106" s="85"/>
    </row>
    <row r="107" spans="1:13" ht="26.1" customHeight="1" x14ac:dyDescent="0.45">
      <c r="B107" s="143"/>
      <c r="F107" s="20"/>
      <c r="G107" s="20"/>
      <c r="H107" s="20"/>
      <c r="I107" s="20"/>
      <c r="J107" s="20"/>
      <c r="K107" s="20"/>
      <c r="L107" s="20"/>
      <c r="M107" s="85"/>
    </row>
    <row r="108" spans="1:13" ht="26.1" customHeight="1" x14ac:dyDescent="0.45">
      <c r="B108" s="143"/>
      <c r="F108" s="20"/>
      <c r="G108" s="10"/>
      <c r="H108" s="10"/>
      <c r="I108" s="10"/>
      <c r="J108" s="10"/>
      <c r="K108" s="10"/>
      <c r="L108" s="10"/>
      <c r="M108" s="85"/>
    </row>
    <row r="109" spans="1:13" ht="26.1" customHeight="1" x14ac:dyDescent="0.45">
      <c r="B109" s="143"/>
      <c r="F109" s="10"/>
      <c r="G109" s="10"/>
      <c r="H109" s="12"/>
      <c r="I109" s="10"/>
      <c r="K109" s="10"/>
      <c r="L109" s="21"/>
      <c r="M109" s="85"/>
    </row>
    <row r="110" spans="1:13" ht="26.1" customHeight="1" x14ac:dyDescent="0.45">
      <c r="A110" s="80" t="s">
        <v>45</v>
      </c>
      <c r="B110" s="67"/>
      <c r="C110" s="67"/>
      <c r="D110" s="67"/>
      <c r="E110" s="67"/>
      <c r="F110" s="67"/>
      <c r="G110" s="67"/>
      <c r="H110" s="67"/>
      <c r="I110" s="13"/>
      <c r="J110" s="11"/>
      <c r="K110" s="11"/>
      <c r="L110" s="11"/>
    </row>
    <row r="111" spans="1:13" ht="26.1" customHeight="1" x14ac:dyDescent="0.45">
      <c r="B111" s="163"/>
      <c r="F111" s="1"/>
      <c r="H111" s="1"/>
      <c r="I111" s="1"/>
      <c r="J111" s="1"/>
      <c r="K111" s="1"/>
      <c r="L111" s="1"/>
    </row>
    <row r="112" spans="1:13" ht="27.95" customHeight="1" x14ac:dyDescent="0.45">
      <c r="C112" s="155"/>
      <c r="F112" s="1"/>
      <c r="H112" s="1"/>
      <c r="I112" s="1"/>
      <c r="J112" s="1"/>
      <c r="K112" s="1"/>
      <c r="L112" s="1"/>
    </row>
  </sheetData>
  <mergeCells count="20">
    <mergeCell ref="A84:D84"/>
    <mergeCell ref="A47:D47"/>
    <mergeCell ref="A75:L75"/>
    <mergeCell ref="A76:L76"/>
    <mergeCell ref="A77:L77"/>
    <mergeCell ref="A78:L78"/>
    <mergeCell ref="F80:H80"/>
    <mergeCell ref="J80:L80"/>
    <mergeCell ref="A38:L38"/>
    <mergeCell ref="A39:L39"/>
    <mergeCell ref="A40:L40"/>
    <mergeCell ref="A41:L41"/>
    <mergeCell ref="F43:H43"/>
    <mergeCell ref="J43:L43"/>
    <mergeCell ref="A9:D9"/>
    <mergeCell ref="A1:L1"/>
    <mergeCell ref="A2:L2"/>
    <mergeCell ref="A3:L3"/>
    <mergeCell ref="F5:H5"/>
    <mergeCell ref="J5:L5"/>
  </mergeCells>
  <pageMargins left="0.74803149606299213" right="0.23622047244094491" top="0.70866141732283472" bottom="0.74803149606299213" header="0.31496062992125984" footer="0.31496062992125984"/>
  <pageSetup paperSize="9" scale="75" orientation="portrait" r:id="rId1"/>
  <headerFooter scaleWithDoc="0" alignWithMargins="0"/>
  <rowBreaks count="2" manualBreakCount="2">
    <brk id="37" max="12" man="1"/>
    <brk id="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D7D9F-394B-4D63-B0BC-505FB7D316B0}">
  <dimension ref="A1:P48"/>
  <sheetViews>
    <sheetView view="pageBreakPreview" topLeftCell="A7" zoomScale="75" zoomScaleNormal="90" zoomScaleSheetLayoutView="75" workbookViewId="0">
      <selection activeCell="Q1" sqref="Q1:X1048576"/>
    </sheetView>
  </sheetViews>
  <sheetFormatPr defaultColWidth="9.33203125" defaultRowHeight="23.1" customHeight="1" x14ac:dyDescent="0.45"/>
  <cols>
    <col min="1" max="2" width="4.83203125" style="117" customWidth="1"/>
    <col min="3" max="3" width="9.33203125" style="117"/>
    <col min="4" max="6" width="9.33203125" style="117" customWidth="1"/>
    <col min="7" max="7" width="5.83203125" style="117" customWidth="1"/>
    <col min="8" max="8" width="10" style="117" bestFit="1" customWidth="1"/>
    <col min="9" max="9" width="19.33203125" style="117" customWidth="1"/>
    <col min="10" max="10" width="1.83203125" style="117" customWidth="1"/>
    <col min="11" max="11" width="19.33203125" style="117" customWidth="1"/>
    <col min="12" max="12" width="1.83203125" style="117" customWidth="1"/>
    <col min="13" max="13" width="19.33203125" style="117" customWidth="1"/>
    <col min="14" max="14" width="1.83203125" style="117" customWidth="1"/>
    <col min="15" max="15" width="19.33203125" style="117" customWidth="1"/>
    <col min="16" max="16" width="1.83203125" style="117" customWidth="1"/>
    <col min="17" max="16384" width="9.33203125" style="117"/>
  </cols>
  <sheetData>
    <row r="1" spans="1:16" ht="23.25" customHeight="1" x14ac:dyDescent="0.4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</row>
    <row r="2" spans="1:16" s="67" customFormat="1" ht="23.25" customHeight="1" x14ac:dyDescent="0.45">
      <c r="A2" s="173" t="s">
        <v>101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26"/>
    </row>
    <row r="3" spans="1:16" s="130" customFormat="1" ht="23.25" customHeight="1" x14ac:dyDescent="0.45">
      <c r="A3" s="179" t="s">
        <v>102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29"/>
    </row>
    <row r="4" spans="1:16" s="130" customFormat="1" ht="23.25" customHeight="1" x14ac:dyDescent="0.45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22"/>
      <c r="N4" s="128"/>
      <c r="O4" s="128"/>
      <c r="P4" s="129"/>
    </row>
    <row r="5" spans="1:16" ht="23.25" customHeight="1" x14ac:dyDescent="0.45">
      <c r="A5" s="67"/>
      <c r="B5" s="67"/>
      <c r="C5" s="67"/>
      <c r="D5" s="67"/>
      <c r="E5" s="67"/>
      <c r="F5" s="67"/>
      <c r="G5" s="67"/>
      <c r="H5" s="67"/>
      <c r="I5" s="181" t="s">
        <v>103</v>
      </c>
      <c r="J5" s="181"/>
      <c r="K5" s="181"/>
      <c r="L5" s="23"/>
      <c r="M5" s="181" t="s">
        <v>4</v>
      </c>
      <c r="N5" s="181"/>
      <c r="O5" s="181"/>
    </row>
    <row r="6" spans="1:16" ht="23.25" customHeight="1" x14ac:dyDescent="0.45">
      <c r="A6" s="67"/>
      <c r="B6" s="67"/>
      <c r="C6" s="67"/>
      <c r="D6" s="67"/>
      <c r="E6" s="67"/>
      <c r="F6" s="67"/>
      <c r="G6" s="67"/>
      <c r="H6" s="131" t="s">
        <v>5</v>
      </c>
      <c r="I6" s="72" t="s">
        <v>104</v>
      </c>
      <c r="J6" s="72"/>
      <c r="K6" s="72" t="s">
        <v>105</v>
      </c>
      <c r="L6" s="73"/>
      <c r="M6" s="74" t="str">
        <f>+I6</f>
        <v>2569</v>
      </c>
      <c r="N6" s="72"/>
      <c r="O6" s="74" t="str">
        <f>+K6</f>
        <v>2568</v>
      </c>
    </row>
    <row r="7" spans="1:16" ht="23.25" customHeight="1" x14ac:dyDescent="0.45">
      <c r="A7" s="67" t="s">
        <v>106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</row>
    <row r="8" spans="1:16" ht="23.25" customHeight="1" x14ac:dyDescent="0.45">
      <c r="A8" s="67"/>
      <c r="B8" s="67" t="s">
        <v>107</v>
      </c>
      <c r="C8" s="67"/>
      <c r="D8" s="67"/>
      <c r="E8" s="67"/>
      <c r="F8" s="67"/>
      <c r="G8" s="67"/>
      <c r="H8" s="67"/>
      <c r="I8" s="24">
        <v>1080071314.99</v>
      </c>
      <c r="J8" s="25"/>
      <c r="K8" s="132">
        <v>895495162.54999995</v>
      </c>
      <c r="L8" s="24"/>
      <c r="M8" s="24">
        <v>924996256.57000005</v>
      </c>
      <c r="N8" s="25"/>
      <c r="O8" s="132">
        <v>719440697.85000002</v>
      </c>
    </row>
    <row r="9" spans="1:16" ht="23.25" customHeight="1" x14ac:dyDescent="0.45">
      <c r="A9" s="67"/>
      <c r="B9" s="67" t="s">
        <v>108</v>
      </c>
      <c r="C9" s="67"/>
      <c r="D9" s="67"/>
      <c r="E9" s="67"/>
      <c r="F9" s="67"/>
      <c r="G9" s="67"/>
      <c r="H9" s="67"/>
      <c r="I9" s="24">
        <v>85173873.779999986</v>
      </c>
      <c r="J9" s="25"/>
      <c r="K9" s="132">
        <v>88336948.059999987</v>
      </c>
      <c r="L9" s="24"/>
      <c r="M9" s="24">
        <v>67626812.349999994</v>
      </c>
      <c r="N9" s="25"/>
      <c r="O9" s="132">
        <v>71563721.229999989</v>
      </c>
    </row>
    <row r="10" spans="1:16" ht="23.25" customHeight="1" x14ac:dyDescent="0.45">
      <c r="A10" s="67"/>
      <c r="B10" s="67" t="s">
        <v>109</v>
      </c>
      <c r="C10" s="67"/>
      <c r="D10" s="67"/>
      <c r="E10" s="67"/>
      <c r="F10" s="67"/>
      <c r="G10" s="67"/>
      <c r="H10" s="67"/>
      <c r="I10" s="24">
        <v>696475999.72000003</v>
      </c>
      <c r="J10" s="25"/>
      <c r="K10" s="132">
        <v>545243683.64999986</v>
      </c>
      <c r="L10" s="24"/>
      <c r="M10" s="4">
        <v>0</v>
      </c>
      <c r="N10" s="25"/>
      <c r="O10" s="132">
        <v>0</v>
      </c>
    </row>
    <row r="11" spans="1:16" ht="23.25" customHeight="1" x14ac:dyDescent="0.45">
      <c r="A11" s="67"/>
      <c r="B11" s="67"/>
      <c r="C11" s="67" t="s">
        <v>110</v>
      </c>
      <c r="D11" s="67"/>
      <c r="E11" s="67"/>
      <c r="F11" s="67"/>
      <c r="G11" s="67"/>
      <c r="H11" s="67"/>
      <c r="I11" s="26">
        <f>ROUND(SUM(I8:I10),2)</f>
        <v>1861721188.49</v>
      </c>
      <c r="J11" s="25"/>
      <c r="K11" s="26">
        <f>ROUND(SUM(K8:K10),2)</f>
        <v>1529075794.26</v>
      </c>
      <c r="L11" s="24"/>
      <c r="M11" s="26">
        <f>ROUND(SUM(M8:M10),2)</f>
        <v>992623068.91999996</v>
      </c>
      <c r="N11" s="25"/>
      <c r="O11" s="26">
        <f>ROUND(SUM(O8:O10),2)</f>
        <v>791004419.08000004</v>
      </c>
    </row>
    <row r="12" spans="1:16" ht="23.25" customHeight="1" x14ac:dyDescent="0.45">
      <c r="A12" s="67" t="s">
        <v>111</v>
      </c>
      <c r="B12" s="67"/>
      <c r="C12" s="67"/>
      <c r="D12" s="67"/>
      <c r="E12" s="67"/>
      <c r="F12" s="67"/>
      <c r="G12" s="67"/>
      <c r="H12" s="67"/>
      <c r="I12" s="24"/>
      <c r="J12" s="25"/>
      <c r="K12" s="24"/>
      <c r="L12" s="24"/>
      <c r="M12" s="28"/>
      <c r="N12" s="25"/>
      <c r="O12" s="24"/>
      <c r="P12" s="4"/>
    </row>
    <row r="13" spans="1:16" ht="23.25" customHeight="1" x14ac:dyDescent="0.45">
      <c r="A13" s="67"/>
      <c r="B13" s="75" t="s">
        <v>112</v>
      </c>
      <c r="C13" s="67"/>
      <c r="D13" s="67"/>
      <c r="E13" s="67"/>
      <c r="F13" s="67"/>
      <c r="G13" s="67"/>
      <c r="H13" s="67"/>
      <c r="I13" s="24">
        <v>-890029293.85000002</v>
      </c>
      <c r="J13" s="25"/>
      <c r="K13" s="132">
        <v>-705696172.02999997</v>
      </c>
      <c r="L13" s="24"/>
      <c r="M13" s="24">
        <v>-754188697.11000001</v>
      </c>
      <c r="N13" s="25"/>
      <c r="O13" s="132">
        <v>-551765520.90999997</v>
      </c>
    </row>
    <row r="14" spans="1:16" ht="23.25" customHeight="1" x14ac:dyDescent="0.45">
      <c r="A14" s="67"/>
      <c r="B14" s="67" t="s">
        <v>113</v>
      </c>
      <c r="C14" s="67"/>
      <c r="D14" s="67"/>
      <c r="E14" s="67"/>
      <c r="F14" s="67"/>
      <c r="G14" s="67"/>
      <c r="H14" s="67"/>
      <c r="I14" s="24">
        <v>-59099223.640000001</v>
      </c>
      <c r="J14" s="25"/>
      <c r="K14" s="132">
        <v>-58771326.340000004</v>
      </c>
      <c r="L14" s="24"/>
      <c r="M14" s="24">
        <v>-47920319.809999995</v>
      </c>
      <c r="N14" s="25"/>
      <c r="O14" s="132">
        <v>-48212335.640000008</v>
      </c>
    </row>
    <row r="15" spans="1:16" ht="23.25" customHeight="1" x14ac:dyDescent="0.45">
      <c r="A15" s="67"/>
      <c r="B15" s="67" t="s">
        <v>114</v>
      </c>
      <c r="C15" s="67"/>
      <c r="D15" s="67"/>
      <c r="E15" s="67"/>
      <c r="F15" s="67"/>
      <c r="G15" s="67"/>
      <c r="H15" s="67"/>
      <c r="I15" s="24">
        <v>-567294175.73000002</v>
      </c>
      <c r="J15" s="25"/>
      <c r="K15" s="132">
        <v>-437490439.43000001</v>
      </c>
      <c r="L15" s="24"/>
      <c r="M15" s="24">
        <v>0</v>
      </c>
      <c r="N15" s="25"/>
      <c r="O15" s="132">
        <v>0</v>
      </c>
    </row>
    <row r="16" spans="1:16" ht="23.25" customHeight="1" x14ac:dyDescent="0.45">
      <c r="A16" s="67"/>
      <c r="B16" s="67"/>
      <c r="C16" s="67" t="s">
        <v>115</v>
      </c>
      <c r="D16" s="67"/>
      <c r="E16" s="67"/>
      <c r="F16" s="67"/>
      <c r="G16" s="67"/>
      <c r="H16" s="67"/>
      <c r="I16" s="26">
        <f>ROUND(SUM(I13:I15),2)</f>
        <v>-1516422693.22</v>
      </c>
      <c r="J16" s="25"/>
      <c r="K16" s="26">
        <f>ROUND(SUM(K13:K15),2)</f>
        <v>-1201957937.8</v>
      </c>
      <c r="L16" s="24"/>
      <c r="M16" s="26">
        <f>ROUND(SUM(M13:M15),2)</f>
        <v>-802109016.91999996</v>
      </c>
      <c r="N16" s="25"/>
      <c r="O16" s="26">
        <f>ROUND(SUM(O13:O15),2)</f>
        <v>-599977856.54999995</v>
      </c>
    </row>
    <row r="17" spans="1:15" ht="23.25" customHeight="1" x14ac:dyDescent="0.45">
      <c r="A17" s="67" t="s">
        <v>116</v>
      </c>
      <c r="B17" s="67"/>
      <c r="C17" s="67"/>
      <c r="D17" s="67"/>
      <c r="E17" s="67"/>
      <c r="F17" s="67"/>
      <c r="G17" s="67"/>
      <c r="H17" s="67"/>
      <c r="I17" s="26">
        <f>ROUND(SUM(I11,I16),2)</f>
        <v>345298495.26999998</v>
      </c>
      <c r="J17" s="25"/>
      <c r="K17" s="26">
        <f>ROUND(SUM(K11,K16),2)</f>
        <v>327117856.45999998</v>
      </c>
      <c r="L17" s="24"/>
      <c r="M17" s="26">
        <f>ROUND(SUM(M11,M16),2)</f>
        <v>190514052</v>
      </c>
      <c r="N17" s="25"/>
      <c r="O17" s="26">
        <f>ROUND(SUM(O11,O16),2)</f>
        <v>191026562.53</v>
      </c>
    </row>
    <row r="18" spans="1:15" ht="23.25" customHeight="1" x14ac:dyDescent="0.45">
      <c r="A18" s="67" t="s">
        <v>117</v>
      </c>
      <c r="B18" s="67"/>
      <c r="C18" s="67"/>
      <c r="D18" s="67"/>
      <c r="E18" s="67"/>
      <c r="F18" s="67"/>
      <c r="G18" s="67"/>
      <c r="H18" s="67"/>
      <c r="I18" s="28"/>
      <c r="J18" s="25"/>
      <c r="K18" s="21"/>
      <c r="L18" s="21"/>
      <c r="M18" s="28"/>
      <c r="N18" s="21"/>
      <c r="O18" s="21"/>
    </row>
    <row r="19" spans="1:15" ht="23.25" customHeight="1" x14ac:dyDescent="0.45">
      <c r="A19" s="67"/>
      <c r="B19" s="67" t="s">
        <v>118</v>
      </c>
      <c r="C19" s="67"/>
      <c r="D19" s="67"/>
      <c r="E19" s="67"/>
      <c r="F19" s="67"/>
      <c r="G19" s="67"/>
      <c r="H19" s="67"/>
      <c r="I19" s="24">
        <v>271766.08</v>
      </c>
      <c r="J19" s="25"/>
      <c r="K19" s="132">
        <v>1397282.9400000013</v>
      </c>
      <c r="L19" s="24"/>
      <c r="M19" s="24">
        <v>17663520.760000002</v>
      </c>
      <c r="N19" s="25"/>
      <c r="O19" s="132">
        <v>19210179.420000002</v>
      </c>
    </row>
    <row r="20" spans="1:15" ht="23.25" customHeight="1" x14ac:dyDescent="0.45">
      <c r="A20" s="67"/>
      <c r="B20" s="67" t="s">
        <v>119</v>
      </c>
      <c r="C20" s="67"/>
      <c r="D20" s="67"/>
      <c r="E20" s="67"/>
      <c r="F20" s="67"/>
      <c r="G20" s="67"/>
      <c r="H20" s="67"/>
      <c r="I20" s="4">
        <v>0</v>
      </c>
      <c r="J20" s="25"/>
      <c r="K20" s="132">
        <v>0</v>
      </c>
      <c r="L20" s="24"/>
      <c r="M20" s="24">
        <v>20009853.260000002</v>
      </c>
      <c r="N20" s="25"/>
      <c r="O20" s="132">
        <v>40004706.630000003</v>
      </c>
    </row>
    <row r="21" spans="1:15" ht="23.25" customHeight="1" x14ac:dyDescent="0.45">
      <c r="A21" s="67"/>
      <c r="B21" s="67" t="s">
        <v>120</v>
      </c>
      <c r="C21" s="67"/>
      <c r="D21" s="67"/>
      <c r="E21" s="67"/>
      <c r="F21" s="67"/>
      <c r="G21" s="67"/>
      <c r="H21" s="67"/>
      <c r="I21" s="24">
        <v>1717620.53</v>
      </c>
      <c r="J21" s="25"/>
      <c r="K21" s="132">
        <v>1112894.67</v>
      </c>
      <c r="L21" s="24"/>
      <c r="M21" s="24">
        <v>1568362.93</v>
      </c>
      <c r="N21" s="25"/>
      <c r="O21" s="132">
        <v>1104696.67</v>
      </c>
    </row>
    <row r="22" spans="1:15" ht="23.25" customHeight="1" x14ac:dyDescent="0.45">
      <c r="A22" s="67"/>
      <c r="B22" s="67" t="s">
        <v>121</v>
      </c>
      <c r="C22" s="67"/>
      <c r="D22" s="67"/>
      <c r="E22" s="67"/>
      <c r="F22" s="67"/>
      <c r="G22" s="67"/>
      <c r="H22" s="67"/>
      <c r="I22" s="24">
        <v>783557.47999999952</v>
      </c>
      <c r="J22" s="25"/>
      <c r="K22" s="132">
        <v>1026143.7999999998</v>
      </c>
      <c r="L22" s="24"/>
      <c r="M22" s="24">
        <v>392859.07</v>
      </c>
      <c r="N22" s="25"/>
      <c r="O22" s="132">
        <v>531800.72</v>
      </c>
    </row>
    <row r="23" spans="1:15" ht="23.25" customHeight="1" x14ac:dyDescent="0.45">
      <c r="A23" s="67"/>
      <c r="B23" s="67"/>
      <c r="C23" s="67" t="s">
        <v>122</v>
      </c>
      <c r="D23" s="67"/>
      <c r="E23" s="67"/>
      <c r="F23" s="67"/>
      <c r="G23" s="67"/>
      <c r="H23" s="67"/>
      <c r="I23" s="26">
        <f>ROUND(SUM(I19:I22),2)</f>
        <v>2772944.09</v>
      </c>
      <c r="J23" s="25"/>
      <c r="K23" s="26">
        <f>ROUND(SUM(K19:K22),2)</f>
        <v>3536321.41</v>
      </c>
      <c r="L23" s="24"/>
      <c r="M23" s="26">
        <f>ROUND(SUM(M19:M22),2)</f>
        <v>39634596.020000003</v>
      </c>
      <c r="N23" s="25"/>
      <c r="O23" s="26">
        <f>ROUND(SUM(O19:O22),2)</f>
        <v>60851383.439999998</v>
      </c>
    </row>
    <row r="24" spans="1:15" ht="23.25" customHeight="1" x14ac:dyDescent="0.45">
      <c r="A24" s="67" t="s">
        <v>123</v>
      </c>
      <c r="B24" s="67"/>
      <c r="C24" s="67"/>
      <c r="D24" s="67"/>
      <c r="E24" s="67"/>
      <c r="F24" s="67"/>
      <c r="G24" s="67"/>
      <c r="H24" s="67"/>
      <c r="I24" s="24">
        <v>-94372154.640000001</v>
      </c>
      <c r="J24" s="25"/>
      <c r="K24" s="132">
        <v>-112639094.36</v>
      </c>
      <c r="L24" s="24"/>
      <c r="M24" s="24">
        <v>-81316986.790000007</v>
      </c>
      <c r="N24" s="25"/>
      <c r="O24" s="132">
        <v>-97975797.040000007</v>
      </c>
    </row>
    <row r="25" spans="1:15" ht="23.25" customHeight="1" x14ac:dyDescent="0.45">
      <c r="A25" s="67" t="s">
        <v>124</v>
      </c>
      <c r="B25" s="67"/>
      <c r="C25" s="67"/>
      <c r="D25" s="67"/>
      <c r="E25" s="67"/>
      <c r="F25" s="67"/>
      <c r="G25" s="67"/>
      <c r="H25" s="67"/>
      <c r="I25" s="24">
        <v>-153632725.63</v>
      </c>
      <c r="J25" s="25"/>
      <c r="K25" s="132">
        <v>-149435988.56</v>
      </c>
      <c r="L25" s="24"/>
      <c r="M25" s="24">
        <v>-82526991.530000001</v>
      </c>
      <c r="N25" s="25"/>
      <c r="O25" s="132">
        <v>-80175298.689999998</v>
      </c>
    </row>
    <row r="26" spans="1:15" ht="23.25" customHeight="1" x14ac:dyDescent="0.45">
      <c r="A26" s="67" t="s">
        <v>125</v>
      </c>
      <c r="B26" s="67"/>
      <c r="C26" s="67"/>
      <c r="D26" s="67"/>
      <c r="E26" s="67"/>
      <c r="F26" s="67"/>
      <c r="G26" s="67"/>
      <c r="H26" s="67"/>
      <c r="I26" s="24">
        <v>-81997093.260000005</v>
      </c>
      <c r="J26" s="25"/>
      <c r="K26" s="132">
        <v>-30862659.09</v>
      </c>
      <c r="L26" s="24"/>
      <c r="M26" s="24">
        <v>-66718541.43</v>
      </c>
      <c r="N26" s="25"/>
      <c r="O26" s="132">
        <v>-43217036.710000001</v>
      </c>
    </row>
    <row r="27" spans="1:15" ht="23.25" customHeight="1" x14ac:dyDescent="0.45">
      <c r="A27" s="67" t="s">
        <v>126</v>
      </c>
      <c r="B27" s="67"/>
      <c r="C27" s="67"/>
      <c r="D27" s="67"/>
      <c r="E27" s="67"/>
      <c r="F27" s="67"/>
      <c r="G27" s="67"/>
      <c r="H27" s="133" t="s">
        <v>25</v>
      </c>
      <c r="I27" s="24">
        <v>-8615219.1999999993</v>
      </c>
      <c r="J27" s="25"/>
      <c r="K27" s="132">
        <v>-5882052.2300000004</v>
      </c>
      <c r="L27" s="24"/>
      <c r="M27" s="24">
        <v>0</v>
      </c>
      <c r="N27" s="25"/>
      <c r="O27" s="132">
        <v>0</v>
      </c>
    </row>
    <row r="28" spans="1:15" ht="23.25" customHeight="1" x14ac:dyDescent="0.45">
      <c r="A28" s="67" t="s">
        <v>127</v>
      </c>
      <c r="B28" s="67"/>
      <c r="C28" s="67"/>
      <c r="D28" s="67"/>
      <c r="E28" s="67"/>
      <c r="F28" s="67"/>
      <c r="G28" s="67"/>
      <c r="H28" s="67"/>
      <c r="I28" s="29">
        <f>ROUND(SUM(I23:I27,I17),2)</f>
        <v>9454246.6300000008</v>
      </c>
      <c r="J28" s="25"/>
      <c r="K28" s="29">
        <f>ROUND(SUM(K23:K27,K17),2)</f>
        <v>31834383.629999999</v>
      </c>
      <c r="L28" s="25"/>
      <c r="M28" s="29">
        <f>ROUND(SUM(M23:M27,M17),2)</f>
        <v>-413871.73</v>
      </c>
      <c r="N28" s="25"/>
      <c r="O28" s="29">
        <f>ROUND(SUM(O23:O27,O17),2)</f>
        <v>30509813.530000001</v>
      </c>
    </row>
    <row r="29" spans="1:15" ht="23.25" customHeight="1" x14ac:dyDescent="0.45">
      <c r="A29" s="67" t="s">
        <v>128</v>
      </c>
      <c r="B29" s="67"/>
      <c r="C29" s="67"/>
      <c r="D29" s="67"/>
      <c r="E29" s="67"/>
      <c r="F29" s="67"/>
      <c r="G29" s="67"/>
      <c r="H29" s="81" t="s">
        <v>129</v>
      </c>
      <c r="I29" s="30">
        <v>-6693628.2000000002</v>
      </c>
      <c r="J29" s="25"/>
      <c r="K29" s="31">
        <v>-9937528.8399999999</v>
      </c>
      <c r="L29" s="24"/>
      <c r="M29" s="30">
        <v>-1169469.8899999999</v>
      </c>
      <c r="N29" s="25"/>
      <c r="O29" s="31">
        <v>-1835750.68</v>
      </c>
    </row>
    <row r="30" spans="1:15" ht="23.25" customHeight="1" x14ac:dyDescent="0.45">
      <c r="A30" s="67" t="s">
        <v>130</v>
      </c>
      <c r="B30" s="67"/>
      <c r="C30" s="67"/>
      <c r="D30" s="67"/>
      <c r="E30" s="67"/>
      <c r="F30" s="67"/>
      <c r="G30" s="67"/>
      <c r="H30" s="131"/>
      <c r="I30" s="25">
        <f>ROUND(SUM(I28:I29),2)</f>
        <v>2760618.43</v>
      </c>
      <c r="J30" s="25"/>
      <c r="K30" s="25">
        <f>ROUND(SUM(K28:K29),2)</f>
        <v>21896854.789999999</v>
      </c>
      <c r="L30" s="24"/>
      <c r="M30" s="25">
        <f>ROUND(SUM(M28:M29),2)</f>
        <v>-1583341.62</v>
      </c>
      <c r="N30" s="25"/>
      <c r="O30" s="25">
        <f>ROUND(SUM(O28:O29),2)</f>
        <v>28674062.850000001</v>
      </c>
    </row>
    <row r="31" spans="1:15" ht="23.25" customHeight="1" x14ac:dyDescent="0.45">
      <c r="A31" s="67" t="s">
        <v>131</v>
      </c>
      <c r="B31" s="67"/>
      <c r="C31" s="67"/>
      <c r="D31" s="67"/>
      <c r="E31" s="67"/>
      <c r="F31" s="67"/>
      <c r="G31" s="67"/>
      <c r="H31" s="131"/>
      <c r="I31" s="30">
        <v>0</v>
      </c>
      <c r="J31" s="25"/>
      <c r="K31" s="30">
        <v>0</v>
      </c>
      <c r="L31" s="24"/>
      <c r="M31" s="30">
        <v>0</v>
      </c>
      <c r="N31" s="25"/>
      <c r="O31" s="30">
        <v>0</v>
      </c>
    </row>
    <row r="32" spans="1:15" ht="23.25" customHeight="1" thickBot="1" x14ac:dyDescent="0.5">
      <c r="A32" s="75" t="s">
        <v>132</v>
      </c>
      <c r="B32" s="67"/>
      <c r="C32" s="67"/>
      <c r="D32" s="67"/>
      <c r="E32" s="67"/>
      <c r="F32" s="67"/>
      <c r="G32" s="67"/>
      <c r="H32" s="131"/>
      <c r="I32" s="134">
        <f>ROUND(SUM(I30,I31),2)</f>
        <v>2760618.43</v>
      </c>
      <c r="J32" s="25"/>
      <c r="K32" s="134">
        <f>ROUND(SUM(K30,K31),2)</f>
        <v>21896854.789999999</v>
      </c>
      <c r="L32" s="25"/>
      <c r="M32" s="134">
        <f>ROUND(SUM(M30,M31),2)</f>
        <v>-1583341.62</v>
      </c>
      <c r="N32" s="25"/>
      <c r="O32" s="134">
        <f>ROUND(SUM(O30,O31),2)</f>
        <v>28674062.850000001</v>
      </c>
    </row>
    <row r="33" spans="1:16" ht="23.25" customHeight="1" thickTop="1" x14ac:dyDescent="0.45">
      <c r="A33" s="75" t="s">
        <v>133</v>
      </c>
      <c r="B33" s="76"/>
      <c r="C33" s="67"/>
      <c r="D33" s="67"/>
      <c r="E33" s="67"/>
      <c r="F33" s="67"/>
      <c r="G33" s="67"/>
      <c r="H33" s="67"/>
      <c r="I33" s="32"/>
      <c r="J33" s="25"/>
      <c r="K33" s="25"/>
      <c r="L33" s="25"/>
      <c r="M33" s="33"/>
      <c r="N33" s="25"/>
      <c r="O33" s="25"/>
    </row>
    <row r="34" spans="1:16" ht="23.25" customHeight="1" x14ac:dyDescent="0.45">
      <c r="A34" s="75"/>
      <c r="B34" s="75" t="s">
        <v>134</v>
      </c>
      <c r="C34" s="67"/>
      <c r="D34" s="67"/>
      <c r="E34" s="67"/>
      <c r="F34" s="67"/>
      <c r="G34" s="67"/>
      <c r="H34" s="67"/>
      <c r="I34" s="25">
        <v>405647.72</v>
      </c>
      <c r="J34" s="25"/>
      <c r="K34" s="25">
        <v>20418328.66</v>
      </c>
      <c r="L34" s="25"/>
      <c r="M34" s="25">
        <f>M30</f>
        <v>-1583341.62</v>
      </c>
      <c r="N34" s="25"/>
      <c r="O34" s="25">
        <v>28674062.850000001</v>
      </c>
    </row>
    <row r="35" spans="1:16" ht="23.25" customHeight="1" x14ac:dyDescent="0.45">
      <c r="A35" s="67"/>
      <c r="B35" s="75" t="s">
        <v>98</v>
      </c>
      <c r="C35" s="67"/>
      <c r="D35" s="67"/>
      <c r="E35" s="67"/>
      <c r="F35" s="67"/>
      <c r="G35" s="67"/>
      <c r="H35" s="67"/>
      <c r="I35" s="30">
        <v>2354970.71</v>
      </c>
      <c r="J35" s="25"/>
      <c r="K35" s="31">
        <v>1478526.1299999992</v>
      </c>
      <c r="L35" s="24"/>
      <c r="M35" s="30">
        <v>0</v>
      </c>
      <c r="N35" s="25"/>
      <c r="O35" s="24">
        <v>0</v>
      </c>
    </row>
    <row r="36" spans="1:16" ht="23.25" customHeight="1" thickBot="1" x14ac:dyDescent="0.5">
      <c r="A36" s="75"/>
      <c r="B36" s="67"/>
      <c r="C36" s="67"/>
      <c r="D36" s="67"/>
      <c r="E36" s="67"/>
      <c r="F36" s="67"/>
      <c r="G36" s="67"/>
      <c r="H36" s="67"/>
      <c r="I36" s="134">
        <f>ROUND(SUM(I34:I35),2)</f>
        <v>2760618.43</v>
      </c>
      <c r="J36" s="25"/>
      <c r="K36" s="134">
        <f>ROUND(SUM(K34:K35),2)</f>
        <v>21896854.789999999</v>
      </c>
      <c r="L36" s="24"/>
      <c r="M36" s="134">
        <f>ROUND(SUM(M34:M35),2)</f>
        <v>-1583341.62</v>
      </c>
      <c r="N36" s="25"/>
      <c r="O36" s="134">
        <f>ROUND(SUM(O34:O35),2)</f>
        <v>28674062.850000001</v>
      </c>
    </row>
    <row r="37" spans="1:16" ht="23.25" customHeight="1" thickTop="1" x14ac:dyDescent="0.45">
      <c r="A37" s="75" t="s">
        <v>135</v>
      </c>
      <c r="B37" s="67"/>
      <c r="C37" s="67"/>
      <c r="D37" s="67"/>
      <c r="E37" s="67"/>
      <c r="F37" s="67"/>
      <c r="G37" s="67"/>
      <c r="H37" s="67"/>
      <c r="I37" s="25"/>
      <c r="J37" s="25"/>
      <c r="K37" s="25"/>
      <c r="L37" s="24"/>
      <c r="M37" s="25"/>
      <c r="N37" s="25"/>
      <c r="O37" s="25"/>
    </row>
    <row r="38" spans="1:16" ht="23.25" customHeight="1" x14ac:dyDescent="0.45">
      <c r="A38" s="75"/>
      <c r="B38" s="67" t="s">
        <v>134</v>
      </c>
      <c r="C38" s="67"/>
      <c r="D38" s="67"/>
      <c r="E38" s="67"/>
      <c r="F38" s="67"/>
      <c r="G38" s="67"/>
      <c r="H38" s="67"/>
      <c r="I38" s="25">
        <f>+I34</f>
        <v>405647.72</v>
      </c>
      <c r="J38" s="25"/>
      <c r="K38" s="25">
        <f>+K34</f>
        <v>20418328.66</v>
      </c>
      <c r="L38" s="25"/>
      <c r="M38" s="25">
        <f>+M34</f>
        <v>-1583341.62</v>
      </c>
      <c r="N38" s="25"/>
      <c r="O38" s="25">
        <f>+O34</f>
        <v>28674062.850000001</v>
      </c>
    </row>
    <row r="39" spans="1:16" ht="23.25" customHeight="1" x14ac:dyDescent="0.45">
      <c r="A39" s="75"/>
      <c r="B39" s="67" t="s">
        <v>98</v>
      </c>
      <c r="C39" s="67"/>
      <c r="D39" s="67"/>
      <c r="E39" s="67"/>
      <c r="F39" s="67"/>
      <c r="G39" s="67"/>
      <c r="H39" s="67"/>
      <c r="I39" s="31">
        <f>+I35</f>
        <v>2354970.71</v>
      </c>
      <c r="J39" s="25"/>
      <c r="K39" s="31">
        <f>+K35</f>
        <v>1478526.1299999992</v>
      </c>
      <c r="L39" s="24"/>
      <c r="M39" s="31">
        <f>+M35</f>
        <v>0</v>
      </c>
      <c r="N39" s="25"/>
      <c r="O39" s="31">
        <f>+O35</f>
        <v>0</v>
      </c>
    </row>
    <row r="40" spans="1:16" ht="23.25" customHeight="1" thickBot="1" x14ac:dyDescent="0.5">
      <c r="A40" s="75"/>
      <c r="B40" s="67"/>
      <c r="C40" s="67"/>
      <c r="D40" s="67"/>
      <c r="E40" s="67"/>
      <c r="F40" s="67"/>
      <c r="G40" s="67"/>
      <c r="H40" s="67"/>
      <c r="I40" s="134">
        <f>ROUND(SUM(I38:I39),2)</f>
        <v>2760618.43</v>
      </c>
      <c r="J40" s="25"/>
      <c r="K40" s="134">
        <f>ROUND(SUM(K38:K39),2)</f>
        <v>21896854.789999999</v>
      </c>
      <c r="L40" s="24"/>
      <c r="M40" s="134">
        <f>ROUND(SUM(M38:M39),2)</f>
        <v>-1583341.62</v>
      </c>
      <c r="N40" s="25"/>
      <c r="O40" s="134">
        <f>ROUND(SUM(O38:O39),2)</f>
        <v>28674062.850000001</v>
      </c>
    </row>
    <row r="41" spans="1:16" ht="23.25" customHeight="1" thickTop="1" x14ac:dyDescent="0.45">
      <c r="A41" s="75" t="s">
        <v>136</v>
      </c>
      <c r="B41" s="67"/>
      <c r="C41" s="67"/>
      <c r="D41" s="67"/>
      <c r="E41" s="67"/>
      <c r="F41" s="67"/>
      <c r="G41" s="67"/>
      <c r="H41" s="67"/>
      <c r="I41" s="25"/>
      <c r="J41" s="25"/>
      <c r="K41" s="25"/>
      <c r="L41" s="25"/>
      <c r="M41" s="25"/>
      <c r="N41" s="25"/>
      <c r="O41" s="25"/>
    </row>
    <row r="42" spans="1:16" ht="23.25" customHeight="1" x14ac:dyDescent="0.45">
      <c r="A42" s="67"/>
      <c r="B42" s="76" t="s">
        <v>137</v>
      </c>
      <c r="C42" s="67"/>
      <c r="D42" s="67"/>
      <c r="E42" s="67"/>
      <c r="F42" s="67"/>
      <c r="G42" s="67"/>
      <c r="H42" s="81"/>
      <c r="I42" s="135">
        <f>I34/I43</f>
        <v>2.8928350956581651E-4</v>
      </c>
      <c r="J42" s="34"/>
      <c r="K42" s="135">
        <f>ROUND((K34/K43),2)</f>
        <v>0.01</v>
      </c>
      <c r="L42" s="34"/>
      <c r="M42" s="135">
        <f>+M34/M43</f>
        <v>-1.1291438311923101E-3</v>
      </c>
      <c r="N42" s="34"/>
      <c r="O42" s="135">
        <f>ROUND((O34/O43),2)</f>
        <v>0.02</v>
      </c>
    </row>
    <row r="43" spans="1:16" ht="23.25" customHeight="1" x14ac:dyDescent="0.45">
      <c r="A43" s="67"/>
      <c r="B43" s="67" t="s">
        <v>138</v>
      </c>
      <c r="C43" s="67"/>
      <c r="D43" s="67"/>
      <c r="E43" s="67"/>
      <c r="F43" s="67"/>
      <c r="G43" s="67"/>
      <c r="H43" s="67"/>
      <c r="I43" s="35">
        <v>1402249719</v>
      </c>
      <c r="J43" s="35"/>
      <c r="K43" s="35">
        <v>1445874621</v>
      </c>
      <c r="L43" s="35"/>
      <c r="M43" s="35">
        <v>1402249719</v>
      </c>
      <c r="N43" s="35"/>
      <c r="O43" s="35">
        <v>1445874621</v>
      </c>
    </row>
    <row r="44" spans="1:16" ht="23.25" customHeight="1" x14ac:dyDescent="0.45">
      <c r="A44" s="67"/>
      <c r="B44" s="67"/>
      <c r="C44" s="67"/>
      <c r="D44" s="67"/>
      <c r="E44" s="67"/>
      <c r="F44" s="67"/>
      <c r="G44" s="67"/>
      <c r="H44" s="67"/>
      <c r="I44" s="35"/>
      <c r="J44" s="35"/>
      <c r="K44" s="35"/>
      <c r="L44" s="35"/>
      <c r="M44" s="35"/>
      <c r="N44" s="35"/>
      <c r="O44" s="35"/>
    </row>
    <row r="45" spans="1:16" ht="23.25" customHeight="1" x14ac:dyDescent="0.45">
      <c r="A45" s="80" t="s">
        <v>45</v>
      </c>
      <c r="B45" s="67"/>
      <c r="C45" s="67"/>
      <c r="D45" s="67"/>
      <c r="E45" s="67"/>
      <c r="F45" s="67"/>
      <c r="G45" s="67"/>
      <c r="H45" s="67"/>
      <c r="I45" s="13"/>
      <c r="J45" s="13"/>
      <c r="K45" s="13"/>
      <c r="L45" s="13"/>
      <c r="M45" s="13"/>
      <c r="N45" s="13"/>
      <c r="O45" s="13"/>
    </row>
    <row r="46" spans="1:16" ht="23.1" customHeight="1" x14ac:dyDescent="0.45">
      <c r="M46" s="136"/>
    </row>
    <row r="47" spans="1:16" ht="23.1" customHeight="1" x14ac:dyDescent="0.45">
      <c r="I47" s="137"/>
      <c r="M47" s="136"/>
    </row>
    <row r="48" spans="1:16" ht="23.1" customHeight="1" x14ac:dyDescent="0.45">
      <c r="P48" s="117" t="s">
        <v>139</v>
      </c>
    </row>
  </sheetData>
  <mergeCells count="5">
    <mergeCell ref="A1:O1"/>
    <mergeCell ref="A2:O2"/>
    <mergeCell ref="A3:O3"/>
    <mergeCell ref="I5:K5"/>
    <mergeCell ref="M5:O5"/>
  </mergeCells>
  <pageMargins left="0.70866141732283472" right="0.23622047244094491" top="0.56999999999999995" bottom="0.51181102362204722" header="0.31496062992125984" footer="0.31496062992125984"/>
  <pageSetup paperSize="9" scale="75" fitToWidth="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5ECC8-A328-4BD1-A157-0D939B94E8AA}">
  <sheetPr>
    <pageSetUpPr fitToPage="1"/>
  </sheetPr>
  <dimension ref="A1:AA36"/>
  <sheetViews>
    <sheetView view="pageBreakPreview" topLeftCell="A15" zoomScale="85" zoomScaleNormal="70" zoomScaleSheetLayoutView="85" workbookViewId="0">
      <selection activeCell="A27" sqref="A27:A29"/>
    </sheetView>
  </sheetViews>
  <sheetFormatPr defaultColWidth="12" defaultRowHeight="21.75" x14ac:dyDescent="0.45"/>
  <cols>
    <col min="1" max="1" width="36.33203125" style="86" customWidth="1"/>
    <col min="2" max="2" width="2" style="86" customWidth="1"/>
    <col min="3" max="3" width="9.83203125" style="86" customWidth="1"/>
    <col min="4" max="4" width="20.83203125" style="86" customWidth="1"/>
    <col min="5" max="5" width="1.83203125" style="86" customWidth="1"/>
    <col min="6" max="6" width="21" style="86" customWidth="1"/>
    <col min="7" max="7" width="1.83203125" style="86" customWidth="1"/>
    <col min="8" max="8" width="21.6640625" style="86" customWidth="1"/>
    <col min="9" max="9" width="1.83203125" style="86" customWidth="1"/>
    <col min="10" max="10" width="20.83203125" style="86" customWidth="1"/>
    <col min="11" max="11" width="1.83203125" style="86" customWidth="1"/>
    <col min="12" max="12" width="20.83203125" style="86" customWidth="1"/>
    <col min="13" max="13" width="1.83203125" style="86" customWidth="1"/>
    <col min="14" max="14" width="19.83203125" style="86" hidden="1" customWidth="1"/>
    <col min="15" max="15" width="1.83203125" style="86" hidden="1" customWidth="1"/>
    <col min="16" max="16" width="20.83203125" style="86" customWidth="1"/>
    <col min="17" max="17" width="1.83203125" style="86" customWidth="1"/>
    <col min="18" max="18" width="20.83203125" style="86" customWidth="1"/>
    <col min="19" max="19" width="1.83203125" style="86" customWidth="1"/>
    <col min="20" max="20" width="20.83203125" style="86" customWidth="1"/>
    <col min="21" max="21" width="1.83203125" style="86" customWidth="1"/>
    <col min="22" max="22" width="20.83203125" style="86" customWidth="1"/>
    <col min="23" max="23" width="1.83203125" style="86" customWidth="1"/>
    <col min="24" max="24" width="20.83203125" style="86" customWidth="1"/>
    <col min="25" max="25" width="1.83203125" style="86" customWidth="1"/>
    <col min="26" max="26" width="20.83203125" style="86" bestFit="1" customWidth="1"/>
    <col min="27" max="27" width="19.5" style="86" bestFit="1" customWidth="1"/>
    <col min="28" max="16384" width="12" style="86"/>
  </cols>
  <sheetData>
    <row r="1" spans="1:27" ht="24.95" customHeight="1" x14ac:dyDescent="0.4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</row>
    <row r="2" spans="1:27" ht="24.95" customHeight="1" x14ac:dyDescent="0.45">
      <c r="A2" s="183" t="s">
        <v>140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7" ht="24.95" customHeight="1" x14ac:dyDescent="0.45">
      <c r="A3" s="184" t="str">
        <f>+งบกำไรขาดทุนเบ็ดเสร็จ!A3</f>
        <v>สำหรับงวด 3 เดือน สิ้นสุดวันที่ 31 มีนาคม 2569 (ยังไม่ได้ตรวจสอบ / สอบทานแล้ว)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</row>
    <row r="4" spans="1:27" ht="24.95" customHeight="1" x14ac:dyDescent="0.45">
      <c r="A4" s="109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</row>
    <row r="5" spans="1:27" ht="24.95" customHeight="1" thickBot="1" x14ac:dyDescent="0.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9" t="s">
        <v>141</v>
      </c>
    </row>
    <row r="6" spans="1:27" ht="3" customHeight="1" x14ac:dyDescent="0.4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</row>
    <row r="7" spans="1:27" ht="24.95" customHeight="1" x14ac:dyDescent="0.45">
      <c r="A7" s="91"/>
      <c r="B7" s="91"/>
      <c r="C7" s="91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111"/>
    </row>
    <row r="8" spans="1:27" ht="24.95" customHeight="1" x14ac:dyDescent="0.45">
      <c r="A8" s="91"/>
      <c r="B8" s="91"/>
      <c r="C8" s="91"/>
      <c r="D8" s="168" t="s">
        <v>142</v>
      </c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</row>
    <row r="9" spans="1:27" ht="24.95" customHeight="1" x14ac:dyDescent="0.45">
      <c r="C9" s="93" t="s">
        <v>5</v>
      </c>
      <c r="D9" s="171" t="s">
        <v>143</v>
      </c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93"/>
      <c r="V9" s="93"/>
      <c r="W9" s="93"/>
      <c r="X9" s="93"/>
    </row>
    <row r="10" spans="1:27" ht="24.95" customHeight="1" x14ac:dyDescent="0.45">
      <c r="C10" s="93"/>
      <c r="D10" s="93"/>
      <c r="E10" s="93"/>
      <c r="F10" s="95"/>
      <c r="G10" s="93"/>
      <c r="H10" s="95"/>
      <c r="I10" s="93"/>
      <c r="J10" s="93" t="s">
        <v>144</v>
      </c>
      <c r="K10" s="93"/>
      <c r="L10" s="171" t="s">
        <v>91</v>
      </c>
      <c r="M10" s="171"/>
      <c r="N10" s="171"/>
      <c r="O10" s="171"/>
      <c r="P10" s="171"/>
      <c r="Q10" s="171"/>
      <c r="R10" s="171"/>
      <c r="S10" s="93"/>
      <c r="T10" s="93"/>
      <c r="U10" s="93"/>
      <c r="V10" s="93"/>
      <c r="W10" s="93"/>
      <c r="X10" s="93"/>
    </row>
    <row r="11" spans="1:27" ht="24.95" customHeight="1" x14ac:dyDescent="0.45">
      <c r="D11" s="93"/>
      <c r="E11" s="93"/>
      <c r="F11" s="170" t="s">
        <v>145</v>
      </c>
      <c r="G11" s="94"/>
      <c r="H11" s="170"/>
      <c r="I11" s="94"/>
      <c r="J11" s="93" t="s">
        <v>146</v>
      </c>
      <c r="K11" s="94"/>
      <c r="L11" s="172" t="s">
        <v>92</v>
      </c>
      <c r="M11" s="172"/>
      <c r="N11" s="172"/>
      <c r="O11" s="172"/>
      <c r="P11" s="172"/>
      <c r="Q11" s="172"/>
      <c r="R11" s="112"/>
      <c r="S11" s="93"/>
      <c r="T11" s="93" t="s">
        <v>147</v>
      </c>
      <c r="U11" s="93"/>
      <c r="V11" s="182" t="s">
        <v>148</v>
      </c>
      <c r="W11" s="93"/>
      <c r="X11" s="93"/>
    </row>
    <row r="12" spans="1:27" ht="24.95" customHeight="1" x14ac:dyDescent="0.45">
      <c r="D12" s="93"/>
      <c r="E12" s="93"/>
      <c r="F12" s="170"/>
      <c r="G12" s="94"/>
      <c r="H12" s="170"/>
      <c r="I12" s="94"/>
      <c r="J12" s="93" t="s">
        <v>149</v>
      </c>
      <c r="K12" s="94"/>
      <c r="L12" s="93" t="s">
        <v>150</v>
      </c>
      <c r="M12" s="94"/>
      <c r="N12" s="113" t="s">
        <v>151</v>
      </c>
      <c r="O12" s="93"/>
      <c r="P12" s="114" t="s">
        <v>151</v>
      </c>
      <c r="Q12" s="94"/>
      <c r="R12" s="115"/>
      <c r="S12" s="93"/>
      <c r="T12" s="93" t="s">
        <v>152</v>
      </c>
      <c r="U12" s="93"/>
      <c r="V12" s="182"/>
      <c r="W12" s="93"/>
      <c r="X12" s="93"/>
      <c r="AA12" s="44"/>
    </row>
    <row r="13" spans="1:27" ht="24.95" customHeight="1" thickBot="1" x14ac:dyDescent="0.5">
      <c r="D13" s="97" t="s">
        <v>81</v>
      </c>
      <c r="E13" s="97"/>
      <c r="F13" s="97" t="s">
        <v>153</v>
      </c>
      <c r="G13" s="97"/>
      <c r="H13" s="97" t="s">
        <v>86</v>
      </c>
      <c r="I13" s="97"/>
      <c r="J13" s="97" t="s">
        <v>154</v>
      </c>
      <c r="K13" s="97"/>
      <c r="L13" s="97" t="s">
        <v>155</v>
      </c>
      <c r="M13" s="97"/>
      <c r="N13" s="97" t="s">
        <v>156</v>
      </c>
      <c r="O13" s="97"/>
      <c r="P13" s="97" t="s">
        <v>157</v>
      </c>
      <c r="Q13" s="97"/>
      <c r="R13" s="97" t="s">
        <v>96</v>
      </c>
      <c r="S13" s="97"/>
      <c r="T13" s="97" t="s">
        <v>158</v>
      </c>
      <c r="U13" s="97"/>
      <c r="V13" s="97" t="s">
        <v>159</v>
      </c>
      <c r="W13" s="97"/>
      <c r="X13" s="97" t="s">
        <v>160</v>
      </c>
      <c r="AA13" s="44"/>
    </row>
    <row r="14" spans="1:27" s="101" customFormat="1" ht="24.95" customHeight="1" x14ac:dyDescent="0.45">
      <c r="A14" s="98" t="s">
        <v>161</v>
      </c>
      <c r="B14" s="99"/>
      <c r="C14" s="99"/>
      <c r="D14" s="100">
        <v>1454198768</v>
      </c>
      <c r="E14" s="36"/>
      <c r="F14" s="100">
        <v>441807166</v>
      </c>
      <c r="G14" s="36"/>
      <c r="H14" s="100">
        <v>0</v>
      </c>
      <c r="I14" s="36"/>
      <c r="J14" s="36">
        <v>-1052991.24</v>
      </c>
      <c r="K14" s="36"/>
      <c r="L14" s="100">
        <v>148000000</v>
      </c>
      <c r="M14" s="36"/>
      <c r="N14" s="100">
        <v>0</v>
      </c>
      <c r="O14" s="36"/>
      <c r="P14" s="100">
        <v>0</v>
      </c>
      <c r="Q14" s="36"/>
      <c r="R14" s="100">
        <v>9864686704.9300003</v>
      </c>
      <c r="S14" s="36"/>
      <c r="T14" s="37">
        <f t="shared" ref="T14:T19" si="0">SUM(D14:R14)</f>
        <v>11907639647.690001</v>
      </c>
      <c r="U14" s="36"/>
      <c r="V14" s="100">
        <v>18398910.07</v>
      </c>
      <c r="W14" s="36"/>
      <c r="X14" s="37">
        <f>ROUND(SUM(T14:V14),2)</f>
        <v>11926038557.76</v>
      </c>
      <c r="Y14" s="36"/>
      <c r="AA14" s="44"/>
    </row>
    <row r="15" spans="1:27" s="101" customFormat="1" ht="24.95" customHeight="1" x14ac:dyDescent="0.45">
      <c r="A15" s="96" t="s">
        <v>86</v>
      </c>
      <c r="B15" s="99"/>
      <c r="C15" s="107"/>
      <c r="D15" s="36">
        <v>0</v>
      </c>
      <c r="E15" s="36"/>
      <c r="F15" s="36">
        <v>0</v>
      </c>
      <c r="G15" s="36"/>
      <c r="H15" s="36">
        <v>-67267292.290000007</v>
      </c>
      <c r="I15" s="36"/>
      <c r="J15" s="36">
        <v>0</v>
      </c>
      <c r="K15" s="36"/>
      <c r="L15" s="36">
        <v>0</v>
      </c>
      <c r="M15" s="36"/>
      <c r="N15" s="36">
        <v>0</v>
      </c>
      <c r="O15" s="36"/>
      <c r="P15" s="36">
        <v>0</v>
      </c>
      <c r="Q15" s="36"/>
      <c r="R15" s="36">
        <v>0</v>
      </c>
      <c r="S15" s="36"/>
      <c r="T15" s="37">
        <f t="shared" si="0"/>
        <v>-67267292.290000007</v>
      </c>
      <c r="U15" s="36"/>
      <c r="V15" s="37">
        <v>0</v>
      </c>
      <c r="W15" s="38"/>
      <c r="X15" s="37">
        <f>ROUND(SUM(T15:V15),2)</f>
        <v>-67267292.290000007</v>
      </c>
      <c r="Y15" s="36"/>
    </row>
    <row r="16" spans="1:27" s="101" customFormat="1" ht="24.95" customHeight="1" x14ac:dyDescent="0.45">
      <c r="A16" s="96" t="s">
        <v>162</v>
      </c>
      <c r="B16" s="99"/>
      <c r="C16" s="107"/>
      <c r="D16" s="36">
        <v>0</v>
      </c>
      <c r="E16" s="36"/>
      <c r="F16" s="36">
        <v>0</v>
      </c>
      <c r="G16" s="36"/>
      <c r="H16" s="36">
        <v>0</v>
      </c>
      <c r="I16" s="36"/>
      <c r="J16" s="36">
        <v>0</v>
      </c>
      <c r="K16" s="36"/>
      <c r="L16" s="36">
        <v>0</v>
      </c>
      <c r="M16" s="36"/>
      <c r="N16" s="36"/>
      <c r="O16" s="36"/>
      <c r="P16" s="36">
        <f>-H15</f>
        <v>67267292.290000007</v>
      </c>
      <c r="Q16" s="36"/>
      <c r="R16" s="36">
        <f>-P16</f>
        <v>-67267292.290000007</v>
      </c>
      <c r="S16" s="36"/>
      <c r="T16" s="37">
        <f t="shared" si="0"/>
        <v>0</v>
      </c>
      <c r="U16" s="36"/>
      <c r="V16" s="37">
        <v>0</v>
      </c>
      <c r="W16" s="38"/>
      <c r="X16" s="37">
        <f>ROUND(SUM(T16:V16),2)</f>
        <v>0</v>
      </c>
      <c r="Y16" s="36"/>
    </row>
    <row r="17" spans="1:26" s="101" customFormat="1" ht="24.95" customHeight="1" x14ac:dyDescent="0.45">
      <c r="A17" s="98" t="s">
        <v>163</v>
      </c>
      <c r="B17" s="99"/>
      <c r="C17" s="104"/>
      <c r="D17" s="36">
        <v>0</v>
      </c>
      <c r="E17" s="36"/>
      <c r="F17" s="36">
        <v>0</v>
      </c>
      <c r="G17" s="36"/>
      <c r="H17" s="36">
        <v>0</v>
      </c>
      <c r="I17" s="36"/>
      <c r="J17" s="36">
        <v>0</v>
      </c>
      <c r="K17" s="36"/>
      <c r="L17" s="36">
        <v>0</v>
      </c>
      <c r="M17" s="36"/>
      <c r="N17" s="36">
        <v>0</v>
      </c>
      <c r="O17" s="36"/>
      <c r="P17" s="36"/>
      <c r="Q17" s="36"/>
      <c r="R17" s="36">
        <v>0</v>
      </c>
      <c r="S17" s="36"/>
      <c r="T17" s="37">
        <f t="shared" si="0"/>
        <v>0</v>
      </c>
      <c r="U17" s="36"/>
      <c r="V17" s="36">
        <v>-3993332.04</v>
      </c>
      <c r="W17" s="36"/>
      <c r="X17" s="37">
        <f>ROUND(SUM(T17:V17),2)</f>
        <v>-3993332.04</v>
      </c>
      <c r="Y17" s="36"/>
    </row>
    <row r="18" spans="1:26" s="101" customFormat="1" ht="24.95" customHeight="1" x14ac:dyDescent="0.45">
      <c r="A18" s="98" t="s">
        <v>164</v>
      </c>
      <c r="B18" s="99"/>
      <c r="C18" s="99"/>
      <c r="D18" s="36">
        <v>0</v>
      </c>
      <c r="E18" s="36"/>
      <c r="F18" s="36">
        <v>0</v>
      </c>
      <c r="G18" s="36"/>
      <c r="H18" s="36">
        <v>0</v>
      </c>
      <c r="I18" s="36"/>
      <c r="J18" s="36">
        <v>0</v>
      </c>
      <c r="K18" s="36"/>
      <c r="L18" s="36">
        <v>0</v>
      </c>
      <c r="M18" s="36"/>
      <c r="N18" s="36">
        <v>0</v>
      </c>
      <c r="O18" s="36"/>
      <c r="P18" s="36">
        <f>ROUND((งบกำไรขาดทุนเบ็ดเสร็จ!G34),2)</f>
        <v>0</v>
      </c>
      <c r="Q18" s="36"/>
      <c r="R18" s="36">
        <f>ROUND((งบกำไรขาดทุนเบ็ดเสร็จ!K34),2)</f>
        <v>20418328.66</v>
      </c>
      <c r="S18" s="36"/>
      <c r="T18" s="37">
        <f t="shared" si="0"/>
        <v>20418328.66</v>
      </c>
      <c r="U18" s="36"/>
      <c r="V18" s="36">
        <f>ROUND((งบกำไรขาดทุนเบ็ดเสร็จ!K35),2)</f>
        <v>1478526.13</v>
      </c>
      <c r="W18" s="36"/>
      <c r="X18" s="37">
        <f t="shared" ref="X18:X19" si="1">ROUND(SUM(T18:V18),2)</f>
        <v>21896854.789999999</v>
      </c>
      <c r="Y18" s="36"/>
    </row>
    <row r="19" spans="1:26" s="101" customFormat="1" ht="24.95" customHeight="1" x14ac:dyDescent="0.45">
      <c r="A19" s="96" t="s">
        <v>131</v>
      </c>
      <c r="B19" s="99"/>
      <c r="C19" s="99"/>
      <c r="D19" s="116">
        <v>0</v>
      </c>
      <c r="E19" s="36"/>
      <c r="F19" s="36">
        <v>0</v>
      </c>
      <c r="G19" s="36"/>
      <c r="H19" s="36">
        <v>0</v>
      </c>
      <c r="I19" s="36"/>
      <c r="J19" s="36">
        <v>0</v>
      </c>
      <c r="K19" s="36"/>
      <c r="L19" s="36">
        <v>0</v>
      </c>
      <c r="M19" s="36"/>
      <c r="N19" s="36">
        <v>0</v>
      </c>
      <c r="O19" s="36"/>
      <c r="P19" s="36">
        <v>0</v>
      </c>
      <c r="Q19" s="36"/>
      <c r="R19" s="36">
        <v>0</v>
      </c>
      <c r="S19" s="36"/>
      <c r="T19" s="37">
        <f t="shared" si="0"/>
        <v>0</v>
      </c>
      <c r="U19" s="36"/>
      <c r="V19" s="36">
        <v>0</v>
      </c>
      <c r="W19" s="36"/>
      <c r="X19" s="37">
        <f t="shared" si="1"/>
        <v>0</v>
      </c>
      <c r="Y19" s="36"/>
    </row>
    <row r="20" spans="1:26" ht="24.95" customHeight="1" x14ac:dyDescent="0.45">
      <c r="A20" s="96" t="s">
        <v>132</v>
      </c>
      <c r="C20" s="104"/>
      <c r="D20" s="39">
        <f>ROUND(SUM(D18:D19),2)</f>
        <v>0</v>
      </c>
      <c r="E20" s="37"/>
      <c r="F20" s="39">
        <f>ROUND(SUM(F18:F19),2)</f>
        <v>0</v>
      </c>
      <c r="G20" s="37"/>
      <c r="H20" s="39">
        <v>0</v>
      </c>
      <c r="I20" s="37"/>
      <c r="J20" s="39">
        <f>ROUND(SUM(J18:J19),2)</f>
        <v>0</v>
      </c>
      <c r="K20" s="37"/>
      <c r="L20" s="39">
        <f>ROUND(SUM(L18:L19),2)</f>
        <v>0</v>
      </c>
      <c r="M20" s="37"/>
      <c r="N20" s="39">
        <f>ROUND(SUM(N18:N19),2)</f>
        <v>0</v>
      </c>
      <c r="O20" s="40"/>
      <c r="P20" s="39">
        <f>ROUND(SUM(P18:P19),2)</f>
        <v>0</v>
      </c>
      <c r="Q20" s="37"/>
      <c r="R20" s="39">
        <f>ROUND(SUM(R18:R19),2)</f>
        <v>20418328.66</v>
      </c>
      <c r="S20" s="37"/>
      <c r="T20" s="39">
        <f>ROUND(SUM(T18:T19),2)</f>
        <v>20418328.66</v>
      </c>
      <c r="U20" s="37"/>
      <c r="V20" s="39">
        <f>ROUND(SUM(V18:V19),2)</f>
        <v>1478526.13</v>
      </c>
      <c r="W20" s="37"/>
      <c r="X20" s="39">
        <f>ROUND(SUM(X18:X19),2)</f>
        <v>21896854.789999999</v>
      </c>
      <c r="Y20" s="117"/>
    </row>
    <row r="21" spans="1:26" s="101" customFormat="1" ht="24.95" customHeight="1" thickBot="1" x14ac:dyDescent="0.5">
      <c r="A21" s="96" t="s">
        <v>165</v>
      </c>
      <c r="B21" s="99"/>
      <c r="C21" s="99"/>
      <c r="D21" s="79">
        <f>ROUND(SUM(D14:D17,D20),2)</f>
        <v>1454198768</v>
      </c>
      <c r="E21" s="36"/>
      <c r="F21" s="79">
        <f>ROUND(SUM(F14:F17,F20),2)</f>
        <v>441807166</v>
      </c>
      <c r="G21" s="36"/>
      <c r="H21" s="79">
        <f>ROUND(SUM(H14:H17,H20),2)</f>
        <v>-67267292.290000007</v>
      </c>
      <c r="I21" s="36"/>
      <c r="J21" s="79">
        <f>ROUND(SUM(J14:J17,J20),2)</f>
        <v>-1052991.24</v>
      </c>
      <c r="K21" s="36"/>
      <c r="L21" s="79">
        <f>ROUND(SUM(L14:L17,L20),2)</f>
        <v>148000000</v>
      </c>
      <c r="M21" s="36"/>
      <c r="N21" s="36">
        <f>ROUND(SUM(N14:N15,N20),2)</f>
        <v>0</v>
      </c>
      <c r="O21" s="36"/>
      <c r="P21" s="79">
        <f>ROUND(SUM(P14:P17,P20),2)</f>
        <v>67267292.290000007</v>
      </c>
      <c r="Q21" s="36"/>
      <c r="R21" s="79">
        <f>ROUND(SUM(R14:R17,R20),2)</f>
        <v>9817837741.2999992</v>
      </c>
      <c r="S21" s="36"/>
      <c r="T21" s="79">
        <f>ROUND(SUM(T14:T17,T20),2)</f>
        <v>11860790684.059999</v>
      </c>
      <c r="U21" s="36"/>
      <c r="V21" s="79">
        <f>ROUND(SUM(V14:V17,V20),2)</f>
        <v>15884104.16</v>
      </c>
      <c r="W21" s="36"/>
      <c r="X21" s="79">
        <f>ROUND(SUM(X14:X17,X20),2)</f>
        <v>11876674788.219999</v>
      </c>
      <c r="Y21" s="36"/>
    </row>
    <row r="22" spans="1:26" s="101" customFormat="1" ht="24.95" customHeight="1" thickTop="1" x14ac:dyDescent="0.45">
      <c r="A22" s="96"/>
      <c r="B22" s="99"/>
      <c r="C22" s="99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</row>
    <row r="23" spans="1:26" s="101" customFormat="1" ht="24.95" customHeight="1" x14ac:dyDescent="0.45">
      <c r="A23" s="118" t="s">
        <v>166</v>
      </c>
      <c r="B23" s="119"/>
      <c r="C23" s="119"/>
      <c r="D23" s="36">
        <v>1454198768</v>
      </c>
      <c r="E23" s="36"/>
      <c r="F23" s="36">
        <v>441807166</v>
      </c>
      <c r="G23" s="36"/>
      <c r="H23" s="36">
        <v>-93235244.530000001</v>
      </c>
      <c r="I23" s="36"/>
      <c r="J23" s="36">
        <v>-1052991.24</v>
      </c>
      <c r="K23" s="36"/>
      <c r="L23" s="36">
        <v>148000000</v>
      </c>
      <c r="M23" s="36"/>
      <c r="N23" s="36">
        <v>0</v>
      </c>
      <c r="O23" s="36"/>
      <c r="P23" s="36">
        <f>-H23</f>
        <v>93235244.530000001</v>
      </c>
      <c r="Q23" s="36"/>
      <c r="R23" s="120">
        <v>9631446031.3700008</v>
      </c>
      <c r="S23" s="36"/>
      <c r="T23" s="36">
        <f>SUM(D23:R23)</f>
        <v>11674398974.130001</v>
      </c>
      <c r="U23" s="36"/>
      <c r="V23" s="36">
        <v>18783113.329999998</v>
      </c>
      <c r="W23" s="36"/>
      <c r="X23" s="36">
        <f>ROUND(SUM(T23:V23),2)</f>
        <v>11693182087.459999</v>
      </c>
      <c r="Y23" s="36"/>
    </row>
    <row r="24" spans="1:26" s="101" customFormat="1" ht="24.95" customHeight="1" x14ac:dyDescent="0.45">
      <c r="A24" s="118" t="s">
        <v>86</v>
      </c>
      <c r="B24" s="119"/>
      <c r="C24" s="107">
        <v>23</v>
      </c>
      <c r="D24" s="36">
        <v>0</v>
      </c>
      <c r="E24" s="36"/>
      <c r="F24" s="36">
        <v>0</v>
      </c>
      <c r="G24" s="36"/>
      <c r="H24" s="36">
        <v>-22068369.149999999</v>
      </c>
      <c r="I24" s="36"/>
      <c r="J24" s="36">
        <v>0</v>
      </c>
      <c r="K24" s="36"/>
      <c r="L24" s="36">
        <v>0</v>
      </c>
      <c r="M24" s="36"/>
      <c r="N24" s="36"/>
      <c r="O24" s="36"/>
      <c r="P24" s="36">
        <v>0</v>
      </c>
      <c r="Q24" s="36"/>
      <c r="R24" s="36">
        <v>0</v>
      </c>
      <c r="S24" s="36"/>
      <c r="T24" s="37">
        <f>ROUND(SUM(D24:S24),2)</f>
        <v>-22068369.149999999</v>
      </c>
      <c r="U24" s="36"/>
      <c r="V24" s="41">
        <v>0</v>
      </c>
      <c r="W24" s="36"/>
      <c r="X24" s="37">
        <f t="shared" ref="X24:X25" si="2">ROUND(SUM(T24:V24),2)</f>
        <v>-22068369.149999999</v>
      </c>
      <c r="Y24" s="36"/>
    </row>
    <row r="25" spans="1:26" s="101" customFormat="1" ht="24.95" customHeight="1" x14ac:dyDescent="0.45">
      <c r="A25" s="98" t="s">
        <v>162</v>
      </c>
      <c r="B25" s="119"/>
      <c r="C25" s="107">
        <v>24</v>
      </c>
      <c r="D25" s="6">
        <v>0</v>
      </c>
      <c r="E25" s="121"/>
      <c r="F25" s="6">
        <v>0</v>
      </c>
      <c r="G25" s="121"/>
      <c r="H25" s="6">
        <v>0</v>
      </c>
      <c r="I25" s="121"/>
      <c r="J25" s="6">
        <v>0</v>
      </c>
      <c r="K25" s="121"/>
      <c r="L25" s="6">
        <v>0</v>
      </c>
      <c r="M25" s="36"/>
      <c r="N25" s="36"/>
      <c r="O25" s="36"/>
      <c r="P25" s="36">
        <f>-H24</f>
        <v>22068369.149999999</v>
      </c>
      <c r="Q25" s="36"/>
      <c r="R25" s="36">
        <f>-P25</f>
        <v>-22068369.149999999</v>
      </c>
      <c r="S25" s="36"/>
      <c r="T25" s="37">
        <f>ROUND(SUM(D25:S25),2)</f>
        <v>0</v>
      </c>
      <c r="U25" s="36"/>
      <c r="V25" s="41">
        <v>0</v>
      </c>
      <c r="W25" s="36"/>
      <c r="X25" s="37">
        <f t="shared" si="2"/>
        <v>0</v>
      </c>
      <c r="Y25" s="36"/>
    </row>
    <row r="26" spans="1:26" s="101" customFormat="1" ht="24.95" customHeight="1" x14ac:dyDescent="0.45">
      <c r="A26" s="118" t="s">
        <v>163</v>
      </c>
      <c r="B26" s="99"/>
      <c r="C26" s="99"/>
      <c r="D26" s="37">
        <v>0</v>
      </c>
      <c r="E26" s="37"/>
      <c r="F26" s="37">
        <v>0</v>
      </c>
      <c r="G26" s="37"/>
      <c r="H26" s="37">
        <v>0</v>
      </c>
      <c r="I26" s="37"/>
      <c r="J26" s="37">
        <v>0</v>
      </c>
      <c r="K26" s="37"/>
      <c r="L26" s="37">
        <v>0</v>
      </c>
      <c r="M26" s="37"/>
      <c r="N26" s="37">
        <v>0</v>
      </c>
      <c r="O26" s="37"/>
      <c r="P26" s="42">
        <v>0</v>
      </c>
      <c r="Q26" s="37"/>
      <c r="R26" s="42">
        <v>0</v>
      </c>
      <c r="S26" s="37"/>
      <c r="T26" s="37">
        <f>ROUND(SUM(D26:S26),2)</f>
        <v>0</v>
      </c>
      <c r="U26" s="37"/>
      <c r="V26" s="37">
        <f>-4000146.74+634737.47</f>
        <v>-3365409.2700000005</v>
      </c>
      <c r="W26" s="37"/>
      <c r="X26" s="37">
        <f>ROUND(SUM(T26:V26),2)</f>
        <v>-3365409.27</v>
      </c>
      <c r="Y26" s="36"/>
    </row>
    <row r="27" spans="1:26" ht="24.95" customHeight="1" x14ac:dyDescent="0.45">
      <c r="A27" s="122" t="s">
        <v>164</v>
      </c>
      <c r="B27" s="123"/>
      <c r="C27" s="124"/>
      <c r="D27" s="37">
        <v>0</v>
      </c>
      <c r="E27" s="37"/>
      <c r="F27" s="37">
        <v>0</v>
      </c>
      <c r="G27" s="37"/>
      <c r="H27" s="37">
        <v>0</v>
      </c>
      <c r="I27" s="37"/>
      <c r="J27" s="27">
        <v>0</v>
      </c>
      <c r="K27" s="37"/>
      <c r="L27" s="37">
        <v>0</v>
      </c>
      <c r="M27" s="37"/>
      <c r="N27" s="37">
        <v>0</v>
      </c>
      <c r="O27" s="37"/>
      <c r="P27" s="37">
        <f>ROUND((งบกำไรขาดทุนเบ็ดเสร็จ!E34),2)</f>
        <v>0</v>
      </c>
      <c r="Q27" s="37"/>
      <c r="R27" s="37">
        <f>ROUND((งบกำไรขาดทุนเบ็ดเสร็จ!I34),2)</f>
        <v>405647.72</v>
      </c>
      <c r="S27" s="37"/>
      <c r="T27" s="37">
        <f>ROUND(SUM(D27:S27),2)</f>
        <v>405647.72</v>
      </c>
      <c r="U27" s="37"/>
      <c r="V27" s="37">
        <f>ROUND((งบกำไรขาดทุนเบ็ดเสร็จ!I35),2)</f>
        <v>2354970.71</v>
      </c>
      <c r="W27" s="37"/>
      <c r="X27" s="37">
        <f>ROUND(SUM(T27:V27),2)</f>
        <v>2760618.43</v>
      </c>
      <c r="Y27" s="117"/>
      <c r="Z27" s="106"/>
    </row>
    <row r="28" spans="1:26" ht="24.95" customHeight="1" x14ac:dyDescent="0.45">
      <c r="A28" s="118" t="s">
        <v>131</v>
      </c>
      <c r="B28" s="123"/>
      <c r="C28" s="123"/>
      <c r="D28" s="37">
        <v>0</v>
      </c>
      <c r="E28" s="37"/>
      <c r="F28" s="37">
        <v>0</v>
      </c>
      <c r="G28" s="37"/>
      <c r="H28" s="37">
        <v>0</v>
      </c>
      <c r="I28" s="37"/>
      <c r="J28" s="37">
        <v>0</v>
      </c>
      <c r="K28" s="37"/>
      <c r="L28" s="37">
        <v>0</v>
      </c>
      <c r="M28" s="37"/>
      <c r="N28" s="37">
        <v>0</v>
      </c>
      <c r="O28" s="37"/>
      <c r="P28" s="42">
        <v>0</v>
      </c>
      <c r="Q28" s="37"/>
      <c r="R28" s="42">
        <v>0</v>
      </c>
      <c r="S28" s="37"/>
      <c r="T28" s="37">
        <f>ROUND(SUM(D28:S28),2)</f>
        <v>0</v>
      </c>
      <c r="U28" s="37"/>
      <c r="V28" s="42">
        <v>0</v>
      </c>
      <c r="W28" s="37"/>
      <c r="X28" s="37">
        <f t="shared" ref="X28" si="3">ROUND(SUM(T28:V28),2)</f>
        <v>0</v>
      </c>
      <c r="Y28" s="117"/>
    </row>
    <row r="29" spans="1:26" ht="24.95" customHeight="1" x14ac:dyDescent="0.45">
      <c r="A29" s="118" t="s">
        <v>132</v>
      </c>
      <c r="B29" s="123"/>
      <c r="C29" s="124"/>
      <c r="D29" s="39">
        <f>ROUND(SUM(D27:D28),2)</f>
        <v>0</v>
      </c>
      <c r="E29" s="37"/>
      <c r="F29" s="39">
        <f>ROUND(SUM(F27:F28),2)</f>
        <v>0</v>
      </c>
      <c r="G29" s="37"/>
      <c r="H29" s="39">
        <f>ROUND(SUM(H27:H28),2)</f>
        <v>0</v>
      </c>
      <c r="I29" s="37"/>
      <c r="J29" s="39">
        <f>ROUND(SUM(J27:J28),2)</f>
        <v>0</v>
      </c>
      <c r="K29" s="37"/>
      <c r="L29" s="39">
        <f>ROUND(SUM(L27:L28),2)</f>
        <v>0</v>
      </c>
      <c r="M29" s="37"/>
      <c r="N29" s="39">
        <f>ROUND(SUM(N27:N28),2)</f>
        <v>0</v>
      </c>
      <c r="O29" s="40"/>
      <c r="P29" s="39">
        <f>ROUND(SUM(P27:P28),2)</f>
        <v>0</v>
      </c>
      <c r="Q29" s="37"/>
      <c r="R29" s="39">
        <f>ROUND(SUM(R27:R28),2)</f>
        <v>405647.72</v>
      </c>
      <c r="S29" s="37"/>
      <c r="T29" s="39">
        <f>ROUND(SUM(T27:T28),2)</f>
        <v>405647.72</v>
      </c>
      <c r="U29" s="37"/>
      <c r="V29" s="39">
        <f>ROUND(SUM(V27:V28),2)</f>
        <v>2354970.71</v>
      </c>
      <c r="W29" s="37"/>
      <c r="X29" s="39">
        <f>ROUND(SUM(X27:X28),2)</f>
        <v>2760618.43</v>
      </c>
      <c r="Y29" s="117"/>
    </row>
    <row r="30" spans="1:26" ht="24.95" customHeight="1" thickBot="1" x14ac:dyDescent="0.5">
      <c r="A30" s="118" t="s">
        <v>167</v>
      </c>
      <c r="D30" s="43">
        <f>ROUND(SUM(D23:D26,D29),2)</f>
        <v>1454198768</v>
      </c>
      <c r="E30" s="37"/>
      <c r="F30" s="43">
        <f>ROUND(SUM(F23:F26,F29),2)</f>
        <v>441807166</v>
      </c>
      <c r="G30" s="37"/>
      <c r="H30" s="43">
        <f>ROUND(SUM(H23:H26,H29),2)</f>
        <v>-115303613.68000001</v>
      </c>
      <c r="I30" s="37"/>
      <c r="J30" s="43">
        <f>ROUND(SUM(J23:J26,J29),2)</f>
        <v>-1052991.24</v>
      </c>
      <c r="K30" s="37"/>
      <c r="L30" s="43">
        <f>ROUND(SUM(L23:L26,L29),2)</f>
        <v>148000000</v>
      </c>
      <c r="M30" s="37"/>
      <c r="N30" s="43">
        <f>ROUND(SUM(N23:N26,N29),2)</f>
        <v>0</v>
      </c>
      <c r="O30" s="37"/>
      <c r="P30" s="43">
        <f>ROUND(SUM(P23:P26,P29),2)</f>
        <v>115303613.68000001</v>
      </c>
      <c r="Q30" s="37"/>
      <c r="R30" s="43">
        <f>ROUND(SUM(R23:R26,R29),2)</f>
        <v>9609783309.9400005</v>
      </c>
      <c r="S30" s="37"/>
      <c r="T30" s="43">
        <f>ROUND(SUM(T23:T26,T29),2)</f>
        <v>11652736252.700001</v>
      </c>
      <c r="U30" s="37"/>
      <c r="V30" s="43">
        <f>ROUND(SUM(V23:V26,V29),2)</f>
        <v>17772674.77</v>
      </c>
      <c r="W30" s="37"/>
      <c r="X30" s="43">
        <f>ROUND(SUM(X23:X26,X29),2)</f>
        <v>11670508927.469999</v>
      </c>
      <c r="Y30" s="117"/>
      <c r="Z30" s="108">
        <f>+X30-งบฐานะการเงิน!F104</f>
        <v>0</v>
      </c>
    </row>
    <row r="31" spans="1:26" s="44" customFormat="1" ht="24.95" customHeight="1" thickTop="1" x14ac:dyDescent="0.4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37"/>
    </row>
    <row r="32" spans="1:26" s="44" customFormat="1" ht="24.95" customHeight="1" x14ac:dyDescent="0.45">
      <c r="P32" s="45"/>
      <c r="R32" s="45"/>
      <c r="S32" s="46"/>
      <c r="T32" s="46"/>
      <c r="U32" s="46"/>
      <c r="V32" s="27"/>
      <c r="W32" s="46"/>
      <c r="X32" s="47"/>
    </row>
    <row r="33" spans="1:24" s="44" customFormat="1" ht="24.95" customHeight="1" x14ac:dyDescent="0.45">
      <c r="A33" s="80" t="s">
        <v>45</v>
      </c>
      <c r="B33" s="67"/>
      <c r="C33" s="67"/>
      <c r="D33" s="67"/>
      <c r="E33" s="67"/>
      <c r="F33" s="67"/>
      <c r="G33" s="67"/>
      <c r="H33" s="67"/>
      <c r="I33" s="13"/>
      <c r="P33" s="46"/>
      <c r="R33" s="46"/>
      <c r="S33" s="46"/>
      <c r="T33" s="46"/>
      <c r="U33" s="46"/>
      <c r="V33" s="27"/>
      <c r="W33" s="46"/>
      <c r="X33" s="47"/>
    </row>
    <row r="34" spans="1:24" ht="27.95" customHeight="1" x14ac:dyDescent="0.45">
      <c r="V34" s="108"/>
    </row>
    <row r="35" spans="1:24" ht="27" customHeight="1" x14ac:dyDescent="0.45">
      <c r="D35" s="108"/>
      <c r="F35" s="108"/>
      <c r="J35" s="108"/>
      <c r="L35" s="108"/>
      <c r="N35" s="106"/>
      <c r="P35" s="44"/>
      <c r="R35" s="44"/>
      <c r="S35" s="44"/>
      <c r="T35" s="44"/>
      <c r="U35" s="44"/>
      <c r="V35" s="44"/>
      <c r="W35" s="44"/>
      <c r="X35" s="44"/>
    </row>
    <row r="36" spans="1:24" x14ac:dyDescent="0.45">
      <c r="D36" s="108"/>
      <c r="F36" s="108"/>
      <c r="J36" s="108"/>
      <c r="L36" s="108"/>
      <c r="P36" s="108"/>
      <c r="R36" s="108"/>
      <c r="T36" s="108"/>
      <c r="V36" s="106"/>
      <c r="X36" s="108"/>
    </row>
  </sheetData>
  <mergeCells count="10">
    <mergeCell ref="F11:F12"/>
    <mergeCell ref="H11:H12"/>
    <mergeCell ref="L11:Q11"/>
    <mergeCell ref="V11:V12"/>
    <mergeCell ref="A1:X1"/>
    <mergeCell ref="A2:X2"/>
    <mergeCell ref="A3:X3"/>
    <mergeCell ref="D8:X8"/>
    <mergeCell ref="D9:T9"/>
    <mergeCell ref="L10:R10"/>
  </mergeCells>
  <pageMargins left="0.57999999999999996" right="0.23622047244094491" top="0.74803149606299213" bottom="0.74803149606299213" header="0.31496062992125984" footer="0.31496062992125984"/>
  <pageSetup paperSize="9" scale="6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07C8C-18BC-4617-A325-B30EB6996B5E}">
  <dimension ref="A1:V35"/>
  <sheetViews>
    <sheetView view="pageBreakPreview" zoomScale="70" zoomScaleNormal="85" zoomScaleSheetLayoutView="70" workbookViewId="0">
      <pane ySplit="3" topLeftCell="A14" activePane="bottomLeft" state="frozen"/>
      <selection activeCell="A4" sqref="A1:XFD1048576"/>
      <selection pane="bottomLeft" activeCell="I32" sqref="I32"/>
    </sheetView>
  </sheetViews>
  <sheetFormatPr defaultColWidth="12" defaultRowHeight="24.95" customHeight="1" x14ac:dyDescent="0.45"/>
  <cols>
    <col min="1" max="1" width="36.6640625" style="86" customWidth="1"/>
    <col min="2" max="2" width="3.33203125" style="86" customWidth="1"/>
    <col min="3" max="3" width="9.83203125" style="86" customWidth="1"/>
    <col min="4" max="4" width="20.83203125" style="86" customWidth="1"/>
    <col min="5" max="5" width="1.83203125" style="86" customWidth="1"/>
    <col min="6" max="6" width="20.83203125" style="86" customWidth="1"/>
    <col min="7" max="7" width="1.83203125" style="86" customWidth="1"/>
    <col min="8" max="8" width="20.83203125" style="86" customWidth="1"/>
    <col min="9" max="9" width="1.83203125" style="86" customWidth="1"/>
    <col min="10" max="10" width="20.83203125" style="86" customWidth="1"/>
    <col min="11" max="11" width="1.83203125" style="86" customWidth="1"/>
    <col min="12" max="12" width="20.83203125" style="86" customWidth="1"/>
    <col min="13" max="13" width="1.83203125" style="86" customWidth="1"/>
    <col min="14" max="14" width="20.83203125" style="86" customWidth="1"/>
    <col min="15" max="15" width="1.83203125" style="86" customWidth="1"/>
    <col min="16" max="16" width="20.83203125" style="86" customWidth="1"/>
    <col min="17" max="17" width="1.83203125" style="86" customWidth="1"/>
    <col min="18" max="22" width="11.83203125" style="86" customWidth="1"/>
    <col min="23" max="16384" width="12" style="86"/>
  </cols>
  <sheetData>
    <row r="1" spans="1:17" ht="23.45" customHeight="1" x14ac:dyDescent="0.4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</row>
    <row r="2" spans="1:17" ht="23.45" customHeight="1" x14ac:dyDescent="0.45">
      <c r="A2" s="166" t="s">
        <v>168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7" ht="23.45" customHeight="1" x14ac:dyDescent="0.45">
      <c r="A3" s="167" t="str">
        <f>'งบเปลี่ยนแปลง-รวม'!A3</f>
        <v>สำหรับงวด 3 เดือน สิ้นสุดวันที่ 31 มีนาคม 2569 (ยังไม่ได้ตรวจสอบ / สอบทานแล้ว)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7" ht="23.45" customHeight="1" x14ac:dyDescent="0.4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17" ht="23.45" customHeight="1" thickBot="1" x14ac:dyDescent="0.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9" t="s">
        <v>141</v>
      </c>
    </row>
    <row r="6" spans="1:17" ht="3" customHeight="1" x14ac:dyDescent="0.4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</row>
    <row r="7" spans="1:17" ht="23.45" customHeight="1" x14ac:dyDescent="0.45">
      <c r="A7" s="91"/>
      <c r="B7" s="91"/>
      <c r="C7" s="91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48"/>
    </row>
    <row r="8" spans="1:17" ht="23.45" customHeight="1" x14ac:dyDescent="0.45">
      <c r="A8" s="91"/>
      <c r="B8" s="91"/>
      <c r="C8" s="91"/>
      <c r="D8" s="168" t="s">
        <v>169</v>
      </c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</row>
    <row r="9" spans="1:17" ht="23.45" customHeight="1" x14ac:dyDescent="0.45">
      <c r="C9" s="93" t="s">
        <v>5</v>
      </c>
      <c r="D9" s="93"/>
      <c r="E9" s="93"/>
      <c r="F9" s="169" t="s">
        <v>145</v>
      </c>
      <c r="G9" s="94"/>
      <c r="H9" s="169"/>
      <c r="I9" s="94"/>
      <c r="J9" s="171" t="s">
        <v>91</v>
      </c>
      <c r="K9" s="171"/>
      <c r="L9" s="171"/>
      <c r="M9" s="171"/>
      <c r="N9" s="171"/>
      <c r="O9" s="93"/>
      <c r="P9" s="93"/>
    </row>
    <row r="10" spans="1:17" ht="23.45" customHeight="1" x14ac:dyDescent="0.45">
      <c r="C10" s="93"/>
      <c r="D10" s="93"/>
      <c r="E10" s="93"/>
      <c r="F10" s="170"/>
      <c r="G10" s="94"/>
      <c r="H10" s="170"/>
      <c r="I10" s="94"/>
      <c r="J10" s="172" t="s">
        <v>92</v>
      </c>
      <c r="K10" s="172"/>
      <c r="L10" s="172"/>
      <c r="M10" s="93"/>
      <c r="N10" s="93"/>
      <c r="O10" s="93"/>
      <c r="P10" s="93"/>
    </row>
    <row r="11" spans="1:17" ht="23.45" customHeight="1" x14ac:dyDescent="0.45">
      <c r="C11" s="93"/>
      <c r="D11" s="93"/>
      <c r="E11" s="93"/>
      <c r="F11" s="170"/>
      <c r="G11" s="94"/>
      <c r="H11" s="170"/>
      <c r="I11" s="94"/>
      <c r="J11" s="93" t="s">
        <v>150</v>
      </c>
      <c r="K11" s="93"/>
      <c r="L11" s="93" t="s">
        <v>151</v>
      </c>
      <c r="M11" s="93"/>
      <c r="N11" s="93"/>
      <c r="O11" s="93"/>
      <c r="P11" s="93"/>
    </row>
    <row r="12" spans="1:17" ht="23.45" customHeight="1" thickBot="1" x14ac:dyDescent="0.5">
      <c r="B12" s="96"/>
      <c r="D12" s="97" t="s">
        <v>81</v>
      </c>
      <c r="E12" s="97"/>
      <c r="F12" s="97" t="s">
        <v>153</v>
      </c>
      <c r="G12" s="97"/>
      <c r="H12" s="97" t="s">
        <v>86</v>
      </c>
      <c r="I12" s="97"/>
      <c r="J12" s="97" t="s">
        <v>155</v>
      </c>
      <c r="K12" s="97"/>
      <c r="L12" s="97" t="s">
        <v>157</v>
      </c>
      <c r="M12" s="97"/>
      <c r="N12" s="97" t="s">
        <v>96</v>
      </c>
      <c r="O12" s="97"/>
      <c r="P12" s="97" t="s">
        <v>160</v>
      </c>
    </row>
    <row r="13" spans="1:17" s="101" customFormat="1" ht="23.45" customHeight="1" x14ac:dyDescent="0.45">
      <c r="A13" s="98" t="str">
        <f>'งบเปลี่ยนแปลง-รวม'!A14</f>
        <v>ยอดยกมา ณ วันที่ 1 มกราคม 2568</v>
      </c>
      <c r="B13" s="99"/>
      <c r="C13" s="99"/>
      <c r="D13" s="100">
        <v>1454198768</v>
      </c>
      <c r="E13" s="36"/>
      <c r="F13" s="100">
        <v>441807166</v>
      </c>
      <c r="G13" s="36"/>
      <c r="H13" s="100">
        <v>0</v>
      </c>
      <c r="I13" s="36"/>
      <c r="J13" s="100">
        <v>148000000</v>
      </c>
      <c r="K13" s="36"/>
      <c r="L13" s="100">
        <v>0</v>
      </c>
      <c r="M13" s="36"/>
      <c r="N13" s="100">
        <v>9270486025.9200001</v>
      </c>
      <c r="O13" s="36"/>
      <c r="P13" s="100">
        <f>ROUND(SUM(D13:O13),2)</f>
        <v>11314491959.92</v>
      </c>
      <c r="Q13" s="49"/>
    </row>
    <row r="14" spans="1:17" s="101" customFormat="1" ht="23.45" customHeight="1" x14ac:dyDescent="0.45">
      <c r="A14" s="102" t="s">
        <v>86</v>
      </c>
      <c r="B14" s="99"/>
      <c r="C14" s="99"/>
      <c r="D14" s="36">
        <v>0</v>
      </c>
      <c r="E14" s="36"/>
      <c r="F14" s="36">
        <v>0</v>
      </c>
      <c r="G14" s="36"/>
      <c r="H14" s="37">
        <v>-67267292.290000007</v>
      </c>
      <c r="I14" s="36"/>
      <c r="J14" s="36">
        <v>0</v>
      </c>
      <c r="K14" s="36"/>
      <c r="L14" s="36">
        <v>0</v>
      </c>
      <c r="M14" s="36"/>
      <c r="N14" s="36">
        <v>0</v>
      </c>
      <c r="O14" s="36"/>
      <c r="P14" s="6">
        <f t="shared" ref="P14:P15" si="0">ROUND(SUM(D14:O14),2)</f>
        <v>-67267292.290000007</v>
      </c>
      <c r="Q14" s="49"/>
    </row>
    <row r="15" spans="1:17" s="101" customFormat="1" ht="23.45" customHeight="1" x14ac:dyDescent="0.45">
      <c r="A15" s="103" t="s">
        <v>170</v>
      </c>
      <c r="B15" s="99"/>
      <c r="C15" s="99"/>
      <c r="D15" s="36">
        <v>0</v>
      </c>
      <c r="E15" s="36"/>
      <c r="F15" s="36">
        <v>0</v>
      </c>
      <c r="G15" s="36"/>
      <c r="H15" s="37">
        <v>0</v>
      </c>
      <c r="I15" s="36"/>
      <c r="J15" s="36">
        <v>0</v>
      </c>
      <c r="K15" s="36"/>
      <c r="L15" s="36">
        <f>-H14</f>
        <v>67267292.290000007</v>
      </c>
      <c r="M15" s="36"/>
      <c r="N15" s="36">
        <f>-L15</f>
        <v>-67267292.290000007</v>
      </c>
      <c r="O15" s="36"/>
      <c r="P15" s="6">
        <f t="shared" si="0"/>
        <v>0</v>
      </c>
      <c r="Q15" s="49"/>
    </row>
    <row r="16" spans="1:17" ht="23.45" customHeight="1" x14ac:dyDescent="0.45">
      <c r="A16" s="96" t="str">
        <f>'งบเปลี่ยนแปลง-รวม'!A18</f>
        <v>กำไร(ขาดทุน)สำหรับงวด 3 เดือน</v>
      </c>
      <c r="C16" s="104"/>
      <c r="D16" s="37">
        <v>0</v>
      </c>
      <c r="E16" s="37"/>
      <c r="F16" s="37">
        <v>0</v>
      </c>
      <c r="G16" s="37"/>
      <c r="H16" s="37">
        <v>0</v>
      </c>
      <c r="I16" s="37"/>
      <c r="J16" s="37">
        <v>0</v>
      </c>
      <c r="K16" s="37"/>
      <c r="L16" s="37">
        <v>0</v>
      </c>
      <c r="M16" s="37"/>
      <c r="N16" s="37">
        <f>ROUND((งบกำไรขาดทุนเบ็ดเสร็จ!O30),2)</f>
        <v>28674062.850000001</v>
      </c>
      <c r="O16" s="37"/>
      <c r="P16" s="6">
        <f>ROUND(SUM(D16:O16),2)</f>
        <v>28674062.850000001</v>
      </c>
      <c r="Q16" s="50"/>
    </row>
    <row r="17" spans="1:22" ht="23.45" customHeight="1" x14ac:dyDescent="0.45">
      <c r="A17" s="96" t="s">
        <v>131</v>
      </c>
      <c r="C17" s="104"/>
      <c r="D17" s="37">
        <v>0</v>
      </c>
      <c r="E17" s="37"/>
      <c r="F17" s="37">
        <v>0</v>
      </c>
      <c r="G17" s="37"/>
      <c r="H17" s="37">
        <v>0</v>
      </c>
      <c r="I17" s="37"/>
      <c r="J17" s="37">
        <v>0</v>
      </c>
      <c r="K17" s="37"/>
      <c r="L17" s="37">
        <v>0</v>
      </c>
      <c r="M17" s="37"/>
      <c r="N17" s="37">
        <v>0</v>
      </c>
      <c r="O17" s="37"/>
      <c r="P17" s="6">
        <f>ROUND(SUM(D17:O17),2)</f>
        <v>0</v>
      </c>
      <c r="Q17" s="50"/>
    </row>
    <row r="18" spans="1:22" ht="23.45" customHeight="1" x14ac:dyDescent="0.45">
      <c r="A18" s="96" t="str">
        <f>'งบเปลี่ยนแปลง-รวม'!A20</f>
        <v>กำไร(ขาดทุน)เบ็ดเสร็จรวมสำหรับงวด</v>
      </c>
      <c r="C18" s="104"/>
      <c r="D18" s="39">
        <f>ROUND(SUM(D16:D17),2)</f>
        <v>0</v>
      </c>
      <c r="E18" s="37"/>
      <c r="F18" s="39">
        <f>ROUND(SUM(F16:F17),2)</f>
        <v>0</v>
      </c>
      <c r="G18" s="37"/>
      <c r="H18" s="39">
        <f>ROUND(SUM(H16:H17),2)</f>
        <v>0</v>
      </c>
      <c r="I18" s="37"/>
      <c r="J18" s="39">
        <f>ROUND(SUM(J16:J17),2)</f>
        <v>0</v>
      </c>
      <c r="K18" s="40"/>
      <c r="L18" s="39">
        <f>ROUND(SUM(L16:L17),2)</f>
        <v>0</v>
      </c>
      <c r="M18" s="37"/>
      <c r="N18" s="39">
        <f>ROUND(SUM(N16:N17),2)</f>
        <v>28674062.850000001</v>
      </c>
      <c r="O18" s="37"/>
      <c r="P18" s="105">
        <f>ROUND(SUM(P16:P17),2)</f>
        <v>28674062.850000001</v>
      </c>
      <c r="Q18" s="50"/>
    </row>
    <row r="19" spans="1:22" ht="23.45" customHeight="1" thickBot="1" x14ac:dyDescent="0.5">
      <c r="A19" s="96" t="str">
        <f>'งบเปลี่ยนแปลง-รวม'!A21</f>
        <v>ยอดคงเหลือ ณ วันที่ 31 มีนาคม 2568</v>
      </c>
      <c r="C19" s="104"/>
      <c r="D19" s="43">
        <f>ROUND(SUM(D13:D15,D18),2)</f>
        <v>1454198768</v>
      </c>
      <c r="E19" s="37"/>
      <c r="F19" s="43">
        <f>ROUND(SUM(F13:F15,F18),2)</f>
        <v>441807166</v>
      </c>
      <c r="G19" s="37"/>
      <c r="H19" s="43">
        <f>ROUND(SUM(H13:H15,H18),2)</f>
        <v>-67267292.290000007</v>
      </c>
      <c r="I19" s="37"/>
      <c r="J19" s="43">
        <f>ROUND(SUM(J13:J15,J18),2)</f>
        <v>148000000</v>
      </c>
      <c r="K19" s="40"/>
      <c r="L19" s="43">
        <f>ROUND(SUM(L13:L15,L18),2)</f>
        <v>67267292.290000007</v>
      </c>
      <c r="M19" s="37"/>
      <c r="N19" s="43">
        <f>ROUND(SUM(N13:N15,N18),2)</f>
        <v>9231892796.4799995</v>
      </c>
      <c r="O19" s="37"/>
      <c r="P19" s="43">
        <f>ROUND(SUM(P13:P14,P18),2)</f>
        <v>11275898730.48</v>
      </c>
      <c r="Q19" s="50"/>
    </row>
    <row r="20" spans="1:22" ht="23.45" customHeight="1" thickTop="1" x14ac:dyDescent="0.45">
      <c r="A20" s="96"/>
      <c r="C20" s="104"/>
      <c r="D20" s="37"/>
      <c r="E20" s="37"/>
      <c r="F20" s="37"/>
      <c r="G20" s="37"/>
      <c r="H20" s="37"/>
      <c r="I20" s="37"/>
      <c r="J20" s="37"/>
      <c r="K20" s="40"/>
      <c r="L20" s="37"/>
      <c r="M20" s="37"/>
      <c r="N20" s="37"/>
      <c r="O20" s="37"/>
      <c r="P20" s="37"/>
      <c r="Q20" s="50"/>
    </row>
    <row r="21" spans="1:22" ht="23.45" customHeight="1" x14ac:dyDescent="0.45">
      <c r="A21" s="96" t="str">
        <f>'งบเปลี่ยนแปลง-รวม'!A23</f>
        <v>ยอดคงเหลือ ณ วันที่ 1 มกราคม 2569</v>
      </c>
      <c r="D21" s="37">
        <v>1454198768</v>
      </c>
      <c r="E21" s="37"/>
      <c r="F21" s="37">
        <v>441807166</v>
      </c>
      <c r="G21" s="37"/>
      <c r="H21" s="37">
        <v>-93235244.530000001</v>
      </c>
      <c r="I21" s="37"/>
      <c r="J21" s="37">
        <v>148000000</v>
      </c>
      <c r="K21" s="37"/>
      <c r="L21" s="37">
        <v>93235244.530000001</v>
      </c>
      <c r="M21" s="37"/>
      <c r="N21" s="37">
        <v>9085283812.7399998</v>
      </c>
      <c r="O21" s="37"/>
      <c r="P21" s="51">
        <f>ROUND(SUM(D21:O21),2)</f>
        <v>11129289746.74</v>
      </c>
      <c r="Q21" s="50"/>
    </row>
    <row r="22" spans="1:22" ht="23.45" customHeight="1" x14ac:dyDescent="0.45">
      <c r="A22" s="102" t="s">
        <v>86</v>
      </c>
      <c r="C22" s="107">
        <v>23</v>
      </c>
      <c r="D22" s="37">
        <v>0</v>
      </c>
      <c r="E22" s="37"/>
      <c r="F22" s="37">
        <v>0</v>
      </c>
      <c r="G22" s="37"/>
      <c r="H22" s="37">
        <v>-22068369.149999999</v>
      </c>
      <c r="I22" s="37"/>
      <c r="J22" s="37">
        <v>0</v>
      </c>
      <c r="K22" s="37"/>
      <c r="L22" s="37">
        <v>0</v>
      </c>
      <c r="M22" s="37"/>
      <c r="N22" s="37">
        <v>0</v>
      </c>
      <c r="O22" s="37"/>
      <c r="P22" s="51">
        <f>ROUND(SUM(D22:O22),2)</f>
        <v>-22068369.149999999</v>
      </c>
      <c r="Q22" s="50"/>
    </row>
    <row r="23" spans="1:22" ht="23.45" customHeight="1" x14ac:dyDescent="0.45">
      <c r="A23" s="103" t="s">
        <v>170</v>
      </c>
      <c r="C23" s="107">
        <v>24</v>
      </c>
      <c r="D23" s="36">
        <v>0</v>
      </c>
      <c r="E23" s="36"/>
      <c r="F23" s="36">
        <v>0</v>
      </c>
      <c r="G23" s="36"/>
      <c r="H23" s="36">
        <v>0</v>
      </c>
      <c r="I23" s="36"/>
      <c r="J23" s="36">
        <v>0</v>
      </c>
      <c r="K23" s="37"/>
      <c r="L23" s="37">
        <f>-H22</f>
        <v>22068369.149999999</v>
      </c>
      <c r="M23" s="37"/>
      <c r="N23" s="37">
        <f>-L23</f>
        <v>-22068369.149999999</v>
      </c>
      <c r="O23" s="37"/>
      <c r="P23" s="51">
        <f>ROUND(SUM(D23:O23),2)</f>
        <v>0</v>
      </c>
      <c r="Q23" s="50"/>
    </row>
    <row r="24" spans="1:22" ht="23.45" customHeight="1" x14ac:dyDescent="0.45">
      <c r="A24" s="86" t="str">
        <f>'งบเปลี่ยนแปลง-รวม'!A27</f>
        <v>กำไร(ขาดทุน)สำหรับงวด 3 เดือน</v>
      </c>
      <c r="C24" s="93"/>
      <c r="D24" s="37">
        <v>0</v>
      </c>
      <c r="E24" s="37"/>
      <c r="F24" s="37">
        <v>0</v>
      </c>
      <c r="G24" s="37"/>
      <c r="H24" s="37">
        <v>0</v>
      </c>
      <c r="I24" s="37"/>
      <c r="J24" s="37">
        <v>0</v>
      </c>
      <c r="K24" s="37"/>
      <c r="L24" s="37">
        <v>0</v>
      </c>
      <c r="M24" s="37"/>
      <c r="N24" s="37">
        <f>ROUND((งบกำไรขาดทุนเบ็ดเสร็จ!M30),2)</f>
        <v>-1583341.62</v>
      </c>
      <c r="O24" s="37"/>
      <c r="P24" s="51">
        <f>ROUND(SUM(D24:O24),2)</f>
        <v>-1583341.62</v>
      </c>
      <c r="Q24" s="52"/>
    </row>
    <row r="25" spans="1:22" ht="23.45" customHeight="1" x14ac:dyDescent="0.45">
      <c r="A25" s="96" t="s">
        <v>131</v>
      </c>
      <c r="D25" s="37">
        <v>0</v>
      </c>
      <c r="E25" s="37"/>
      <c r="F25" s="37">
        <v>0</v>
      </c>
      <c r="G25" s="37"/>
      <c r="H25" s="37">
        <v>0</v>
      </c>
      <c r="I25" s="37"/>
      <c r="J25" s="37">
        <v>0</v>
      </c>
      <c r="K25" s="37"/>
      <c r="L25" s="37">
        <v>0</v>
      </c>
      <c r="M25" s="37"/>
      <c r="N25" s="37">
        <v>0</v>
      </c>
      <c r="O25" s="37"/>
      <c r="P25" s="51">
        <f>ROUND(SUM(D25:O25),2)</f>
        <v>0</v>
      </c>
      <c r="Q25" s="52"/>
    </row>
    <row r="26" spans="1:22" ht="23.45" customHeight="1" x14ac:dyDescent="0.45">
      <c r="A26" s="96" t="str">
        <f>'งบเปลี่ยนแปลง-รวม'!A29</f>
        <v>กำไร(ขาดทุน)เบ็ดเสร็จรวมสำหรับงวด</v>
      </c>
      <c r="D26" s="39">
        <f>ROUND(SUM(D24:D25),2)</f>
        <v>0</v>
      </c>
      <c r="E26" s="37"/>
      <c r="F26" s="39">
        <f>ROUND(SUM(F24:F25),2)</f>
        <v>0</v>
      </c>
      <c r="G26" s="37"/>
      <c r="H26" s="39">
        <f>ROUND(SUM(H24:H25),2)</f>
        <v>0</v>
      </c>
      <c r="I26" s="37"/>
      <c r="J26" s="39">
        <f>ROUND(SUM(J24:J25),2)</f>
        <v>0</v>
      </c>
      <c r="K26" s="37"/>
      <c r="L26" s="39">
        <f>ROUND(SUM(L24:L25),2)</f>
        <v>0</v>
      </c>
      <c r="M26" s="37"/>
      <c r="N26" s="39">
        <f>ROUND(SUM(N24:N25),2)</f>
        <v>-1583341.62</v>
      </c>
      <c r="O26" s="37"/>
      <c r="P26" s="39">
        <f>ROUND(SUM(P24:P25),2)</f>
        <v>-1583341.62</v>
      </c>
      <c r="Q26" s="52"/>
    </row>
    <row r="27" spans="1:22" ht="23.45" customHeight="1" thickBot="1" x14ac:dyDescent="0.5">
      <c r="A27" s="96" t="str">
        <f>'งบเปลี่ยนแปลง-รวม'!A30</f>
        <v>ยอดคงเหลือ ณ วันที่ 31 มีนาคม 2569</v>
      </c>
      <c r="D27" s="43">
        <f>ROUND(SUM(D21:D21,D26),2)</f>
        <v>1454198768</v>
      </c>
      <c r="E27" s="37"/>
      <c r="F27" s="43">
        <f>ROUND(SUM(F21:F21,F26),2)</f>
        <v>441807166</v>
      </c>
      <c r="G27" s="37"/>
      <c r="H27" s="43">
        <f>ROUND(SUM(H21:H22,H26),2)</f>
        <v>-115303613.68000001</v>
      </c>
      <c r="I27" s="37"/>
      <c r="J27" s="43">
        <f>ROUND(SUM(J21:J21,J26),2)</f>
        <v>148000000</v>
      </c>
      <c r="K27" s="37"/>
      <c r="L27" s="43">
        <f>ROUND(SUM(L21:L23,L26),2)</f>
        <v>115303613.68000001</v>
      </c>
      <c r="M27" s="37"/>
      <c r="N27" s="43">
        <f>ROUND(SUM(N21:N23,N26),2)</f>
        <v>9061632101.9699993</v>
      </c>
      <c r="O27" s="37"/>
      <c r="P27" s="43">
        <f>ROUND(SUM(P21:P23,P26),2)</f>
        <v>11105638035.969999</v>
      </c>
      <c r="Q27" s="52"/>
      <c r="R27" s="106"/>
      <c r="S27" s="106"/>
      <c r="T27" s="106"/>
      <c r="U27" s="106"/>
      <c r="V27" s="106"/>
    </row>
    <row r="28" spans="1:22" ht="23.45" customHeight="1" thickTop="1" x14ac:dyDescent="0.45">
      <c r="A28" s="96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52"/>
    </row>
    <row r="29" spans="1:22" ht="23.45" customHeight="1" x14ac:dyDescent="0.45"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22" ht="23.45" customHeight="1" x14ac:dyDescent="0.45">
      <c r="A30" s="80" t="s">
        <v>45</v>
      </c>
      <c r="B30" s="67"/>
      <c r="C30" s="67"/>
      <c r="D30" s="67"/>
      <c r="E30" s="67"/>
      <c r="F30" s="67"/>
      <c r="G30" s="67"/>
      <c r="H30" s="67"/>
      <c r="I30" s="13"/>
      <c r="J30" s="53"/>
      <c r="K30" s="53"/>
      <c r="L30" s="53"/>
      <c r="M30" s="53"/>
      <c r="N30" s="53"/>
      <c r="O30" s="53"/>
      <c r="P30" s="53"/>
      <c r="Q30" s="53"/>
    </row>
    <row r="31" spans="1:22" ht="26.1" customHeight="1" x14ac:dyDescent="0.45">
      <c r="D31" s="108"/>
      <c r="F31" s="108"/>
      <c r="H31" s="108"/>
      <c r="J31" s="108"/>
      <c r="L31" s="108"/>
      <c r="N31" s="108"/>
      <c r="P31" s="108"/>
    </row>
    <row r="32" spans="1:22" ht="24.95" customHeight="1" x14ac:dyDescent="0.45">
      <c r="D32" s="108"/>
      <c r="F32" s="108"/>
      <c r="H32" s="108"/>
      <c r="J32" s="108"/>
      <c r="L32" s="108"/>
      <c r="N32" s="108"/>
      <c r="P32" s="108"/>
    </row>
    <row r="33" spans="4:16" ht="24.95" customHeight="1" x14ac:dyDescent="0.45">
      <c r="D33" s="108"/>
      <c r="F33" s="108"/>
      <c r="H33" s="108"/>
      <c r="J33" s="108"/>
      <c r="L33" s="108"/>
      <c r="N33" s="108"/>
      <c r="P33" s="108"/>
    </row>
    <row r="34" spans="4:16" ht="24.95" customHeight="1" x14ac:dyDescent="0.45"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</row>
    <row r="35" spans="4:16" ht="24.95" customHeight="1" x14ac:dyDescent="0.45"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</row>
  </sheetData>
  <mergeCells count="8">
    <mergeCell ref="A1:P1"/>
    <mergeCell ref="A2:P2"/>
    <mergeCell ref="A3:P3"/>
    <mergeCell ref="D8:P8"/>
    <mergeCell ref="F9:F11"/>
    <mergeCell ref="H9:H11"/>
    <mergeCell ref="J9:N9"/>
    <mergeCell ref="J10:L10"/>
  </mergeCells>
  <pageMargins left="0.87" right="0.23622047244094491" top="0.7" bottom="0.74803149606299213" header="0.31496062992125984" footer="0.31496062992125984"/>
  <pageSetup paperSize="9" scale="71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702BD-ADEB-4CC8-87AC-9E5A6AD761BA}">
  <dimension ref="A1:K90"/>
  <sheetViews>
    <sheetView tabSelected="1" topLeftCell="A33" zoomScale="90" zoomScaleNormal="90" zoomScaleSheetLayoutView="85" workbookViewId="0">
      <selection activeCell="A44" sqref="A44:XFD87"/>
    </sheetView>
  </sheetViews>
  <sheetFormatPr defaultColWidth="9.33203125" defaultRowHeight="21.75" customHeight="1" x14ac:dyDescent="0.45"/>
  <cols>
    <col min="1" max="2" width="3.83203125" style="67" customWidth="1"/>
    <col min="3" max="3" width="45" style="67" customWidth="1"/>
    <col min="4" max="4" width="10.83203125" style="67" customWidth="1"/>
    <col min="5" max="5" width="18.83203125" style="65" customWidth="1"/>
    <col min="6" max="6" width="1.33203125" style="65" customWidth="1"/>
    <col min="7" max="7" width="18.83203125" style="65" customWidth="1"/>
    <col min="8" max="8" width="1.33203125" style="65" customWidth="1"/>
    <col min="9" max="9" width="18.83203125" style="65" customWidth="1"/>
    <col min="10" max="10" width="1.33203125" style="65" customWidth="1"/>
    <col min="11" max="11" width="18.83203125" style="65" customWidth="1"/>
    <col min="12" max="12" width="1" style="67" customWidth="1"/>
    <col min="13" max="16384" width="9.33203125" style="67"/>
  </cols>
  <sheetData>
    <row r="1" spans="1:11" ht="24" customHeight="1" x14ac:dyDescent="0.4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 ht="24" customHeight="1" x14ac:dyDescent="0.45">
      <c r="A2" s="178" t="s">
        <v>171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ht="24" customHeight="1" x14ac:dyDescent="0.45">
      <c r="A3" s="186" t="str">
        <f>+งบกำไรขาดทุนเบ็ดเสร็จ!A3</f>
        <v>สำหรับงวด 3 เดือน สิ้นสุดวันที่ 31 มีนาคม 2569 (ยังไม่ได้ตรวจสอบ / สอบทานแล้ว)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s="70" customFormat="1" ht="24" customHeight="1" x14ac:dyDescent="0.45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1" ht="24" customHeight="1" x14ac:dyDescent="0.45">
      <c r="E5" s="181" t="s">
        <v>3</v>
      </c>
      <c r="F5" s="181"/>
      <c r="G5" s="181"/>
      <c r="H5" s="23"/>
      <c r="I5" s="181" t="s">
        <v>172</v>
      </c>
      <c r="J5" s="181"/>
      <c r="K5" s="181"/>
    </row>
    <row r="6" spans="1:11" ht="24" customHeight="1" x14ac:dyDescent="0.45">
      <c r="E6" s="71" t="str">
        <f>+งบกำไรขาดทุนเบ็ดเสร็จ!I6</f>
        <v>2569</v>
      </c>
      <c r="F6" s="72"/>
      <c r="G6" s="71" t="str">
        <f>+งบกำไรขาดทุนเบ็ดเสร็จ!K6</f>
        <v>2568</v>
      </c>
      <c r="H6" s="73"/>
      <c r="I6" s="74" t="str">
        <f>E6</f>
        <v>2569</v>
      </c>
      <c r="J6" s="72"/>
      <c r="K6" s="74" t="str">
        <f>G6</f>
        <v>2568</v>
      </c>
    </row>
    <row r="7" spans="1:11" ht="24" customHeight="1" x14ac:dyDescent="0.45">
      <c r="A7" s="70" t="s">
        <v>173</v>
      </c>
      <c r="E7" s="67"/>
      <c r="F7" s="67"/>
      <c r="G7" s="67"/>
      <c r="H7" s="67"/>
      <c r="I7" s="67"/>
      <c r="J7" s="67"/>
      <c r="K7" s="67"/>
    </row>
    <row r="8" spans="1:11" ht="24" customHeight="1" x14ac:dyDescent="0.45">
      <c r="B8" s="67" t="s">
        <v>130</v>
      </c>
      <c r="E8" s="24">
        <v>2760618.43</v>
      </c>
      <c r="F8" s="24"/>
      <c r="G8" s="24">
        <f>ROUND((งบกำไรขาดทุนเบ็ดเสร็จ!K30),2)</f>
        <v>21896854.789999999</v>
      </c>
      <c r="H8" s="24"/>
      <c r="I8" s="24">
        <f>ROUND((งบกำไรขาดทุนเบ็ดเสร็จ!M30),2)</f>
        <v>-1583341.62</v>
      </c>
      <c r="J8" s="24"/>
      <c r="K8" s="24">
        <f>ROUND((งบกำไรขาดทุนเบ็ดเสร็จ!O30),2)</f>
        <v>28674062.850000001</v>
      </c>
    </row>
    <row r="9" spans="1:11" ht="24" customHeight="1" x14ac:dyDescent="0.45">
      <c r="B9" s="75" t="s">
        <v>174</v>
      </c>
      <c r="E9" s="54"/>
      <c r="F9" s="25"/>
      <c r="G9" s="24"/>
      <c r="H9" s="25"/>
      <c r="I9" s="24"/>
      <c r="J9" s="25"/>
      <c r="K9" s="24"/>
    </row>
    <row r="10" spans="1:11" ht="24" customHeight="1" x14ac:dyDescent="0.45">
      <c r="B10" s="75"/>
      <c r="C10" s="67" t="s">
        <v>175</v>
      </c>
      <c r="E10" s="24">
        <v>6693628.2000000002</v>
      </c>
      <c r="F10" s="25"/>
      <c r="G10" s="24">
        <f>-ROUND((งบกำไรขาดทุนเบ็ดเสร็จ!K29),2)</f>
        <v>9937528.8399999999</v>
      </c>
      <c r="H10" s="25"/>
      <c r="I10" s="24">
        <f>-ROUND((งบกำไรขาดทุนเบ็ดเสร็จ!M29),2)</f>
        <v>1169469.8899999999</v>
      </c>
      <c r="J10" s="25"/>
      <c r="K10" s="24">
        <f>-ROUND((งบกำไรขาดทุนเบ็ดเสร็จ!O29),2)</f>
        <v>1835750.68</v>
      </c>
    </row>
    <row r="11" spans="1:11" ht="24" customHeight="1" x14ac:dyDescent="0.45">
      <c r="C11" s="67" t="s">
        <v>176</v>
      </c>
      <c r="E11" s="24">
        <v>81997093.260000005</v>
      </c>
      <c r="F11" s="25"/>
      <c r="G11" s="24">
        <f>-ROUND((งบกำไรขาดทุนเบ็ดเสร็จ!K26),2)</f>
        <v>30862659.09</v>
      </c>
      <c r="H11" s="25"/>
      <c r="I11" s="24">
        <v>66718541.43</v>
      </c>
      <c r="J11" s="25"/>
      <c r="K11" s="24">
        <f>-ROUND((งบกำไรขาดทุนเบ็ดเสร็จ!O26),2)</f>
        <v>43217036.710000001</v>
      </c>
    </row>
    <row r="12" spans="1:11" ht="24" customHeight="1" x14ac:dyDescent="0.45">
      <c r="C12" s="67" t="s">
        <v>177</v>
      </c>
      <c r="E12" s="24">
        <v>13831769.75</v>
      </c>
      <c r="F12" s="25"/>
      <c r="G12" s="24">
        <v>13665518.550000001</v>
      </c>
      <c r="H12" s="25"/>
      <c r="I12" s="24">
        <v>3371072.75</v>
      </c>
      <c r="J12" s="25"/>
      <c r="K12" s="24">
        <v>3113502.25</v>
      </c>
    </row>
    <row r="13" spans="1:11" ht="24" customHeight="1" x14ac:dyDescent="0.45">
      <c r="C13" s="67" t="s">
        <v>178</v>
      </c>
      <c r="E13" s="24">
        <v>-477122.94</v>
      </c>
      <c r="F13" s="25"/>
      <c r="G13" s="24">
        <v>-5104.74</v>
      </c>
      <c r="H13" s="25"/>
      <c r="I13" s="24">
        <v>0</v>
      </c>
      <c r="J13" s="25"/>
      <c r="K13" s="24">
        <v>0</v>
      </c>
    </row>
    <row r="14" spans="1:11" ht="24" customHeight="1" x14ac:dyDescent="0.45">
      <c r="C14" s="67" t="s">
        <v>179</v>
      </c>
      <c r="E14" s="24"/>
      <c r="F14" s="25"/>
      <c r="G14" s="24"/>
      <c r="H14" s="25"/>
      <c r="I14" s="24"/>
      <c r="J14" s="25"/>
      <c r="K14" s="24"/>
    </row>
    <row r="15" spans="1:11" ht="24" customHeight="1" x14ac:dyDescent="0.45">
      <c r="C15" s="67" t="s">
        <v>180</v>
      </c>
      <c r="E15" s="24">
        <v>26727889.09</v>
      </c>
      <c r="F15" s="25"/>
      <c r="G15" s="24">
        <v>28685894.079999998</v>
      </c>
      <c r="H15" s="25"/>
      <c r="I15" s="24">
        <v>17053395.390000004</v>
      </c>
      <c r="J15" s="25"/>
      <c r="K15" s="24">
        <v>19403119.689999998</v>
      </c>
    </row>
    <row r="16" spans="1:11" ht="24" customHeight="1" x14ac:dyDescent="0.45">
      <c r="C16" s="67" t="s">
        <v>118</v>
      </c>
      <c r="E16" s="24">
        <v>-271766.08</v>
      </c>
      <c r="F16" s="25"/>
      <c r="G16" s="24">
        <v>-1397282.9399999969</v>
      </c>
      <c r="H16" s="25"/>
      <c r="I16" s="24">
        <v>-17663520.760000002</v>
      </c>
      <c r="J16" s="25"/>
      <c r="K16" s="24">
        <v>-19210179.420000002</v>
      </c>
    </row>
    <row r="17" spans="2:11" ht="24" customHeight="1" x14ac:dyDescent="0.45">
      <c r="C17" s="67" t="s">
        <v>119</v>
      </c>
      <c r="E17" s="24">
        <v>0</v>
      </c>
      <c r="F17" s="25"/>
      <c r="G17" s="24">
        <v>0</v>
      </c>
      <c r="H17" s="25"/>
      <c r="I17" s="24">
        <v>-20009853.260000002</v>
      </c>
      <c r="J17" s="25"/>
      <c r="K17" s="24">
        <v>-40004706.630000003</v>
      </c>
    </row>
    <row r="18" spans="2:11" ht="24" customHeight="1" x14ac:dyDescent="0.45">
      <c r="C18" s="76" t="s">
        <v>181</v>
      </c>
      <c r="D18" s="76"/>
      <c r="E18" s="24">
        <v>-4768918.82</v>
      </c>
      <c r="F18" s="25"/>
      <c r="G18" s="24">
        <v>-7157061.5799999991</v>
      </c>
      <c r="H18" s="25"/>
      <c r="I18" s="24">
        <v>-5529249.2400000002</v>
      </c>
      <c r="J18" s="25"/>
      <c r="K18" s="24">
        <v>-7157061.5800000001</v>
      </c>
    </row>
    <row r="19" spans="2:11" ht="24" customHeight="1" x14ac:dyDescent="0.45">
      <c r="C19" s="75" t="s">
        <v>182</v>
      </c>
      <c r="D19" s="77"/>
      <c r="E19" s="24">
        <v>193340.87</v>
      </c>
      <c r="F19" s="25"/>
      <c r="G19" s="24">
        <v>134092.35999999999</v>
      </c>
      <c r="H19" s="25"/>
      <c r="I19" s="24">
        <v>201940.44</v>
      </c>
      <c r="J19" s="25"/>
      <c r="K19" s="24">
        <v>113678.63999999998</v>
      </c>
    </row>
    <row r="20" spans="2:11" ht="24" customHeight="1" x14ac:dyDescent="0.45">
      <c r="C20" s="67" t="s">
        <v>183</v>
      </c>
      <c r="E20" s="24">
        <v>8615219.1999999993</v>
      </c>
      <c r="F20" s="25"/>
      <c r="G20" s="24">
        <v>5882052.2300000004</v>
      </c>
      <c r="H20" s="25"/>
      <c r="I20" s="24">
        <v>0</v>
      </c>
      <c r="J20" s="25"/>
      <c r="K20" s="24">
        <v>0</v>
      </c>
    </row>
    <row r="21" spans="2:11" ht="24" customHeight="1" x14ac:dyDescent="0.45">
      <c r="C21" s="67" t="s">
        <v>184</v>
      </c>
      <c r="E21" s="55"/>
      <c r="F21" s="25"/>
      <c r="G21" s="29"/>
      <c r="H21" s="25"/>
      <c r="I21" s="29"/>
      <c r="J21" s="25"/>
      <c r="K21" s="29"/>
    </row>
    <row r="22" spans="2:11" ht="24" customHeight="1" x14ac:dyDescent="0.45">
      <c r="C22" s="75" t="s">
        <v>185</v>
      </c>
      <c r="D22" s="75"/>
      <c r="E22" s="30">
        <f>ROUND(SUM(E8:E21),2)</f>
        <v>135301750.96000001</v>
      </c>
      <c r="F22" s="25"/>
      <c r="G22" s="30">
        <f>ROUND(SUM(G8:G21),2)</f>
        <v>102505150.68000001</v>
      </c>
      <c r="H22" s="25"/>
      <c r="I22" s="30">
        <f>ROUND(SUM(I8:I21),2)</f>
        <v>43728455.020000003</v>
      </c>
      <c r="J22" s="25"/>
      <c r="K22" s="30">
        <f>ROUND(SUM(K8:K21),2)</f>
        <v>29985203.190000001</v>
      </c>
    </row>
    <row r="23" spans="2:11" ht="24" customHeight="1" x14ac:dyDescent="0.45">
      <c r="B23" s="67" t="s">
        <v>186</v>
      </c>
      <c r="E23" s="56"/>
      <c r="F23" s="57"/>
      <c r="G23" s="57"/>
      <c r="H23" s="57"/>
      <c r="I23" s="57"/>
      <c r="J23" s="57"/>
      <c r="K23" s="57"/>
    </row>
    <row r="24" spans="2:11" ht="24" customHeight="1" x14ac:dyDescent="0.45">
      <c r="C24" s="75" t="s">
        <v>14</v>
      </c>
      <c r="D24" s="75"/>
      <c r="E24" s="24">
        <v>-65200530.219999999</v>
      </c>
      <c r="F24" s="25"/>
      <c r="G24" s="24">
        <v>-22760963.510000002</v>
      </c>
      <c r="H24" s="25"/>
      <c r="I24" s="24">
        <v>-924186.36</v>
      </c>
      <c r="J24" s="25"/>
      <c r="K24" s="24">
        <v>-4552294.18</v>
      </c>
    </row>
    <row r="25" spans="2:11" ht="24" customHeight="1" x14ac:dyDescent="0.45">
      <c r="C25" s="75" t="s">
        <v>187</v>
      </c>
      <c r="D25" s="75"/>
      <c r="E25" s="24">
        <v>433375.11</v>
      </c>
      <c r="F25" s="25"/>
      <c r="G25" s="24">
        <v>-2508227.6</v>
      </c>
      <c r="H25" s="25"/>
      <c r="I25" s="24">
        <v>-1387723.3200000008</v>
      </c>
      <c r="J25" s="25"/>
      <c r="K25" s="24">
        <v>-111588.4</v>
      </c>
    </row>
    <row r="26" spans="2:11" ht="24" customHeight="1" x14ac:dyDescent="0.45">
      <c r="C26" s="75" t="s">
        <v>188</v>
      </c>
      <c r="D26" s="75"/>
      <c r="E26" s="24">
        <v>-1136065229.6800001</v>
      </c>
      <c r="F26" s="25"/>
      <c r="G26" s="24">
        <v>440381519.87000006</v>
      </c>
      <c r="H26" s="25"/>
      <c r="I26" s="25">
        <v>-1150507489.7700002</v>
      </c>
      <c r="J26" s="25"/>
      <c r="K26" s="25">
        <v>542197944.0200001</v>
      </c>
    </row>
    <row r="27" spans="2:11" ht="24" customHeight="1" x14ac:dyDescent="0.45">
      <c r="C27" s="67" t="s">
        <v>18</v>
      </c>
      <c r="E27" s="24">
        <v>1538572359.5</v>
      </c>
      <c r="F27" s="25"/>
      <c r="G27" s="24">
        <v>-262857931.73999995</v>
      </c>
      <c r="H27" s="25"/>
      <c r="I27" s="24">
        <v>1493722496.3900001</v>
      </c>
      <c r="J27" s="25"/>
      <c r="K27" s="24">
        <v>-424142074.59000015</v>
      </c>
    </row>
    <row r="28" spans="2:11" ht="24" customHeight="1" x14ac:dyDescent="0.45">
      <c r="C28" s="67" t="s">
        <v>40</v>
      </c>
      <c r="E28" s="30">
        <v>-12445655.85</v>
      </c>
      <c r="F28" s="25"/>
      <c r="G28" s="30">
        <v>42931848.489999995</v>
      </c>
      <c r="H28" s="25"/>
      <c r="I28" s="30">
        <v>-5245495.4599999953</v>
      </c>
      <c r="J28" s="25"/>
      <c r="K28" s="30">
        <v>23305554.039999999</v>
      </c>
    </row>
    <row r="29" spans="2:11" ht="24" customHeight="1" x14ac:dyDescent="0.45">
      <c r="C29" s="67" t="s">
        <v>189</v>
      </c>
      <c r="E29" s="30">
        <f>ROUND(SUM(E24:E28),2)</f>
        <v>325294318.86000001</v>
      </c>
      <c r="F29" s="25"/>
      <c r="G29" s="30">
        <f>ROUND(SUM(G24:G28),2)</f>
        <v>195186245.50999999</v>
      </c>
      <c r="H29" s="25"/>
      <c r="I29" s="30">
        <f>ROUND(SUM(I24:I28),2)</f>
        <v>335657601.48000002</v>
      </c>
      <c r="J29" s="25"/>
      <c r="K29" s="30">
        <f>ROUND(SUM(K24:K28),2)</f>
        <v>136697540.88999999</v>
      </c>
    </row>
    <row r="30" spans="2:11" ht="24" customHeight="1" x14ac:dyDescent="0.45">
      <c r="B30" s="67" t="s">
        <v>190</v>
      </c>
      <c r="E30" s="58"/>
      <c r="F30" s="59"/>
      <c r="G30" s="58"/>
      <c r="H30" s="78"/>
      <c r="I30" s="58"/>
      <c r="J30" s="59"/>
      <c r="K30" s="58"/>
    </row>
    <row r="31" spans="2:11" ht="24" customHeight="1" x14ac:dyDescent="0.45">
      <c r="C31" s="67" t="s">
        <v>53</v>
      </c>
      <c r="E31" s="24">
        <v>181138503.07999998</v>
      </c>
      <c r="F31" s="25"/>
      <c r="G31" s="24">
        <v>74822503.590000004</v>
      </c>
      <c r="H31" s="25"/>
      <c r="I31" s="24">
        <v>152766186.63000005</v>
      </c>
      <c r="J31" s="25"/>
      <c r="K31" s="24">
        <v>79816650.400000006</v>
      </c>
    </row>
    <row r="32" spans="2:11" ht="24" customHeight="1" x14ac:dyDescent="0.45">
      <c r="C32" s="67" t="s">
        <v>191</v>
      </c>
      <c r="E32" s="24">
        <v>0</v>
      </c>
      <c r="F32" s="25"/>
      <c r="G32" s="24">
        <v>0</v>
      </c>
      <c r="H32" s="25"/>
      <c r="I32" s="24">
        <v>7564712.25</v>
      </c>
      <c r="J32" s="25"/>
      <c r="K32" s="24">
        <v>9599183.8699999992</v>
      </c>
    </row>
    <row r="33" spans="1:11" ht="24" customHeight="1" x14ac:dyDescent="0.45">
      <c r="C33" s="67" t="s">
        <v>192</v>
      </c>
      <c r="E33" s="24">
        <v>-2574003.5099999998</v>
      </c>
      <c r="F33" s="25"/>
      <c r="G33" s="24">
        <v>-2574003.5099999998</v>
      </c>
      <c r="H33" s="25"/>
      <c r="I33" s="24">
        <v>-2574003.5099999998</v>
      </c>
      <c r="J33" s="25"/>
      <c r="K33" s="24">
        <v>-2574003.5099999998</v>
      </c>
    </row>
    <row r="34" spans="1:11" ht="24" customHeight="1" x14ac:dyDescent="0.45">
      <c r="C34" s="67" t="s">
        <v>74</v>
      </c>
      <c r="E34" s="25">
        <v>-397724.84</v>
      </c>
      <c r="F34" s="25"/>
      <c r="G34" s="25">
        <v>-3900651.55</v>
      </c>
      <c r="H34" s="25"/>
      <c r="I34" s="4">
        <v>-528622.57999999996</v>
      </c>
      <c r="J34" s="25"/>
      <c r="K34" s="4">
        <v>-3744040.58</v>
      </c>
    </row>
    <row r="35" spans="1:11" ht="24" customHeight="1" x14ac:dyDescent="0.45">
      <c r="C35" s="67" t="s">
        <v>193</v>
      </c>
      <c r="E35" s="30">
        <v>73620</v>
      </c>
      <c r="F35" s="25"/>
      <c r="G35" s="30">
        <v>-14804145.879999999</v>
      </c>
      <c r="H35" s="25"/>
      <c r="I35" s="30">
        <v>206475</v>
      </c>
      <c r="J35" s="25"/>
      <c r="K35" s="30">
        <v>-5193791.370000001</v>
      </c>
    </row>
    <row r="36" spans="1:11" ht="24" customHeight="1" x14ac:dyDescent="0.45">
      <c r="C36" s="75" t="s">
        <v>194</v>
      </c>
      <c r="D36" s="75"/>
      <c r="E36" s="30">
        <f>ROUND(SUM(E31:E35),2)</f>
        <v>178240394.72999999</v>
      </c>
      <c r="F36" s="25"/>
      <c r="G36" s="30">
        <f>ROUND(SUM(G31:G35),2)</f>
        <v>53543702.649999999</v>
      </c>
      <c r="H36" s="25"/>
      <c r="I36" s="30">
        <f>ROUND(SUM(I31:I35),2)</f>
        <v>157434747.78999999</v>
      </c>
      <c r="J36" s="25"/>
      <c r="K36" s="30">
        <f>ROUND(SUM(K31:K35),2)</f>
        <v>77903998.810000002</v>
      </c>
    </row>
    <row r="37" spans="1:11" ht="24" customHeight="1" x14ac:dyDescent="0.45">
      <c r="C37" s="75" t="s">
        <v>195</v>
      </c>
      <c r="D37" s="75"/>
      <c r="E37" s="25">
        <f>ROUND(SUM(E22,E29,E36),2)</f>
        <v>638836464.54999995</v>
      </c>
      <c r="F37" s="25"/>
      <c r="G37" s="25">
        <f>ROUND(SUM(G22,G29,G36),2)</f>
        <v>351235098.83999997</v>
      </c>
      <c r="H37" s="25"/>
      <c r="I37" s="25">
        <f>ROUND(SUM(I22,I29,I36),2)</f>
        <v>536820804.29000002</v>
      </c>
      <c r="J37" s="25"/>
      <c r="K37" s="25">
        <f>ROUND(SUM(K22,K29,K36),2)</f>
        <v>244586742.88999999</v>
      </c>
    </row>
    <row r="38" spans="1:11" ht="24" customHeight="1" x14ac:dyDescent="0.45">
      <c r="C38" s="67" t="s">
        <v>196</v>
      </c>
      <c r="E38" s="25">
        <v>-115014457.43000001</v>
      </c>
      <c r="F38" s="25"/>
      <c r="G38" s="25">
        <v>-122286086.65999997</v>
      </c>
      <c r="H38" s="25"/>
      <c r="I38" s="24">
        <v>-95965639.460000008</v>
      </c>
      <c r="J38" s="25"/>
      <c r="K38" s="24">
        <v>-98251514.519999996</v>
      </c>
    </row>
    <row r="39" spans="1:11" ht="24" customHeight="1" x14ac:dyDescent="0.5">
      <c r="C39" s="67" t="s">
        <v>197</v>
      </c>
      <c r="E39" s="25">
        <v>7386245.6399999997</v>
      </c>
      <c r="F39" s="25"/>
      <c r="G39" s="25">
        <v>9911799.0899999999</v>
      </c>
      <c r="H39" s="25"/>
      <c r="I39" s="60">
        <v>0</v>
      </c>
      <c r="J39" s="25"/>
      <c r="K39" s="24">
        <v>0</v>
      </c>
    </row>
    <row r="40" spans="1:11" ht="24" customHeight="1" x14ac:dyDescent="0.45">
      <c r="C40" s="67" t="s">
        <v>198</v>
      </c>
      <c r="E40" s="30">
        <v>-28147725.100000001</v>
      </c>
      <c r="F40" s="25"/>
      <c r="G40" s="30">
        <v>-22299493.680000007</v>
      </c>
      <c r="H40" s="25"/>
      <c r="I40" s="30">
        <v>-12052073.17</v>
      </c>
      <c r="J40" s="25"/>
      <c r="K40" s="30">
        <v>-9693663.2699999996</v>
      </c>
    </row>
    <row r="41" spans="1:11" ht="24" customHeight="1" x14ac:dyDescent="0.45">
      <c r="C41" s="75" t="s">
        <v>199</v>
      </c>
      <c r="D41" s="75"/>
      <c r="E41" s="30">
        <f>ROUND(SUM(E37:E40),2)</f>
        <v>503060527.66000003</v>
      </c>
      <c r="F41" s="25"/>
      <c r="G41" s="30">
        <f>ROUND(SUM(G37:G40),2)</f>
        <v>216561317.59</v>
      </c>
      <c r="H41" s="25"/>
      <c r="I41" s="30">
        <f>ROUND(SUM(I37:I40),2)</f>
        <v>428803091.66000003</v>
      </c>
      <c r="J41" s="25"/>
      <c r="K41" s="30">
        <f>ROUND(SUM(K37:K40),2)</f>
        <v>136641565.09999999</v>
      </c>
    </row>
    <row r="42" spans="1:11" ht="24" customHeight="1" x14ac:dyDescent="0.45">
      <c r="C42" s="75"/>
      <c r="D42" s="75"/>
      <c r="E42" s="25"/>
      <c r="F42" s="25"/>
      <c r="G42" s="25"/>
      <c r="H42" s="25"/>
      <c r="I42" s="25"/>
      <c r="J42" s="25"/>
      <c r="K42" s="25"/>
    </row>
    <row r="43" spans="1:11" ht="24" customHeight="1" x14ac:dyDescent="0.45">
      <c r="A43" s="80" t="s">
        <v>45</v>
      </c>
      <c r="E43" s="67"/>
      <c r="F43" s="67"/>
      <c r="G43" s="67"/>
      <c r="H43" s="67"/>
      <c r="I43" s="13"/>
      <c r="J43" s="67"/>
      <c r="K43" s="67"/>
    </row>
    <row r="44" spans="1:11" ht="23.45" customHeight="1" x14ac:dyDescent="0.45">
      <c r="A44" s="185" t="s">
        <v>200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</row>
    <row r="45" spans="1:11" ht="23.45" customHeight="1" x14ac:dyDescent="0.45">
      <c r="A45" s="178" t="s">
        <v>0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</row>
    <row r="46" spans="1:11" ht="23.45" customHeight="1" x14ac:dyDescent="0.45">
      <c r="A46" s="178" t="s">
        <v>201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</row>
    <row r="47" spans="1:11" ht="23.45" customHeight="1" x14ac:dyDescent="0.45">
      <c r="A47" s="187" t="str">
        <f>A3</f>
        <v>สำหรับงวด 3 เดือน สิ้นสุดวันที่ 31 มีนาคม 2569 (ยังไม่ได้ตรวจสอบ / สอบทานแล้ว)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</row>
    <row r="48" spans="1:11" ht="23.45" customHeight="1" x14ac:dyDescent="0.45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</row>
    <row r="49" spans="1:11" ht="23.45" customHeight="1" x14ac:dyDescent="0.45">
      <c r="E49" s="181" t="s">
        <v>3</v>
      </c>
      <c r="F49" s="181"/>
      <c r="G49" s="181"/>
      <c r="H49" s="23"/>
      <c r="I49" s="181" t="s">
        <v>172</v>
      </c>
      <c r="J49" s="181"/>
      <c r="K49" s="181"/>
    </row>
    <row r="50" spans="1:11" ht="23.45" customHeight="1" x14ac:dyDescent="0.45">
      <c r="E50" s="71" t="str">
        <f>E6</f>
        <v>2569</v>
      </c>
      <c r="F50" s="71"/>
      <c r="G50" s="74" t="str">
        <f>G6</f>
        <v>2568</v>
      </c>
      <c r="H50" s="73"/>
      <c r="I50" s="74" t="str">
        <f>I6</f>
        <v>2569</v>
      </c>
      <c r="J50" s="71"/>
      <c r="K50" s="74" t="str">
        <f>K6</f>
        <v>2568</v>
      </c>
    </row>
    <row r="51" spans="1:11" ht="23.45" customHeight="1" x14ac:dyDescent="0.45">
      <c r="A51" s="70" t="s">
        <v>202</v>
      </c>
      <c r="E51" s="67"/>
      <c r="F51" s="82"/>
      <c r="G51" s="82"/>
      <c r="H51" s="82"/>
      <c r="I51" s="82"/>
      <c r="J51" s="82"/>
      <c r="K51" s="82"/>
    </row>
    <row r="52" spans="1:11" ht="23.45" customHeight="1" x14ac:dyDescent="0.45">
      <c r="A52" s="70"/>
      <c r="B52" s="67" t="s">
        <v>203</v>
      </c>
      <c r="E52" s="27">
        <v>-250000</v>
      </c>
      <c r="F52" s="82"/>
      <c r="G52" s="27">
        <v>-6000000</v>
      </c>
      <c r="H52" s="82"/>
      <c r="I52" s="27">
        <v>114750000</v>
      </c>
      <c r="J52" s="82"/>
      <c r="K52" s="27">
        <v>-36000000</v>
      </c>
    </row>
    <row r="53" spans="1:11" ht="23.45" customHeight="1" x14ac:dyDescent="0.45">
      <c r="B53" s="67" t="s">
        <v>204</v>
      </c>
      <c r="E53" s="24">
        <v>-12227613.58</v>
      </c>
      <c r="F53" s="25"/>
      <c r="G53" s="24">
        <v>-6958804.6699999999</v>
      </c>
      <c r="H53" s="25"/>
      <c r="I53" s="24">
        <v>-10379439.470000023</v>
      </c>
      <c r="J53" s="25"/>
      <c r="K53" s="24">
        <v>-6292247.5499999998</v>
      </c>
    </row>
    <row r="54" spans="1:11" ht="23.45" customHeight="1" x14ac:dyDescent="0.45">
      <c r="B54" s="67" t="s">
        <v>205</v>
      </c>
      <c r="E54" s="24">
        <v>-1968492.7</v>
      </c>
      <c r="F54" s="25"/>
      <c r="G54" s="24">
        <v>-2165135.5</v>
      </c>
      <c r="H54" s="25"/>
      <c r="I54" s="24">
        <v>-90318.7</v>
      </c>
      <c r="J54" s="25"/>
      <c r="K54" s="24">
        <v>-369845.5</v>
      </c>
    </row>
    <row r="55" spans="1:11" ht="23.45" customHeight="1" x14ac:dyDescent="0.45">
      <c r="B55" s="67" t="s">
        <v>206</v>
      </c>
      <c r="E55" s="24">
        <v>-34160</v>
      </c>
      <c r="F55" s="25"/>
      <c r="G55" s="24">
        <v>0</v>
      </c>
      <c r="H55" s="25"/>
      <c r="I55" s="24">
        <v>-34160</v>
      </c>
      <c r="J55" s="25"/>
      <c r="K55" s="24">
        <v>0</v>
      </c>
    </row>
    <row r="56" spans="1:11" ht="23.45" customHeight="1" x14ac:dyDescent="0.45">
      <c r="B56" s="67" t="s">
        <v>207</v>
      </c>
      <c r="E56" s="24">
        <v>0</v>
      </c>
      <c r="F56" s="25"/>
      <c r="G56" s="24">
        <v>0</v>
      </c>
      <c r="H56" s="25"/>
      <c r="I56" s="24">
        <v>20009853.260000002</v>
      </c>
      <c r="J56" s="25"/>
      <c r="K56" s="24">
        <v>0</v>
      </c>
    </row>
    <row r="57" spans="1:11" ht="23.45" customHeight="1" x14ac:dyDescent="0.45">
      <c r="B57" s="75" t="s">
        <v>208</v>
      </c>
      <c r="E57" s="30">
        <v>19745.599999999999</v>
      </c>
      <c r="F57" s="25"/>
      <c r="G57" s="30">
        <v>386837.68</v>
      </c>
      <c r="H57" s="25"/>
      <c r="I57" s="83">
        <v>17411500.280000001</v>
      </c>
      <c r="J57" s="25"/>
      <c r="K57" s="30">
        <v>18199734.16</v>
      </c>
    </row>
    <row r="58" spans="1:11" ht="23.45" customHeight="1" x14ac:dyDescent="0.45">
      <c r="B58" s="75"/>
      <c r="C58" s="75" t="s">
        <v>209</v>
      </c>
      <c r="D58" s="75"/>
      <c r="E58" s="30">
        <f>ROUND(SUM(E52:E57),2)</f>
        <v>-14460520.68</v>
      </c>
      <c r="F58" s="25"/>
      <c r="G58" s="30">
        <f>ROUND(SUM(G52:G57),2)</f>
        <v>-14737102.49</v>
      </c>
      <c r="H58" s="25"/>
      <c r="I58" s="30">
        <f>ROUND(SUM(I52:I57),2)</f>
        <v>141667435.37</v>
      </c>
      <c r="J58" s="25"/>
      <c r="K58" s="30">
        <f>ROUND(SUM(K52:K57),2)</f>
        <v>-24462358.890000001</v>
      </c>
    </row>
    <row r="59" spans="1:11" ht="23.45" customHeight="1" x14ac:dyDescent="0.45">
      <c r="A59" s="70" t="s">
        <v>210</v>
      </c>
      <c r="E59" s="59"/>
      <c r="F59" s="34"/>
      <c r="G59" s="34"/>
      <c r="H59" s="84"/>
      <c r="I59" s="34"/>
      <c r="J59" s="34"/>
      <c r="K59" s="61"/>
    </row>
    <row r="60" spans="1:11" ht="23.45" customHeight="1" x14ac:dyDescent="0.45">
      <c r="A60" s="70"/>
      <c r="B60" s="67" t="s">
        <v>211</v>
      </c>
      <c r="E60" s="34">
        <v>-21087.23</v>
      </c>
      <c r="F60" s="34"/>
      <c r="G60" s="25">
        <v>108876.35</v>
      </c>
      <c r="H60" s="84"/>
      <c r="I60" s="34">
        <v>-21087.230000000003</v>
      </c>
      <c r="J60" s="34"/>
      <c r="K60" s="24">
        <v>108876.35</v>
      </c>
    </row>
    <row r="61" spans="1:11" ht="23.45" customHeight="1" x14ac:dyDescent="0.45">
      <c r="B61" s="67" t="s">
        <v>212</v>
      </c>
      <c r="E61" s="24">
        <v>0</v>
      </c>
      <c r="F61" s="25"/>
      <c r="G61" s="24">
        <v>0</v>
      </c>
      <c r="H61" s="25"/>
      <c r="I61" s="24">
        <v>-4000000</v>
      </c>
      <c r="J61" s="25"/>
      <c r="K61" s="24">
        <v>2500000</v>
      </c>
    </row>
    <row r="62" spans="1:11" ht="23.45" customHeight="1" x14ac:dyDescent="0.45">
      <c r="B62" s="67" t="s">
        <v>213</v>
      </c>
      <c r="E62" s="24">
        <v>642263000</v>
      </c>
      <c r="F62" s="25"/>
      <c r="G62" s="24">
        <v>350000000</v>
      </c>
      <c r="H62" s="25"/>
      <c r="I62" s="24">
        <v>582000000</v>
      </c>
      <c r="J62" s="25"/>
      <c r="K62" s="24">
        <v>350000000</v>
      </c>
    </row>
    <row r="63" spans="1:11" ht="23.45" customHeight="1" x14ac:dyDescent="0.45">
      <c r="B63" s="76" t="s">
        <v>214</v>
      </c>
      <c r="E63" s="24">
        <v>-509370760</v>
      </c>
      <c r="F63" s="25"/>
      <c r="G63" s="24">
        <v>-1019296460</v>
      </c>
      <c r="H63" s="25"/>
      <c r="I63" s="24">
        <v>-430038360</v>
      </c>
      <c r="J63" s="25"/>
      <c r="K63" s="24">
        <v>-988000000</v>
      </c>
    </row>
    <row r="64" spans="1:11" ht="23.45" customHeight="1" x14ac:dyDescent="0.45">
      <c r="B64" s="67" t="s">
        <v>215</v>
      </c>
      <c r="E64" s="164">
        <v>345606735.04000002</v>
      </c>
      <c r="F64" s="25"/>
      <c r="G64" s="24">
        <v>912240000</v>
      </c>
      <c r="H64" s="25"/>
      <c r="I64" s="24">
        <v>138836275.03999999</v>
      </c>
      <c r="J64" s="25"/>
      <c r="K64" s="24">
        <v>834800000</v>
      </c>
    </row>
    <row r="65" spans="1:11" ht="23.45" customHeight="1" x14ac:dyDescent="0.45">
      <c r="B65" s="76" t="s">
        <v>216</v>
      </c>
      <c r="E65" s="165">
        <v>-426099039.10000002</v>
      </c>
      <c r="F65" s="25"/>
      <c r="G65" s="24">
        <v>-355135476</v>
      </c>
      <c r="H65" s="25"/>
      <c r="I65" s="24">
        <v>-335563489.10000002</v>
      </c>
      <c r="J65" s="25"/>
      <c r="K65" s="24">
        <v>-246778586</v>
      </c>
    </row>
    <row r="66" spans="1:11" ht="23.45" customHeight="1" x14ac:dyDescent="0.45">
      <c r="B66" s="76" t="s">
        <v>217</v>
      </c>
      <c r="E66" s="24">
        <v>-335581.58</v>
      </c>
      <c r="F66" s="25"/>
      <c r="G66" s="24">
        <v>-318461.94</v>
      </c>
      <c r="H66" s="25"/>
      <c r="I66" s="4">
        <v>-335581.58</v>
      </c>
      <c r="J66" s="25"/>
      <c r="K66" s="24">
        <v>-318461.94</v>
      </c>
    </row>
    <row r="67" spans="1:11" ht="23.45" customHeight="1" x14ac:dyDescent="0.45">
      <c r="B67" s="76" t="s">
        <v>218</v>
      </c>
      <c r="E67" s="24">
        <v>-682400000</v>
      </c>
      <c r="F67" s="25"/>
      <c r="G67" s="24">
        <v>0</v>
      </c>
      <c r="H67" s="25"/>
      <c r="I67" s="4">
        <v>-682400000</v>
      </c>
      <c r="J67" s="25"/>
      <c r="K67" s="24">
        <v>0</v>
      </c>
    </row>
    <row r="68" spans="1:11" ht="23.45" customHeight="1" x14ac:dyDescent="0.45">
      <c r="B68" s="75" t="s">
        <v>219</v>
      </c>
      <c r="E68" s="4">
        <v>-5933228.4500000002</v>
      </c>
      <c r="F68" s="25"/>
      <c r="G68" s="25">
        <v>-5254875.1600000011</v>
      </c>
      <c r="H68" s="25"/>
      <c r="I68" s="4">
        <v>-1175883.0900000001</v>
      </c>
      <c r="J68" s="25"/>
      <c r="K68" s="25">
        <v>-1035022.94</v>
      </c>
    </row>
    <row r="69" spans="1:11" ht="23.45" customHeight="1" x14ac:dyDescent="0.45">
      <c r="B69" s="75" t="s">
        <v>220</v>
      </c>
      <c r="E69" s="4">
        <v>-22068369.149999999</v>
      </c>
      <c r="F69" s="25"/>
      <c r="G69" s="25">
        <v>-67267292.290000007</v>
      </c>
      <c r="H69" s="25"/>
      <c r="I69" s="4">
        <v>-22068369.149999999</v>
      </c>
      <c r="J69" s="25"/>
      <c r="K69" s="25">
        <v>-67267292.290000007</v>
      </c>
    </row>
    <row r="70" spans="1:11" ht="23.45" customHeight="1" x14ac:dyDescent="0.45">
      <c r="B70" s="75" t="s">
        <v>221</v>
      </c>
      <c r="E70" s="25">
        <v>-29137.5</v>
      </c>
      <c r="F70" s="25"/>
      <c r="G70" s="25">
        <v>-24729.03</v>
      </c>
      <c r="H70" s="25"/>
      <c r="I70" s="4">
        <v>-29137.5</v>
      </c>
      <c r="J70" s="25"/>
      <c r="K70" s="25">
        <v>-24729.03</v>
      </c>
    </row>
    <row r="71" spans="1:11" ht="23.45" customHeight="1" x14ac:dyDescent="0.45">
      <c r="C71" s="75" t="s">
        <v>222</v>
      </c>
      <c r="D71" s="75"/>
      <c r="E71" s="26">
        <f>ROUND(SUM(E60:E70),2)</f>
        <v>-658387467.97000003</v>
      </c>
      <c r="F71" s="25"/>
      <c r="G71" s="26">
        <f>ROUND(SUM(G60:G70),2)</f>
        <v>-184948418.06999999</v>
      </c>
      <c r="H71" s="25"/>
      <c r="I71" s="26">
        <f>ROUND(SUM(I60:I70),2)</f>
        <v>-754795632.61000001</v>
      </c>
      <c r="J71" s="25"/>
      <c r="K71" s="26">
        <f>ROUND(SUM(K60:K70),2)</f>
        <v>-116015215.84999999</v>
      </c>
    </row>
    <row r="72" spans="1:11" ht="23.45" customHeight="1" x14ac:dyDescent="0.45">
      <c r="A72" s="67" t="s">
        <v>223</v>
      </c>
      <c r="E72" s="25">
        <f>ROUND(SUM(E41,E58,E71),2)</f>
        <v>-169787460.99000001</v>
      </c>
      <c r="F72" s="25"/>
      <c r="G72" s="25">
        <f>ROUND(SUM(G41,G58,G71),2)</f>
        <v>16875797.030000001</v>
      </c>
      <c r="H72" s="25"/>
      <c r="I72" s="25">
        <f>ROUND(SUM(I41,I58,I71),2)</f>
        <v>-184325105.58000001</v>
      </c>
      <c r="J72" s="25"/>
      <c r="K72" s="25">
        <f>ROUND(SUM(K41,K58,K71),2)</f>
        <v>-3836009.64</v>
      </c>
    </row>
    <row r="73" spans="1:11" ht="23.45" customHeight="1" x14ac:dyDescent="0.45">
      <c r="A73" s="67" t="s">
        <v>224</v>
      </c>
      <c r="E73" s="62">
        <f>+งบฐานะการเงิน!H11</f>
        <v>790360821.72000003</v>
      </c>
      <c r="F73" s="25"/>
      <c r="G73" s="62">
        <v>438999166.75999999</v>
      </c>
      <c r="H73" s="25"/>
      <c r="I73" s="62">
        <f>+งบฐานะการเงิน!L11</f>
        <v>545576453.42000008</v>
      </c>
      <c r="J73" s="25"/>
      <c r="K73" s="62">
        <v>162925092.19</v>
      </c>
    </row>
    <row r="74" spans="1:11" ht="23.45" customHeight="1" thickBot="1" x14ac:dyDescent="0.5">
      <c r="A74" s="76" t="s">
        <v>225</v>
      </c>
      <c r="B74" s="76"/>
      <c r="E74" s="63">
        <f>ROUND(SUM(E72:E73),2)</f>
        <v>620573360.73000002</v>
      </c>
      <c r="F74" s="25"/>
      <c r="G74" s="63">
        <f>ROUND(SUM(G72:G73),2)</f>
        <v>455874963.79000002</v>
      </c>
      <c r="H74" s="25"/>
      <c r="I74" s="63">
        <f>ROUND(SUM(I72:I73),2)</f>
        <v>361251347.83999997</v>
      </c>
      <c r="J74" s="25"/>
      <c r="K74" s="63">
        <f>ROUND(SUM(K72:K73),2)</f>
        <v>159089082.55000001</v>
      </c>
    </row>
    <row r="75" spans="1:11" ht="23.45" customHeight="1" thickTop="1" x14ac:dyDescent="0.45">
      <c r="B75" s="76"/>
      <c r="E75" s="64"/>
      <c r="F75" s="64"/>
      <c r="G75" s="64"/>
      <c r="H75" s="64"/>
      <c r="I75" s="64"/>
      <c r="J75" s="64"/>
      <c r="K75" s="64"/>
    </row>
    <row r="76" spans="1:11" ht="23.45" customHeight="1" x14ac:dyDescent="0.45">
      <c r="A76" s="67" t="s">
        <v>226</v>
      </c>
    </row>
    <row r="77" spans="1:11" ht="23.45" customHeight="1" x14ac:dyDescent="0.45">
      <c r="B77" s="67" t="s">
        <v>227</v>
      </c>
    </row>
    <row r="78" spans="1:11" ht="23.45" customHeight="1" x14ac:dyDescent="0.45">
      <c r="C78" s="67" t="s">
        <v>228</v>
      </c>
      <c r="E78" s="27">
        <v>104047909.55000001</v>
      </c>
      <c r="F78" s="27"/>
      <c r="G78" s="27">
        <v>93668291.700000018</v>
      </c>
      <c r="H78" s="27"/>
      <c r="I78" s="27">
        <v>104047909.55000001</v>
      </c>
      <c r="J78" s="27"/>
      <c r="K78" s="27">
        <v>93668291.700000018</v>
      </c>
    </row>
    <row r="79" spans="1:11" ht="23.45" customHeight="1" x14ac:dyDescent="0.45">
      <c r="B79" s="67" t="s">
        <v>229</v>
      </c>
      <c r="E79" s="27"/>
      <c r="F79" s="27"/>
      <c r="G79" s="27"/>
      <c r="H79" s="27"/>
      <c r="I79" s="6"/>
      <c r="J79" s="27"/>
      <c r="K79" s="27"/>
    </row>
    <row r="80" spans="1:11" ht="23.45" customHeight="1" x14ac:dyDescent="0.45">
      <c r="C80" s="67" t="s">
        <v>230</v>
      </c>
      <c r="E80" s="85">
        <v>1125351.07</v>
      </c>
      <c r="F80" s="27"/>
      <c r="G80" s="27">
        <v>0</v>
      </c>
      <c r="H80" s="27"/>
      <c r="I80" s="67">
        <v>1125351.07</v>
      </c>
      <c r="J80" s="27"/>
      <c r="K80" s="27">
        <v>0</v>
      </c>
    </row>
    <row r="81" spans="1:11" ht="23.45" customHeight="1" x14ac:dyDescent="0.45">
      <c r="B81" s="67" t="s">
        <v>231</v>
      </c>
      <c r="E81" s="27">
        <v>3443235.9400000004</v>
      </c>
      <c r="F81" s="27"/>
      <c r="G81" s="27">
        <v>3181420.65</v>
      </c>
      <c r="H81" s="27"/>
      <c r="I81" s="27">
        <v>3443235.9400000004</v>
      </c>
      <c r="J81" s="27"/>
      <c r="K81" s="27">
        <v>3181420.65</v>
      </c>
    </row>
    <row r="82" spans="1:11" ht="23.45" customHeight="1" x14ac:dyDescent="0.45">
      <c r="B82" s="67" t="s">
        <v>232</v>
      </c>
      <c r="E82" s="27"/>
      <c r="F82" s="27"/>
      <c r="G82" s="27"/>
      <c r="H82" s="27"/>
      <c r="I82" s="27"/>
      <c r="J82" s="27"/>
      <c r="K82" s="27"/>
    </row>
    <row r="83" spans="1:11" ht="23.45" customHeight="1" x14ac:dyDescent="0.45">
      <c r="C83" s="67" t="s">
        <v>30</v>
      </c>
      <c r="E83" s="27">
        <v>14376008.26</v>
      </c>
      <c r="F83" s="27"/>
      <c r="G83" s="27">
        <v>0</v>
      </c>
      <c r="H83" s="27"/>
      <c r="I83" s="27">
        <v>10813851.58</v>
      </c>
      <c r="J83" s="27"/>
      <c r="K83" s="27">
        <v>0</v>
      </c>
    </row>
    <row r="84" spans="1:11" ht="23.45" customHeight="1" x14ac:dyDescent="0.45">
      <c r="B84" s="67" t="s">
        <v>233</v>
      </c>
      <c r="E84" s="27">
        <v>0</v>
      </c>
      <c r="F84" s="27"/>
      <c r="G84" s="27">
        <v>4955960.83</v>
      </c>
      <c r="H84" s="27"/>
      <c r="I84" s="27">
        <v>0</v>
      </c>
      <c r="J84" s="27"/>
      <c r="K84" s="27">
        <v>0</v>
      </c>
    </row>
    <row r="85" spans="1:11" ht="23.45" customHeight="1" x14ac:dyDescent="0.45">
      <c r="B85" s="67" t="s">
        <v>234</v>
      </c>
      <c r="E85" s="6">
        <v>26884374.579999998</v>
      </c>
      <c r="F85" s="27"/>
      <c r="G85" s="27">
        <v>92213593.61999999</v>
      </c>
      <c r="H85" s="27"/>
      <c r="I85" s="27">
        <v>24156665.039999999</v>
      </c>
      <c r="J85" s="27"/>
      <c r="K85" s="27">
        <v>55426559.75</v>
      </c>
    </row>
    <row r="86" spans="1:11" ht="23.45" customHeight="1" x14ac:dyDescent="0.45">
      <c r="E86" s="6"/>
      <c r="F86" s="27"/>
      <c r="G86" s="27"/>
      <c r="H86" s="27"/>
      <c r="I86" s="27"/>
      <c r="J86" s="27"/>
      <c r="K86" s="27"/>
    </row>
    <row r="87" spans="1:11" ht="23.45" customHeight="1" x14ac:dyDescent="0.45">
      <c r="A87" s="80" t="s">
        <v>45</v>
      </c>
      <c r="E87" s="67"/>
      <c r="F87" s="67"/>
      <c r="G87" s="67"/>
      <c r="H87" s="67"/>
      <c r="I87" s="13"/>
      <c r="J87" s="27"/>
      <c r="K87" s="27"/>
    </row>
    <row r="90" spans="1:11" x14ac:dyDescent="0.45">
      <c r="E90" s="27"/>
      <c r="G90" s="27"/>
      <c r="I90" s="27"/>
      <c r="K90" s="27"/>
    </row>
  </sheetData>
  <mergeCells count="11">
    <mergeCell ref="A45:K45"/>
    <mergeCell ref="A46:K46"/>
    <mergeCell ref="A47:K47"/>
    <mergeCell ref="E49:G49"/>
    <mergeCell ref="I49:K49"/>
    <mergeCell ref="A44:K44"/>
    <mergeCell ref="A1:K1"/>
    <mergeCell ref="A2:K2"/>
    <mergeCell ref="A3:K3"/>
    <mergeCell ref="E5:G5"/>
    <mergeCell ref="I5:K5"/>
  </mergeCells>
  <pageMargins left="0.70866141732283472" right="0.23622047244094491" top="0.70866141732283472" bottom="0.74803149606299213" header="0.31496062992125984" footer="0.31496062992125984"/>
  <pageSetup paperSize="9" scale="75" orientation="portrait" r:id="rId1"/>
  <headerFooter scaleWithDoc="0" alignWithMargins="0"/>
  <rowBreaks count="1" manualBreakCount="1">
    <brk id="4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9" ma:contentTypeDescription="สร้างเอกสารใหม่" ma:contentTypeScope="" ma:versionID="cedeaf383a6f9bf6b71490f908d277c8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993bf995a47873cfa3758056c1cc97b6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B7B569-4980-426A-878F-9AB3B8A72CF9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84a47cf-a63a-4158-aca1-1097c700947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F606AD2-2507-42FD-80E4-7BC811512B29}"/>
</file>

<file path=customXml/itemProps3.xml><?xml version="1.0" encoding="utf-8"?>
<ds:datastoreItem xmlns:ds="http://schemas.openxmlformats.org/officeDocument/2006/customXml" ds:itemID="{A5955E77-40C8-409D-8D67-5067CE12FA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'งบเปลี่ยนแปลง-เฉพาะ'!Print_Area</vt:lpstr>
      <vt:lpstr>'งบเปลี่ยนแปลง-รวม'!Print_Area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Sukunya Kwaengthuek</dc:creator>
  <cp:keywords/>
  <dc:description/>
  <cp:lastModifiedBy>User3 Lastname</cp:lastModifiedBy>
  <cp:revision/>
  <cp:lastPrinted>2026-05-13T10:32:07Z</cp:lastPrinted>
  <dcterms:created xsi:type="dcterms:W3CDTF">2026-05-11T03:39:59Z</dcterms:created>
  <dcterms:modified xsi:type="dcterms:W3CDTF">2026-05-13T10:32:12Z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0x010100CC9FB9D1F8A1F942A89CB0AA1175C82E</vt:lpwstr>
  </property>
</Properties>
</file>