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LPN_2026_Q1_Review/Working Papers/พาทหน้า/Draft-งบการเงิน/Draft-หลังจัดหน้า/"/>
    </mc:Choice>
  </mc:AlternateContent>
  <xr:revisionPtr revIDLastSave="1" documentId="13_ncr:1_{5E0D990B-02BD-45F7-A5CE-414944D43997}" xr6:coauthVersionLast="47" xr6:coauthVersionMax="47" xr10:uidLastSave="{632D64D1-7A62-4359-8D73-BDB987F64ABB}"/>
  <bookViews>
    <workbookView xWindow="19090" yWindow="-110" windowWidth="19420" windowHeight="10300" tabRatio="848" activeTab="3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0">BS!$A$1:$L$110</definedName>
    <definedName name="_xlnm.Print_Area" localSheetId="2">'CE-CONSO'!$A$1:$Z$31</definedName>
    <definedName name="_xlnm.Print_Area" localSheetId="3">'CE-SEPARATED'!$A$1:$T$28</definedName>
    <definedName name="_xlnm.Print_Area" localSheetId="4">CF!$A$1:$L$91</definedName>
    <definedName name="_xlnm.Print_Area" localSheetId="1">PL!$A$1:$P$45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7" i="13" l="1"/>
  <c r="W26" i="13"/>
  <c r="Y27" i="13"/>
  <c r="U27" i="13"/>
  <c r="S27" i="13"/>
  <c r="Q27" i="13"/>
  <c r="O27" i="13"/>
  <c r="M27" i="13"/>
  <c r="K27" i="13"/>
  <c r="I27" i="13"/>
  <c r="G27" i="13"/>
  <c r="K70" i="15"/>
  <c r="I70" i="15"/>
  <c r="G70" i="15"/>
  <c r="E70" i="15"/>
  <c r="I58" i="15"/>
  <c r="S26" i="13"/>
  <c r="Y11" i="13"/>
  <c r="U15" i="13"/>
  <c r="K60" i="11"/>
  <c r="I60" i="11"/>
  <c r="G60" i="11"/>
  <c r="E60" i="11"/>
  <c r="G11" i="11" l="1"/>
  <c r="E11" i="11"/>
  <c r="AA24" i="17"/>
  <c r="Z24" i="17"/>
  <c r="Y24" i="17"/>
  <c r="X24" i="17"/>
  <c r="W24" i="17"/>
  <c r="V24" i="17"/>
  <c r="U24" i="17"/>
  <c r="O20" i="17"/>
  <c r="Q20" i="13"/>
  <c r="M38" i="16"/>
  <c r="I39" i="16"/>
  <c r="I38" i="16"/>
  <c r="I42" i="16"/>
  <c r="T30" i="16"/>
  <c r="T28" i="16"/>
  <c r="T23" i="16"/>
  <c r="S23" i="16"/>
  <c r="T17" i="16"/>
  <c r="T16" i="16"/>
  <c r="T11" i="16"/>
  <c r="S11" i="16"/>
  <c r="N104" i="15"/>
  <c r="Q12" i="17" l="1"/>
  <c r="S14" i="17"/>
  <c r="S12" i="17"/>
  <c r="S11" i="17"/>
  <c r="O16" i="17"/>
  <c r="O12" i="17"/>
  <c r="S10" i="17"/>
  <c r="S18" i="17"/>
  <c r="Y20" i="13"/>
  <c r="Y12" i="13" l="1"/>
  <c r="W15" i="13"/>
  <c r="W17" i="13" s="1"/>
  <c r="W18" i="13" s="1"/>
  <c r="U16" i="13"/>
  <c r="U17" i="13"/>
  <c r="U18" i="13" s="1"/>
  <c r="U14" i="13"/>
  <c r="U13" i="13"/>
  <c r="Y13" i="13" s="1"/>
  <c r="U12" i="13"/>
  <c r="S13" i="13"/>
  <c r="Q13" i="13"/>
  <c r="S17" i="13"/>
  <c r="Q17" i="13"/>
  <c r="Q18" i="13" s="1"/>
  <c r="O17" i="13"/>
  <c r="O18" i="13" s="1"/>
  <c r="M17" i="13"/>
  <c r="M18" i="13" s="1"/>
  <c r="K17" i="13"/>
  <c r="K18" i="13" s="1"/>
  <c r="I17" i="13"/>
  <c r="I18" i="13" s="1"/>
  <c r="G18" i="13"/>
  <c r="Y15" i="13" l="1"/>
  <c r="S18" i="13"/>
  <c r="K73" i="11" l="1"/>
  <c r="P73" i="11" s="1"/>
  <c r="G73" i="11"/>
  <c r="O73" i="11" s="1"/>
  <c r="G52" i="11"/>
  <c r="E52" i="11"/>
  <c r="I11" i="16"/>
  <c r="P104" i="15" l="1"/>
  <c r="K17" i="15"/>
  <c r="P17" i="15" s="1"/>
  <c r="E38" i="11" l="1"/>
  <c r="E58" i="15"/>
  <c r="M58" i="15" s="1"/>
  <c r="I73" i="11" l="1"/>
  <c r="E73" i="11"/>
  <c r="Q20" i="17" l="1"/>
  <c r="Q22" i="13"/>
  <c r="S22" i="13" s="1"/>
  <c r="U22" i="13" s="1"/>
  <c r="E75" i="11"/>
  <c r="I75" i="11"/>
  <c r="U21" i="13"/>
  <c r="S24" i="13"/>
  <c r="U24" i="13" s="1"/>
  <c r="U25" i="13"/>
  <c r="U23" i="13"/>
  <c r="K26" i="13"/>
  <c r="K23" i="17"/>
  <c r="K24" i="17" s="1"/>
  <c r="K15" i="17"/>
  <c r="K16" i="17" s="1"/>
  <c r="O23" i="17"/>
  <c r="O24" i="17" s="1"/>
  <c r="O15" i="17"/>
  <c r="Q26" i="13"/>
  <c r="S20" i="17" l="1"/>
  <c r="I11" i="11"/>
  <c r="A3" i="11"/>
  <c r="A3" i="17"/>
  <c r="Y14" i="13" l="1"/>
  <c r="Y22" i="13"/>
  <c r="W24" i="13"/>
  <c r="A3" i="13"/>
  <c r="E31" i="11" l="1"/>
  <c r="Y25" i="13" l="1"/>
  <c r="Y23" i="13"/>
  <c r="M16" i="16"/>
  <c r="R16" i="16" s="1"/>
  <c r="P60" i="11" l="1"/>
  <c r="O60" i="11"/>
  <c r="S19" i="17"/>
  <c r="K6" i="11" l="1"/>
  <c r="K52" i="11" s="1"/>
  <c r="I6" i="11"/>
  <c r="I52" i="11" s="1"/>
  <c r="S22" i="17"/>
  <c r="M23" i="17"/>
  <c r="M15" i="17"/>
  <c r="M16" i="17" s="1"/>
  <c r="I23" i="17"/>
  <c r="I15" i="17"/>
  <c r="I16" i="17" s="1"/>
  <c r="G23" i="17"/>
  <c r="M24" i="17" l="1"/>
  <c r="I24" i="17"/>
  <c r="G15" i="17" l="1"/>
  <c r="Y21" i="13"/>
  <c r="Y16" i="13"/>
  <c r="Y17" i="13" s="1"/>
  <c r="Y18" i="13" s="1"/>
  <c r="O26" i="13"/>
  <c r="M26" i="13"/>
  <c r="I26" i="13"/>
  <c r="G17" i="13"/>
  <c r="G26" i="13"/>
  <c r="G16" i="17" l="1"/>
  <c r="G24" i="17" s="1"/>
  <c r="E103" i="15" l="1"/>
  <c r="K69" i="15"/>
  <c r="P69" i="15" s="1"/>
  <c r="K58" i="15"/>
  <c r="G69" i="15"/>
  <c r="O69" i="15" s="1"/>
  <c r="G58" i="15"/>
  <c r="K32" i="15"/>
  <c r="P32" i="15" s="1"/>
  <c r="G32" i="15"/>
  <c r="O32" i="15" s="1"/>
  <c r="G17" i="15"/>
  <c r="O17" i="15" s="1"/>
  <c r="P70" i="15" l="1"/>
  <c r="P58" i="15"/>
  <c r="O70" i="15"/>
  <c r="O58" i="15"/>
  <c r="K33" i="15"/>
  <c r="G33" i="15"/>
  <c r="O33" i="15" s="1"/>
  <c r="P106" i="15" l="1"/>
  <c r="P33" i="15"/>
  <c r="K6" i="15"/>
  <c r="K44" i="15" s="1"/>
  <c r="I6" i="15"/>
  <c r="I81" i="15" s="1"/>
  <c r="K38" i="11"/>
  <c r="P38" i="11" s="1"/>
  <c r="I38" i="11"/>
  <c r="G38" i="11"/>
  <c r="O38" i="11" s="1"/>
  <c r="K31" i="11"/>
  <c r="P31" i="11" s="1"/>
  <c r="I31" i="11"/>
  <c r="G31" i="11"/>
  <c r="O31" i="11" s="1"/>
  <c r="O23" i="16"/>
  <c r="U23" i="16" s="1"/>
  <c r="M23" i="16"/>
  <c r="R23" i="16" s="1"/>
  <c r="K23" i="16"/>
  <c r="I23" i="16"/>
  <c r="O16" i="16"/>
  <c r="K16" i="16"/>
  <c r="S16" i="16" s="1"/>
  <c r="I16" i="16"/>
  <c r="O11" i="16"/>
  <c r="M11" i="16"/>
  <c r="K11" i="16"/>
  <c r="K102" i="15"/>
  <c r="G102" i="15"/>
  <c r="I69" i="15"/>
  <c r="N69" i="15" s="1"/>
  <c r="E69" i="15"/>
  <c r="M69" i="15" s="1"/>
  <c r="M70" i="15"/>
  <c r="I32" i="15"/>
  <c r="N32" i="15" s="1"/>
  <c r="E32" i="15"/>
  <c r="M32" i="15" s="1"/>
  <c r="I17" i="15"/>
  <c r="N17" i="15" s="1"/>
  <c r="E17" i="15"/>
  <c r="M17" i="15" s="1"/>
  <c r="A49" i="11"/>
  <c r="O6" i="16"/>
  <c r="M6" i="16"/>
  <c r="E44" i="15"/>
  <c r="G81" i="15"/>
  <c r="E81" i="15"/>
  <c r="A78" i="15"/>
  <c r="G44" i="15"/>
  <c r="A41" i="15"/>
  <c r="I36" i="16"/>
  <c r="N70" i="15" l="1"/>
  <c r="N58" i="15"/>
  <c r="M17" i="16"/>
  <c r="R17" i="16" s="1"/>
  <c r="R11" i="16"/>
  <c r="G104" i="15"/>
  <c r="K104" i="15"/>
  <c r="K105" i="15" s="1"/>
  <c r="P105" i="15" s="1"/>
  <c r="M28" i="16"/>
  <c r="O17" i="16"/>
  <c r="I17" i="16"/>
  <c r="I28" i="16" s="1"/>
  <c r="I30" i="16" s="1"/>
  <c r="K17" i="16"/>
  <c r="S17" i="16" s="1"/>
  <c r="I44" i="15"/>
  <c r="I33" i="15"/>
  <c r="E33" i="15"/>
  <c r="K81" i="15"/>
  <c r="I40" i="16"/>
  <c r="N33" i="15" l="1"/>
  <c r="N106" i="15"/>
  <c r="M33" i="15"/>
  <c r="M30" i="16"/>
  <c r="R30" i="16" s="1"/>
  <c r="R28" i="16"/>
  <c r="K28" i="16"/>
  <c r="O28" i="16"/>
  <c r="O30" i="16" s="1"/>
  <c r="U30" i="16" s="1"/>
  <c r="U17" i="16"/>
  <c r="G105" i="15"/>
  <c r="O105" i="15" s="1"/>
  <c r="O106" i="15"/>
  <c r="O104" i="15"/>
  <c r="O32" i="16"/>
  <c r="Q13" i="17" s="1"/>
  <c r="I32" i="16"/>
  <c r="M32" i="16"/>
  <c r="K30" i="16" l="1"/>
  <c r="S28" i="16"/>
  <c r="S13" i="17"/>
  <c r="Q15" i="17"/>
  <c r="M42" i="16"/>
  <c r="O40" i="16"/>
  <c r="K8" i="11"/>
  <c r="K24" i="11" s="1"/>
  <c r="K40" i="16"/>
  <c r="M40" i="16"/>
  <c r="I8" i="11"/>
  <c r="I24" i="11" s="1"/>
  <c r="I39" i="11" s="1"/>
  <c r="Q21" i="17"/>
  <c r="E8" i="11"/>
  <c r="O42" i="16"/>
  <c r="O36" i="16"/>
  <c r="K42" i="16"/>
  <c r="K36" i="16"/>
  <c r="S30" i="16" l="1"/>
  <c r="K32" i="16"/>
  <c r="G8" i="11" s="1"/>
  <c r="G24" i="11" s="1"/>
  <c r="O24" i="11" s="1"/>
  <c r="K39" i="11"/>
  <c r="K43" i="11" s="1"/>
  <c r="P24" i="11"/>
  <c r="Q16" i="17"/>
  <c r="S16" i="17" s="1"/>
  <c r="S15" i="17"/>
  <c r="E24" i="11"/>
  <c r="E39" i="11" s="1"/>
  <c r="E43" i="11" s="1"/>
  <c r="M36" i="16"/>
  <c r="S21" i="17"/>
  <c r="S23" i="17" s="1"/>
  <c r="S24" i="17" s="1"/>
  <c r="Q23" i="17"/>
  <c r="E102" i="15"/>
  <c r="E104" i="15" s="1"/>
  <c r="M106" i="15" s="1"/>
  <c r="I43" i="11"/>
  <c r="G39" i="11" l="1"/>
  <c r="G43" i="11" s="1"/>
  <c r="G74" i="11" s="1"/>
  <c r="G76" i="11" s="1"/>
  <c r="O76" i="11" s="1"/>
  <c r="M104" i="15"/>
  <c r="K74" i="11"/>
  <c r="K76" i="11" s="1"/>
  <c r="P76" i="11" s="1"/>
  <c r="P43" i="11"/>
  <c r="Q24" i="17"/>
  <c r="I102" i="15" s="1"/>
  <c r="I104" i="15" s="1"/>
  <c r="E105" i="15"/>
  <c r="M105" i="15" s="1"/>
  <c r="Y24" i="13"/>
  <c r="Y26" i="13" s="1"/>
  <c r="AA27" i="13" s="1"/>
  <c r="U26" i="13"/>
  <c r="E74" i="11"/>
  <c r="E76" i="11" s="1"/>
  <c r="M76" i="11" s="1"/>
  <c r="I74" i="11"/>
  <c r="I76" i="11" s="1"/>
  <c r="N76" i="11" s="1"/>
  <c r="O43" i="11" l="1"/>
  <c r="I105" i="15"/>
  <c r="N105" i="15" s="1"/>
</calcChain>
</file>

<file path=xl/sharedStrings.xml><?xml version="1.0" encoding="utf-8"?>
<sst xmlns="http://schemas.openxmlformats.org/spreadsheetml/2006/main" count="338" uniqueCount="241">
  <si>
    <t>L.P.N. DEVELOPMENT PUBLIC COMPANY LIMITED AND SUBSIDIARIES</t>
  </si>
  <si>
    <t>STATEMENTS OF FINANCIAL POSITION</t>
  </si>
  <si>
    <t>Consolidated financial statements (Baht)</t>
  </si>
  <si>
    <t>Separate financial statements (Baht)</t>
  </si>
  <si>
    <t>Note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</si>
  <si>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</si>
  <si>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</si>
  <si>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</si>
  <si>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</si>
  <si>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</si>
  <si>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</si>
  <si>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</si>
  <si>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>6</t>
  </si>
  <si>
    <t xml:space="preserve">     Short-term loans to related parties</t>
  </si>
  <si>
    <t>5.2</t>
  </si>
  <si>
    <t xml:space="preserve">     Land and costs of project under </t>
  </si>
  <si>
    <t xml:space="preserve">          construction</t>
  </si>
  <si>
    <t>7.1</t>
  </si>
  <si>
    <t xml:space="preserve">     Inventories - finished goods </t>
  </si>
  <si>
    <t>8</t>
  </si>
  <si>
    <t>Total current assets</t>
  </si>
  <si>
    <t>Non-current assets</t>
  </si>
  <si>
    <t xml:space="preserve">     Investments in subsidiaries and associates</t>
  </si>
  <si>
    <t>5.3</t>
  </si>
  <si>
    <t xml:space="preserve">     Land and costs of project held for </t>
  </si>
  <si>
    <t xml:space="preserve">          development </t>
  </si>
  <si>
    <t>7.2</t>
  </si>
  <si>
    <t xml:space="preserve">     Investment properties</t>
  </si>
  <si>
    <t>9</t>
  </si>
  <si>
    <t xml:space="preserve">     Property, plant and equipment</t>
  </si>
  <si>
    <t>10</t>
  </si>
  <si>
    <t xml:space="preserve">     Right-of-use assets - leasehold right</t>
  </si>
  <si>
    <t>11</t>
  </si>
  <si>
    <t xml:space="preserve">     Right-of-use assets</t>
  </si>
  <si>
    <t>19.1</t>
  </si>
  <si>
    <t xml:space="preserve">     Goodwill</t>
  </si>
  <si>
    <t xml:space="preserve">     Other intangible assets</t>
  </si>
  <si>
    <t>12</t>
  </si>
  <si>
    <t xml:space="preserve">     Deferred tax assets</t>
  </si>
  <si>
    <t xml:space="preserve">     Other non-current assets</t>
  </si>
  <si>
    <t xml:space="preserve">          Income tax deducted at source</t>
  </si>
  <si>
    <t xml:space="preserve">          Others</t>
  </si>
  <si>
    <t>Total non-current assets</t>
  </si>
  <si>
    <t>TOTAL ASSETS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</si>
  <si>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</si>
  <si>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</si>
  <si>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</si>
  <si>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</si>
  <si>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</si>
  <si>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</si>
  <si>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>14</t>
  </si>
  <si>
    <t xml:space="preserve">     Trade and other current payables</t>
  </si>
  <si>
    <t>15</t>
  </si>
  <si>
    <t xml:space="preserve">     Short-term borrowings from related parties</t>
  </si>
  <si>
    <t xml:space="preserve">     Current portion of long-term liabilities</t>
  </si>
  <si>
    <t xml:space="preserve">          -  Long-term borrowings </t>
  </si>
  <si>
    <t>17</t>
  </si>
  <si>
    <t xml:space="preserve">          -  Debentures</t>
  </si>
  <si>
    <t>18</t>
  </si>
  <si>
    <t xml:space="preserve">          -  Lease liabilities </t>
  </si>
  <si>
    <t>19.2</t>
  </si>
  <si>
    <t xml:space="preserve">     Corporate income tax payable</t>
  </si>
  <si>
    <t>Total current liabilities</t>
  </si>
  <si>
    <t>Non-current liabilities</t>
  </si>
  <si>
    <t xml:space="preserve">     Unearned rental income </t>
  </si>
  <si>
    <t>16</t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</si>
  <si>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</si>
  <si>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</si>
  <si>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</si>
  <si>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</si>
  <si>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</si>
  <si>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</si>
  <si>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</si>
  <si>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</si>
  <si>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</si>
  <si>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</si>
  <si>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</si>
  <si>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</si>
  <si>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</si>
  <si>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</si>
  <si>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</si>
  <si>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</si>
  <si>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</si>
  <si>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</si>
  <si>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Treasury shares</t>
  </si>
  <si>
    <t>23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</si>
  <si>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</si>
  <si>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</si>
  <si>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</si>
  <si>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</si>
  <si>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</si>
  <si>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</si>
  <si>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    Reserve for treasury shares </t>
  </si>
  <si>
    <t>24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</si>
  <si>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</si>
  <si>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</si>
  <si>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</si>
  <si>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</si>
  <si>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</si>
  <si>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</si>
  <si>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Revenues from sales and rendering of services</t>
  </si>
  <si>
    <t>Sales</t>
  </si>
  <si>
    <t xml:space="preserve">Rental and rendering of service business income </t>
  </si>
  <si>
    <t>Management business income</t>
  </si>
  <si>
    <t>Total revenues from sales and rendering of services</t>
  </si>
  <si>
    <t>Cost of sales and rendering of services</t>
  </si>
  <si>
    <t>Cost of sales</t>
  </si>
  <si>
    <t>Cost of rental and rendering of service business</t>
  </si>
  <si>
    <t xml:space="preserve">Cost of management business </t>
  </si>
  <si>
    <t>Total cost of sales and rendering of services</t>
  </si>
  <si>
    <t>Gross profit</t>
  </si>
  <si>
    <t>Other income</t>
  </si>
  <si>
    <t>Interest income</t>
  </si>
  <si>
    <t xml:space="preserve">Dividend received </t>
  </si>
  <si>
    <t>Contract changing income</t>
  </si>
  <si>
    <t>Others</t>
  </si>
  <si>
    <t>Total other income</t>
  </si>
  <si>
    <t>Distribution costs</t>
  </si>
  <si>
    <t>Administrative expenses</t>
  </si>
  <si>
    <t>Finance costs</t>
  </si>
  <si>
    <t>Share of profit (loss) of associates</t>
  </si>
  <si>
    <t>Other comprehensive income</t>
  </si>
  <si>
    <t xml:space="preserve">Owners of the Company </t>
  </si>
  <si>
    <t>Non-controlling interests</t>
  </si>
  <si>
    <t>Weighted average number of ordinary shares (share)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</si>
  <si>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</si>
  <si>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</si>
  <si>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</si>
  <si>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</si>
  <si>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>Retained earnings</t>
  </si>
  <si>
    <t xml:space="preserve">changes in </t>
  </si>
  <si>
    <t>Appropriated</t>
  </si>
  <si>
    <t>Total</t>
  </si>
  <si>
    <t>Share capital</t>
  </si>
  <si>
    <t xml:space="preserve">Share premium on </t>
  </si>
  <si>
    <t>Treasury shares</t>
  </si>
  <si>
    <t>shareholding proportion</t>
  </si>
  <si>
    <t>Reserve for</t>
  </si>
  <si>
    <t>Unappropriated</t>
  </si>
  <si>
    <t>shareholders of</t>
  </si>
  <si>
    <t>Non-controlling</t>
  </si>
  <si>
    <t>ordinary shares</t>
  </si>
  <si>
    <t>in subsidiaries</t>
  </si>
  <si>
    <t>Legal reserve</t>
  </si>
  <si>
    <t>treasury shares</t>
  </si>
  <si>
    <t>the Company</t>
  </si>
  <si>
    <t>interests</t>
  </si>
  <si>
    <t xml:space="preserve">Dividend paid by subsidiaries </t>
  </si>
  <si>
    <t>Profit (loss) for the three-month periods</t>
  </si>
  <si>
    <t>Reserve for treasury shares</t>
  </si>
  <si>
    <t>Balance as at March 31, 2025</t>
  </si>
  <si>
    <t>STATEMENTS OF CHANGES IN SHAREHOLDERS' EQUITY (Cont'd)</t>
  </si>
  <si>
    <t xml:space="preserve">Separate financial statements (Baht) </t>
  </si>
  <si>
    <t>Dividend paid</t>
  </si>
  <si>
    <t>STATEMENTS OF CASH FLOWS</t>
  </si>
  <si>
    <t>Cash flows from operating activities</t>
  </si>
  <si>
    <t xml:space="preserve">Adjustment to reconcile profit (loss) to cash receipt </t>
  </si>
  <si>
    <t>(disbursement)</t>
  </si>
  <si>
    <t xml:space="preserve">Non-current provisions for employee benefit </t>
  </si>
  <si>
    <t>Bad debt and doubtful accounts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</si>
  <si>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</si>
  <si>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</si>
  <si>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</si>
  <si>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Reversed allowance for devaluation of inventories</t>
  </si>
  <si>
    <t xml:space="preserve">Loss on write-off assets lost/donation </t>
  </si>
  <si>
    <t>Share of loss of associates</t>
  </si>
  <si>
    <t xml:space="preserve">     Profit  from operation before changes</t>
  </si>
  <si>
    <t xml:space="preserve">     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</si>
  <si>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</si>
  <si>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</si>
  <si>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</si>
  <si>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</si>
  <si>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</si>
  <si>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</si>
  <si>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</si>
  <si>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</si>
  <si>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</si>
  <si>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</si>
  <si>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</si>
  <si>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</si>
  <si>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</si>
  <si>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</si>
  <si>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</si>
  <si>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</si>
  <si>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</si>
  <si>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</si>
  <si>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</si>
  <si>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</si>
  <si>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</si>
  <si>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</si>
  <si>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</si>
  <si>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Acquire of fixed assets </t>
  </si>
  <si>
    <t>Acquire of other intangible assets</t>
  </si>
  <si>
    <t>Interest received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</si>
  <si>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</si>
  <si>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</si>
  <si>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</si>
  <si>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</si>
  <si>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</si>
  <si>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</si>
  <si>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Proceeds from long-term borrowings</t>
  </si>
  <si>
    <t>Repayments for long-term borrowings</t>
  </si>
  <si>
    <t xml:space="preserve">Payments for lease liabilities </t>
  </si>
  <si>
    <t>Treasury ordinary shares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</si>
  <si>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</si>
  <si>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</si>
  <si>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</si>
  <si>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March 31</t>
  </si>
  <si>
    <t>Supplemental disclosures of cash flows information for non-cash transactions</t>
  </si>
  <si>
    <t xml:space="preserve">Transfer net investment properties to inventories - </t>
  </si>
  <si>
    <t>finished goods</t>
  </si>
  <si>
    <t>Transfer property, plant and equipment to finished goods</t>
  </si>
  <si>
    <t>Lease liabilities recorded from vehicles</t>
  </si>
  <si>
    <t>Interest expenses recorded to land and costs of project</t>
  </si>
  <si>
    <t xml:space="preserve">under construction </t>
  </si>
  <si>
    <t>March 31, 2026</t>
  </si>
  <si>
    <t>December 31, 2025</t>
  </si>
  <si>
    <t>AS AT MARCH 31, 2026</t>
  </si>
  <si>
    <t>FOR THE THREE-MONTH PERIODS ENDED MARCH 31, 2026  (UNAUDITED /REVIEWED ONLY)</t>
  </si>
  <si>
    <t>Beginning balance as at January 1, 2025</t>
  </si>
  <si>
    <t>Balance as at January 1, 2026</t>
  </si>
  <si>
    <t>Balance as at March 31, 2026</t>
  </si>
  <si>
    <t>Acquiring real estate for investment purposes</t>
  </si>
  <si>
    <t>Repayments for debentures</t>
  </si>
  <si>
    <t xml:space="preserve">Profit (loss) for the period </t>
  </si>
  <si>
    <t>Adjustment for tax expense</t>
  </si>
  <si>
    <t xml:space="preserve">Payment for debentures issuance fee </t>
  </si>
  <si>
    <t>properties</t>
  </si>
  <si>
    <t>Transfer property, plant and equipment to investment -</t>
  </si>
  <si>
    <t xml:space="preserve">Transfer land and costs of project held for development to </t>
  </si>
  <si>
    <t>property, plant and equipment</t>
  </si>
  <si>
    <t>Notes to interim condensed financial information which formed an integral part of this financial information</t>
  </si>
  <si>
    <t>Profit (loss) before income tax expense</t>
  </si>
  <si>
    <t>Tax income (expense)</t>
  </si>
  <si>
    <t>Profit (loss)  for the period</t>
  </si>
  <si>
    <t>Total comprehensive income (expense) for the period</t>
  </si>
  <si>
    <t>Profit (loss) attributable to:</t>
  </si>
  <si>
    <t xml:space="preserve">Total comprehensive income (expense) attributable to </t>
  </si>
  <si>
    <t>Earnings (loss) per share</t>
  </si>
  <si>
    <t>Basic earnings (loss) per share</t>
  </si>
  <si>
    <t>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</si>
</sst>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#,##0.0;[Red]\-#,##0.0"/>
    <numFmt numFmtId="171" formatCode="#,##0.00_);[Black]\(#,##0.00\)"/>
    <numFmt numFmtId="172" formatCode="_(* #,##0_);_(* \(#,##0\);_(* &quot;-&quot;??_);_(@_)"/>
    <numFmt numFmtId="173" formatCode="#,##0\ ;\(#,##0\)"/>
    <numFmt numFmtId="174" formatCode="#,##0.0000\ ;\(#,##0.0000\)"/>
  </numFmts>
  <fonts count="75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vertAlign val="superscript"/>
      <sz val="15"/>
      <name val="Angsana New"/>
      <family val="1"/>
    </font>
    <font>
      <sz val="15"/>
      <name val="Angsana New"/>
      <family val="1"/>
      <charset val="222"/>
    </font>
    <font>
      <sz val="15"/>
      <color indexed="8"/>
      <name val="Angsana New"/>
      <family val="1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4" fillId="2" borderId="0" applyNumberFormat="0" applyBorder="0" applyAlignment="0" applyProtection="0"/>
    <xf numFmtId="0" fontId="30" fillId="2" borderId="0" applyNumberFormat="0" applyBorder="0" applyAlignment="0" applyProtection="0"/>
    <xf numFmtId="0" fontId="4" fillId="3" borderId="0" applyNumberFormat="0" applyBorder="0" applyAlignment="0" applyProtection="0"/>
    <xf numFmtId="0" fontId="30" fillId="3" borderId="0" applyNumberFormat="0" applyBorder="0" applyAlignment="0" applyProtection="0"/>
    <xf numFmtId="0" fontId="4" fillId="4" borderId="0" applyNumberFormat="0" applyBorder="0" applyAlignment="0" applyProtection="0"/>
    <xf numFmtId="0" fontId="30" fillId="4" borderId="0" applyNumberFormat="0" applyBorder="0" applyAlignment="0" applyProtection="0"/>
    <xf numFmtId="0" fontId="4" fillId="7" borderId="0" applyNumberFormat="0" applyBorder="0" applyAlignment="0" applyProtection="0"/>
    <xf numFmtId="0" fontId="30" fillId="5" borderId="0" applyNumberFormat="0" applyBorder="0" applyAlignment="0" applyProtection="0"/>
    <xf numFmtId="0" fontId="4" fillId="6" borderId="0" applyNumberFormat="0" applyBorder="0" applyAlignment="0" applyProtection="0"/>
    <xf numFmtId="0" fontId="30" fillId="6" borderId="0" applyNumberFormat="0" applyBorder="0" applyAlignment="0" applyProtection="0"/>
    <xf numFmtId="0" fontId="4" fillId="4" borderId="0" applyNumberFormat="0" applyBorder="0" applyAlignment="0" applyProtection="0"/>
    <xf numFmtId="0" fontId="30" fillId="4" borderId="0" applyNumberFormat="0" applyBorder="0" applyAlignment="0" applyProtection="0"/>
    <xf numFmtId="0" fontId="4" fillId="6" borderId="0" applyNumberFormat="0" applyBorder="0" applyAlignment="0" applyProtection="0"/>
    <xf numFmtId="0" fontId="30" fillId="6" borderId="0" applyNumberFormat="0" applyBorder="0" applyAlignment="0" applyProtection="0"/>
    <xf numFmtId="0" fontId="4" fillId="3" borderId="0" applyNumberFormat="0" applyBorder="0" applyAlignment="0" applyProtection="0"/>
    <xf numFmtId="0" fontId="30" fillId="3" borderId="0" applyNumberFormat="0" applyBorder="0" applyAlignment="0" applyProtection="0"/>
    <xf numFmtId="0" fontId="4" fillId="8" borderId="0" applyNumberFormat="0" applyBorder="0" applyAlignment="0" applyProtection="0"/>
    <xf numFmtId="0" fontId="30" fillId="8" borderId="0" applyNumberFormat="0" applyBorder="0" applyAlignment="0" applyProtection="0"/>
    <xf numFmtId="0" fontId="4" fillId="9" borderId="0" applyNumberFormat="0" applyBorder="0" applyAlignment="0" applyProtection="0"/>
    <xf numFmtId="0" fontId="30" fillId="9" borderId="0" applyNumberFormat="0" applyBorder="0" applyAlignment="0" applyProtection="0"/>
    <xf numFmtId="0" fontId="4" fillId="6" borderId="0" applyNumberFormat="0" applyBorder="0" applyAlignment="0" applyProtection="0"/>
    <xf numFmtId="0" fontId="30" fillId="6" borderId="0" applyNumberFormat="0" applyBorder="0" applyAlignment="0" applyProtection="0"/>
    <xf numFmtId="0" fontId="4" fillId="4" borderId="0" applyNumberFormat="0" applyBorder="0" applyAlignment="0" applyProtection="0"/>
    <xf numFmtId="0" fontId="30" fillId="4" borderId="0" applyNumberFormat="0" applyBorder="0" applyAlignment="0" applyProtection="0"/>
    <xf numFmtId="0" fontId="15" fillId="6" borderId="0" applyNumberFormat="0" applyBorder="0" applyAlignment="0" applyProtection="0"/>
    <xf numFmtId="0" fontId="31" fillId="6" borderId="0" applyNumberFormat="0" applyBorder="0" applyAlignment="0" applyProtection="0"/>
    <xf numFmtId="0" fontId="15" fillId="10" borderId="0" applyNumberFormat="0" applyBorder="0" applyAlignment="0" applyProtection="0"/>
    <xf numFmtId="0" fontId="31" fillId="10" borderId="0" applyNumberFormat="0" applyBorder="0" applyAlignment="0" applyProtection="0"/>
    <xf numFmtId="0" fontId="15" fillId="11" borderId="0" applyNumberFormat="0" applyBorder="0" applyAlignment="0" applyProtection="0"/>
    <xf numFmtId="0" fontId="31" fillId="11" borderId="0" applyNumberFormat="0" applyBorder="0" applyAlignment="0" applyProtection="0"/>
    <xf numFmtId="0" fontId="15" fillId="9" borderId="0" applyNumberFormat="0" applyBorder="0" applyAlignment="0" applyProtection="0"/>
    <xf numFmtId="0" fontId="31" fillId="9" borderId="0" applyNumberFormat="0" applyBorder="0" applyAlignment="0" applyProtection="0"/>
    <xf numFmtId="0" fontId="15" fillId="6" borderId="0" applyNumberFormat="0" applyBorder="0" applyAlignment="0" applyProtection="0"/>
    <xf numFmtId="0" fontId="31" fillId="6" borderId="0" applyNumberFormat="0" applyBorder="0" applyAlignment="0" applyProtection="0"/>
    <xf numFmtId="0" fontId="15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2" fillId="17" borderId="1" applyNumberFormat="0" applyAlignment="0" applyProtection="0"/>
    <xf numFmtId="0" fontId="33" fillId="18" borderId="2" applyNumberFormat="0" applyAlignment="0" applyProtection="0"/>
    <xf numFmtId="164" fontId="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3" fillId="0" borderId="0"/>
    <xf numFmtId="169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6" fillId="0" borderId="0"/>
    <xf numFmtId="0" fontId="40" fillId="0" borderId="0"/>
    <xf numFmtId="0" fontId="65" fillId="0" borderId="0"/>
    <xf numFmtId="0" fontId="40" fillId="0" borderId="0"/>
    <xf numFmtId="0" fontId="65" fillId="0" borderId="0"/>
    <xf numFmtId="0" fontId="64" fillId="0" borderId="0"/>
    <xf numFmtId="0" fontId="64" fillId="0" borderId="0"/>
    <xf numFmtId="37" fontId="25" fillId="0" borderId="0"/>
    <xf numFmtId="0" fontId="29" fillId="0" borderId="0"/>
    <xf numFmtId="0" fontId="34" fillId="0" borderId="0"/>
    <xf numFmtId="39" fontId="24" fillId="0" borderId="0"/>
    <xf numFmtId="0" fontId="34" fillId="0" borderId="0"/>
    <xf numFmtId="0" fontId="34" fillId="0" borderId="0" applyFill="0"/>
    <xf numFmtId="0" fontId="65" fillId="0" borderId="0"/>
    <xf numFmtId="0" fontId="65" fillId="0" borderId="0"/>
    <xf numFmtId="0" fontId="34" fillId="0" borderId="0"/>
    <xf numFmtId="39" fontId="24" fillId="0" borderId="0"/>
    <xf numFmtId="0" fontId="6" fillId="0" borderId="0"/>
    <xf numFmtId="0" fontId="34" fillId="0" borderId="0"/>
    <xf numFmtId="39" fontId="24" fillId="0" borderId="0"/>
    <xf numFmtId="0" fontId="35" fillId="0" borderId="0"/>
    <xf numFmtId="0" fontId="4" fillId="0" borderId="0"/>
    <xf numFmtId="0" fontId="4" fillId="0" borderId="0"/>
    <xf numFmtId="39" fontId="24" fillId="0" borderId="0"/>
    <xf numFmtId="0" fontId="34" fillId="0" borderId="0"/>
    <xf numFmtId="39" fontId="4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65" fillId="0" borderId="0"/>
    <xf numFmtId="0" fontId="65" fillId="0" borderId="0"/>
    <xf numFmtId="0" fontId="36" fillId="0" borderId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1" fillId="4" borderId="7" applyNumberFormat="0" applyFon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0" fontId="42" fillId="17" borderId="8" applyNumberForma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5" fillId="17" borderId="1" applyNumberFormat="0" applyAlignment="0" applyProtection="0"/>
    <xf numFmtId="0" fontId="44" fillId="17" borderId="1" applyNumberFormat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49" fillId="18" borderId="2" applyNumberFormat="0" applyAlignment="0" applyProtection="0"/>
    <xf numFmtId="0" fontId="23" fillId="0" borderId="6" applyNumberFormat="0" applyFill="0" applyAlignment="0" applyProtection="0"/>
    <xf numFmtId="0" fontId="46" fillId="0" borderId="6" applyNumberFormat="0" applyFill="0" applyAlignment="0" applyProtection="0"/>
    <xf numFmtId="0" fontId="19" fillId="6" borderId="0" applyNumberFormat="0" applyBorder="0" applyAlignment="0" applyProtection="0"/>
    <xf numFmtId="0" fontId="50" fillId="6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6" fillId="0" borderId="0"/>
    <xf numFmtId="39" fontId="24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51" fillId="8" borderId="1" applyNumberFormat="0" applyAlignment="0" applyProtection="0"/>
    <xf numFmtId="0" fontId="53" fillId="8" borderId="0" applyNumberFormat="0" applyBorder="0" applyAlignment="0" applyProtection="0"/>
    <xf numFmtId="0" fontId="52" fillId="8" borderId="0" applyNumberFormat="0" applyBorder="0" applyAlignment="0" applyProtection="0"/>
    <xf numFmtId="9" fontId="1" fillId="0" borderId="0" applyFon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54" fillId="0" borderId="9" applyNumberFormat="0" applyFill="0" applyAlignment="0" applyProtection="0"/>
    <xf numFmtId="0" fontId="16" fillId="16" borderId="0" applyNumberFormat="0" applyBorder="0" applyAlignment="0" applyProtection="0"/>
    <xf numFmtId="0" fontId="55" fillId="16" borderId="0" applyNumberFormat="0" applyBorder="0" applyAlignment="0" applyProtection="0"/>
    <xf numFmtId="0" fontId="15" fillId="12" borderId="0" applyNumberFormat="0" applyBorder="0" applyAlignment="0" applyProtection="0"/>
    <xf numFmtId="0" fontId="31" fillId="12" borderId="0" applyNumberFormat="0" applyBorder="0" applyAlignment="0" applyProtection="0"/>
    <xf numFmtId="0" fontId="15" fillId="10" borderId="0" applyNumberFormat="0" applyBorder="0" applyAlignment="0" applyProtection="0"/>
    <xf numFmtId="0" fontId="31" fillId="10" borderId="0" applyNumberFormat="0" applyBorder="0" applyAlignment="0" applyProtection="0"/>
    <xf numFmtId="0" fontId="15" fillId="11" borderId="0" applyNumberFormat="0" applyBorder="0" applyAlignment="0" applyProtection="0"/>
    <xf numFmtId="0" fontId="31" fillId="11" borderId="0" applyNumberFormat="0" applyBorder="0" applyAlignment="0" applyProtection="0"/>
    <xf numFmtId="0" fontId="15" fillId="13" borderId="0" applyNumberFormat="0" applyBorder="0" applyAlignment="0" applyProtection="0"/>
    <xf numFmtId="0" fontId="31" fillId="13" borderId="0" applyNumberFormat="0" applyBorder="0" applyAlignment="0" applyProtection="0"/>
    <xf numFmtId="0" fontId="15" fillId="14" borderId="0" applyNumberFormat="0" applyBorder="0" applyAlignment="0" applyProtection="0"/>
    <xf numFmtId="0" fontId="31" fillId="14" borderId="0" applyNumberFormat="0" applyBorder="0" applyAlignment="0" applyProtection="0"/>
    <xf numFmtId="0" fontId="15" fillId="15" borderId="0" applyNumberFormat="0" applyBorder="0" applyAlignment="0" applyProtection="0"/>
    <xf numFmtId="0" fontId="31" fillId="15" borderId="0" applyNumberFormat="0" applyBorder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21" fillId="17" borderId="8" applyNumberFormat="0" applyAlignment="0" applyProtection="0"/>
    <xf numFmtId="0" fontId="56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57" fillId="4" borderId="7" applyNumberFormat="0" applyFont="0" applyAlignment="0" applyProtection="0"/>
    <xf numFmtId="0" fontId="59" fillId="0" borderId="3" applyNumberFormat="0" applyFill="0" applyAlignment="0" applyProtection="0"/>
    <xf numFmtId="0" fontId="58" fillId="0" borderId="3" applyNumberFormat="0" applyFill="0" applyAlignment="0" applyProtection="0"/>
    <xf numFmtId="0" fontId="61" fillId="0" borderId="4" applyNumberFormat="0" applyFill="0" applyAlignment="0" applyProtection="0"/>
    <xf numFmtId="0" fontId="60" fillId="0" borderId="4" applyNumberFormat="0" applyFill="0" applyAlignment="0" applyProtection="0"/>
    <xf numFmtId="0" fontId="63" fillId="0" borderId="5" applyNumberFormat="0" applyFill="0" applyAlignment="0" applyProtection="0"/>
    <xf numFmtId="0" fontId="62" fillId="0" borderId="5" applyNumberFormat="0" applyFill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66">
    <xf numFmtId="0" fontId="0" fillId="0" borderId="0" xfId="0"/>
    <xf numFmtId="165" fontId="7" fillId="0" borderId="0" xfId="284" applyNumberFormat="1" applyFont="1" applyFill="1" applyAlignment="1">
      <alignment horizontal="right"/>
    </xf>
    <xf numFmtId="165" fontId="7" fillId="0" borderId="0" xfId="284" applyNumberFormat="1" applyFont="1" applyFill="1" applyBorder="1" applyAlignment="1">
      <alignment horizontal="right"/>
    </xf>
    <xf numFmtId="40" fontId="8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 applyBorder="1" applyAlignment="1">
      <alignment horizontal="centerContinuous"/>
    </xf>
    <xf numFmtId="40" fontId="10" fillId="0" borderId="10" xfId="62" applyNumberFormat="1" applyFont="1" applyFill="1" applyBorder="1" applyAlignment="1">
      <alignment horizontal="center"/>
    </xf>
    <xf numFmtId="40" fontId="9" fillId="0" borderId="0" xfId="62" applyNumberFormat="1" applyFont="1" applyFill="1"/>
    <xf numFmtId="164" fontId="7" fillId="0" borderId="0" xfId="62" applyFont="1" applyFill="1" applyAlignment="1">
      <alignment horizontal="right"/>
    </xf>
    <xf numFmtId="164" fontId="7" fillId="0" borderId="0" xfId="62" applyFont="1" applyFill="1" applyBorder="1" applyAlignment="1">
      <alignment horizontal="right"/>
    </xf>
    <xf numFmtId="40" fontId="67" fillId="0" borderId="10" xfId="62" applyNumberFormat="1" applyFont="1" applyFill="1" applyBorder="1" applyAlignment="1">
      <alignment horizontal="center"/>
    </xf>
    <xf numFmtId="40" fontId="67" fillId="0" borderId="0" xfId="62" applyNumberFormat="1" applyFont="1" applyFill="1" applyBorder="1" applyAlignment="1">
      <alignment horizontal="centerContinuous"/>
    </xf>
    <xf numFmtId="165" fontId="66" fillId="0" borderId="0" xfId="62" applyNumberFormat="1" applyFont="1" applyFill="1" applyAlignment="1">
      <alignment horizontal="right"/>
    </xf>
    <xf numFmtId="165" fontId="66" fillId="0" borderId="0" xfId="62" applyNumberFormat="1" applyFont="1" applyFill="1" applyBorder="1" applyAlignment="1">
      <alignment horizontal="right"/>
    </xf>
    <xf numFmtId="164" fontId="66" fillId="0" borderId="0" xfId="62" applyFont="1" applyFill="1" applyAlignment="1">
      <alignment horizontal="right"/>
    </xf>
    <xf numFmtId="164" fontId="66" fillId="0" borderId="0" xfId="62" applyFont="1" applyFill="1" applyBorder="1" applyAlignment="1">
      <alignment horizontal="right"/>
    </xf>
    <xf numFmtId="165" fontId="66" fillId="0" borderId="0" xfId="284" applyNumberFormat="1" applyFont="1" applyFill="1" applyBorder="1" applyAlignment="1">
      <alignment horizontal="right"/>
    </xf>
    <xf numFmtId="38" fontId="66" fillId="0" borderId="0" xfId="62" applyNumberFormat="1" applyFont="1" applyFill="1" applyBorder="1" applyAlignment="1">
      <alignment horizontal="right"/>
    </xf>
    <xf numFmtId="40" fontId="10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/>
    <xf numFmtId="165" fontId="7" fillId="0" borderId="0" xfId="62" applyNumberFormat="1" applyFont="1" applyFill="1" applyBorder="1"/>
    <xf numFmtId="165" fontId="66" fillId="0" borderId="0" xfId="62" applyNumberFormat="1" applyFont="1" applyFill="1" applyBorder="1" applyAlignment="1"/>
    <xf numFmtId="164" fontId="66" fillId="0" borderId="0" xfId="62" applyFont="1" applyFill="1" applyBorder="1"/>
    <xf numFmtId="165" fontId="7" fillId="0" borderId="0" xfId="62" applyNumberFormat="1" applyFont="1" applyFill="1" applyBorder="1" applyAlignment="1"/>
    <xf numFmtId="164" fontId="9" fillId="0" borderId="0" xfId="62" applyFont="1" applyFill="1" applyBorder="1"/>
    <xf numFmtId="164" fontId="66" fillId="0" borderId="0" xfId="62" applyFont="1" applyFill="1" applyBorder="1" applyAlignment="1"/>
    <xf numFmtId="164" fontId="7" fillId="0" borderId="0" xfId="62" applyFont="1" applyFill="1"/>
    <xf numFmtId="39" fontId="66" fillId="0" borderId="0" xfId="62" applyNumberFormat="1" applyFont="1" applyFill="1" applyBorder="1" applyAlignment="1"/>
    <xf numFmtId="164" fontId="66" fillId="0" borderId="11" xfId="62" applyFont="1" applyFill="1" applyBorder="1" applyAlignment="1"/>
    <xf numFmtId="40" fontId="10" fillId="0" borderId="10" xfId="62" applyNumberFormat="1" applyFont="1" applyFill="1" applyBorder="1" applyAlignment="1">
      <alignment horizontal="right"/>
    </xf>
    <xf numFmtId="165" fontId="9" fillId="0" borderId="0" xfId="62" applyNumberFormat="1" applyFont="1" applyFill="1" applyBorder="1" applyAlignment="1">
      <alignment horizontal="right"/>
    </xf>
    <xf numFmtId="165" fontId="7" fillId="0" borderId="0" xfId="62" applyNumberFormat="1" applyFont="1" applyFill="1" applyAlignment="1">
      <alignment horizontal="right"/>
    </xf>
    <xf numFmtId="165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65" fontId="7" fillId="0" borderId="10" xfId="62" applyNumberFormat="1" applyFont="1" applyFill="1" applyBorder="1" applyAlignment="1">
      <alignment horizontal="right"/>
    </xf>
    <xf numFmtId="164" fontId="7" fillId="0" borderId="10" xfId="62" applyFont="1" applyFill="1" applyBorder="1" applyAlignment="1">
      <alignment horizontal="right"/>
    </xf>
    <xf numFmtId="171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71" fontId="7" fillId="0" borderId="0" xfId="62" applyNumberFormat="1" applyFont="1" applyFill="1" applyAlignment="1">
      <alignment horizontal="right"/>
    </xf>
    <xf numFmtId="165" fontId="7" fillId="0" borderId="12" xfId="62" applyNumberFormat="1" applyFont="1" applyFill="1" applyBorder="1" applyAlignment="1">
      <alignment horizontal="right"/>
    </xf>
    <xf numFmtId="40" fontId="7" fillId="0" borderId="0" xfId="62" applyNumberFormat="1" applyFont="1" applyFill="1"/>
    <xf numFmtId="164" fontId="66" fillId="0" borderId="10" xfId="62" applyFont="1" applyFill="1" applyBorder="1" applyAlignment="1"/>
    <xf numFmtId="40" fontId="7" fillId="0" borderId="0" xfId="284" applyNumberFormat="1" applyFont="1" applyFill="1"/>
    <xf numFmtId="164" fontId="66" fillId="0" borderId="12" xfId="62" applyFont="1" applyFill="1" applyBorder="1" applyAlignment="1"/>
    <xf numFmtId="164" fontId="7" fillId="0" borderId="0" xfId="62" applyFont="1" applyFill="1" applyBorder="1" applyAlignment="1"/>
    <xf numFmtId="165" fontId="66" fillId="0" borderId="0" xfId="284" applyNumberFormat="1" applyFont="1" applyFill="1" applyAlignment="1">
      <alignment horizontal="right"/>
    </xf>
    <xf numFmtId="40" fontId="10" fillId="0" borderId="0" xfId="62" applyNumberFormat="1" applyFont="1" applyFill="1" applyBorder="1" applyAlignment="1">
      <alignment horizontal="centerContinuous"/>
    </xf>
    <xf numFmtId="40" fontId="7" fillId="0" borderId="0" xfId="62" applyNumberFormat="1" applyFont="1" applyFill="1" applyAlignment="1">
      <alignment horizontal="right"/>
    </xf>
    <xf numFmtId="40" fontId="7" fillId="0" borderId="0" xfId="62" applyNumberFormat="1" applyFont="1" applyFill="1" applyBorder="1" applyAlignment="1">
      <alignment horizontal="center"/>
    </xf>
    <xf numFmtId="164" fontId="72" fillId="0" borderId="0" xfId="62" applyFont="1" applyFill="1" applyAlignment="1"/>
    <xf numFmtId="173" fontId="7" fillId="0" borderId="0" xfId="284" applyNumberFormat="1" applyFont="1" applyFill="1" applyBorder="1" applyAlignment="1">
      <alignment horizontal="right"/>
    </xf>
    <xf numFmtId="40" fontId="10" fillId="0" borderId="0" xfId="0" applyNumberFormat="1" applyFont="1" applyAlignment="1">
      <alignment horizontal="center"/>
    </xf>
    <xf numFmtId="0" fontId="7" fillId="0" borderId="0" xfId="0" applyFont="1"/>
    <xf numFmtId="40" fontId="70" fillId="0" borderId="0" xfId="0" applyNumberFormat="1" applyFont="1" applyAlignment="1">
      <alignment horizontal="center"/>
    </xf>
    <xf numFmtId="40" fontId="10" fillId="0" borderId="0" xfId="0" applyNumberFormat="1" applyFont="1"/>
    <xf numFmtId="40" fontId="10" fillId="0" borderId="0" xfId="0" applyNumberFormat="1" applyFont="1" applyAlignment="1">
      <alignment horizontal="centerContinuous"/>
    </xf>
    <xf numFmtId="40" fontId="7" fillId="0" borderId="0" xfId="0" applyNumberFormat="1" applyFont="1"/>
    <xf numFmtId="40" fontId="10" fillId="0" borderId="0" xfId="0" quotePrefix="1" applyNumberFormat="1" applyFont="1" applyAlignment="1">
      <alignment horizontal="center"/>
    </xf>
    <xf numFmtId="49" fontId="10" fillId="0" borderId="11" xfId="0" quotePrefix="1" applyNumberFormat="1" applyFont="1" applyBorder="1" applyAlignment="1">
      <alignment horizontal="center"/>
    </xf>
    <xf numFmtId="40" fontId="71" fillId="0" borderId="0" xfId="0" quotePrefix="1" applyNumberFormat="1" applyFont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0" fontId="12" fillId="0" borderId="0" xfId="0" applyNumberFormat="1" applyFont="1"/>
    <xf numFmtId="40" fontId="7" fillId="0" borderId="0" xfId="0" quotePrefix="1" applyNumberFormat="1" applyFont="1" applyAlignment="1">
      <alignment horizontal="left"/>
    </xf>
    <xf numFmtId="166" fontId="7" fillId="0" borderId="0" xfId="309" quotePrefix="1" applyNumberFormat="1" applyFont="1" applyAlignment="1">
      <alignment horizontal="center"/>
    </xf>
    <xf numFmtId="166" fontId="12" fillId="0" borderId="0" xfId="309" quotePrefix="1" applyNumberFormat="1" applyFont="1" applyAlignment="1">
      <alignment horizontal="center"/>
    </xf>
    <xf numFmtId="40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0" fontId="7" fillId="0" borderId="0" xfId="0" applyNumberFormat="1" applyFont="1" applyAlignment="1">
      <alignment horizontal="center"/>
    </xf>
    <xf numFmtId="40" fontId="12" fillId="0" borderId="0" xfId="0" applyNumberFormat="1" applyFont="1" applyAlignment="1">
      <alignment horizontal="center"/>
    </xf>
    <xf numFmtId="38" fontId="12" fillId="0" borderId="0" xfId="309" quotePrefix="1" applyNumberFormat="1" applyFont="1" applyAlignment="1">
      <alignment horizontal="center"/>
    </xf>
    <xf numFmtId="164" fontId="7" fillId="0" borderId="11" xfId="62" applyFont="1" applyFill="1" applyBorder="1" applyAlignment="1">
      <alignment horizontal="right"/>
    </xf>
    <xf numFmtId="164" fontId="73" fillId="0" borderId="0" xfId="62" applyFont="1" applyFill="1"/>
    <xf numFmtId="43" fontId="7" fillId="0" borderId="0" xfId="0" applyNumberFormat="1" applyFont="1"/>
    <xf numFmtId="49" fontId="7" fillId="0" borderId="0" xfId="309" applyNumberFormat="1" applyFont="1" applyAlignment="1">
      <alignment horizontal="center"/>
    </xf>
    <xf numFmtId="40" fontId="7" fillId="0" borderId="0" xfId="309" applyNumberFormat="1" applyFont="1" applyAlignment="1">
      <alignment horizontal="center"/>
    </xf>
    <xf numFmtId="40" fontId="7" fillId="0" borderId="0" xfId="0" quotePrefix="1" applyNumberFormat="1" applyFont="1" applyAlignment="1">
      <alignment horizontal="center"/>
    </xf>
    <xf numFmtId="40" fontId="12" fillId="0" borderId="0" xfId="0" quotePrefix="1" applyNumberFormat="1" applyFont="1" applyAlignment="1">
      <alignment horizontal="center"/>
    </xf>
    <xf numFmtId="38" fontId="7" fillId="0" borderId="0" xfId="309" quotePrefix="1" applyNumberFormat="1" applyFont="1" applyAlignment="1">
      <alignment horizontal="center"/>
    </xf>
    <xf numFmtId="40" fontId="7" fillId="0" borderId="0" xfId="309" quotePrefix="1" applyNumberFormat="1" applyFont="1" applyAlignment="1">
      <alignment horizontal="center"/>
    </xf>
    <xf numFmtId="40" fontId="7" fillId="0" borderId="0" xfId="309" applyNumberFormat="1" applyFont="1"/>
    <xf numFmtId="164" fontId="7" fillId="0" borderId="12" xfId="62" applyFont="1" applyFill="1" applyBorder="1" applyAlignment="1">
      <alignment horizontal="right"/>
    </xf>
    <xf numFmtId="40" fontId="71" fillId="0" borderId="0" xfId="0" applyNumberFormat="1" applyFont="1" applyAlignment="1">
      <alignment horizontal="center"/>
    </xf>
    <xf numFmtId="40" fontId="10" fillId="0" borderId="0" xfId="0" applyNumberFormat="1" applyFont="1" applyAlignment="1">
      <alignment horizontal="left"/>
    </xf>
    <xf numFmtId="38" fontId="7" fillId="0" borderId="0" xfId="309" applyNumberFormat="1" applyFont="1" applyAlignment="1">
      <alignment horizontal="center"/>
    </xf>
    <xf numFmtId="170" fontId="7" fillId="0" borderId="0" xfId="309" quotePrefix="1" applyNumberFormat="1" applyFont="1" applyAlignment="1">
      <alignment horizontal="center"/>
    </xf>
    <xf numFmtId="170" fontId="7" fillId="0" borderId="0" xfId="309" applyNumberFormat="1" applyFont="1" applyAlignment="1">
      <alignment horizontal="center"/>
    </xf>
    <xf numFmtId="40" fontId="10" fillId="0" borderId="0" xfId="0" quotePrefix="1" applyNumberFormat="1" applyFont="1" applyAlignment="1">
      <alignment horizontal="left"/>
    </xf>
    <xf numFmtId="165" fontId="7" fillId="0" borderId="10" xfId="284" applyNumberFormat="1" applyFont="1" applyFill="1" applyBorder="1" applyAlignment="1">
      <alignment horizontal="right"/>
    </xf>
    <xf numFmtId="0" fontId="10" fillId="0" borderId="0" xfId="0" applyFont="1"/>
    <xf numFmtId="165" fontId="7" fillId="0" borderId="13" xfId="309" applyNumberFormat="1" applyFont="1" applyBorder="1"/>
    <xf numFmtId="40" fontId="7" fillId="0" borderId="0" xfId="0" quotePrefix="1" applyNumberFormat="1" applyFont="1"/>
    <xf numFmtId="165" fontId="7" fillId="0" borderId="0" xfId="309" applyNumberFormat="1" applyFont="1"/>
    <xf numFmtId="0" fontId="7" fillId="0" borderId="0" xfId="309" quotePrefix="1" applyFont="1" applyAlignment="1">
      <alignment horizontal="center" shrinkToFit="1"/>
    </xf>
    <xf numFmtId="40" fontId="7" fillId="0" borderId="0" xfId="309" quotePrefix="1" applyNumberFormat="1" applyFont="1" applyAlignment="1">
      <alignment horizontal="center" shrinkToFit="1"/>
    </xf>
    <xf numFmtId="164" fontId="7" fillId="0" borderId="0" xfId="0" applyNumberFormat="1" applyFont="1"/>
    <xf numFmtId="0" fontId="66" fillId="0" borderId="0" xfId="0" applyFont="1"/>
    <xf numFmtId="40" fontId="67" fillId="0" borderId="0" xfId="0" quotePrefix="1" applyNumberFormat="1" applyFont="1" applyAlignment="1">
      <alignment horizontal="center"/>
    </xf>
    <xf numFmtId="40" fontId="66" fillId="0" borderId="0" xfId="0" applyNumberFormat="1" applyFont="1"/>
    <xf numFmtId="40" fontId="68" fillId="0" borderId="0" xfId="0" applyNumberFormat="1" applyFont="1" applyAlignment="1">
      <alignment horizontal="center"/>
    </xf>
    <xf numFmtId="0" fontId="67" fillId="0" borderId="11" xfId="0" quotePrefix="1" applyFont="1" applyBorder="1" applyAlignment="1">
      <alignment horizontal="center"/>
    </xf>
    <xf numFmtId="0" fontId="67" fillId="0" borderId="14" xfId="0" quotePrefix="1" applyFont="1" applyBorder="1" applyAlignment="1">
      <alignment horizontal="center"/>
    </xf>
    <xf numFmtId="0" fontId="67" fillId="0" borderId="0" xfId="0" quotePrefix="1" applyFont="1" applyAlignment="1">
      <alignment horizontal="center"/>
    </xf>
    <xf numFmtId="40" fontId="67" fillId="0" borderId="0" xfId="0" applyNumberFormat="1" applyFont="1"/>
    <xf numFmtId="40" fontId="69" fillId="0" borderId="0" xfId="0" applyNumberFormat="1" applyFont="1" applyAlignment="1">
      <alignment horizontal="center"/>
    </xf>
    <xf numFmtId="164" fontId="66" fillId="0" borderId="10" xfId="62" applyFont="1" applyFill="1" applyBorder="1" applyAlignment="1">
      <alignment horizontal="right"/>
    </xf>
    <xf numFmtId="164" fontId="66" fillId="0" borderId="11" xfId="62" applyFont="1" applyFill="1" applyBorder="1" applyAlignment="1">
      <alignment horizontal="right"/>
    </xf>
    <xf numFmtId="165" fontId="66" fillId="0" borderId="0" xfId="309" applyNumberFormat="1" applyFont="1" applyAlignment="1">
      <alignment horizontal="right"/>
    </xf>
    <xf numFmtId="40" fontId="66" fillId="0" borderId="0" xfId="0" applyNumberFormat="1" applyFont="1" applyAlignment="1">
      <alignment horizontal="left"/>
    </xf>
    <xf numFmtId="165" fontId="66" fillId="0" borderId="10" xfId="62" applyNumberFormat="1" applyFont="1" applyFill="1" applyBorder="1" applyAlignment="1">
      <alignment horizontal="right"/>
    </xf>
    <xf numFmtId="165" fontId="66" fillId="0" borderId="10" xfId="284" applyNumberFormat="1" applyFont="1" applyFill="1" applyBorder="1" applyAlignment="1">
      <alignment horizontal="right"/>
    </xf>
    <xf numFmtId="43" fontId="66" fillId="0" borderId="0" xfId="0" applyNumberFormat="1" applyFont="1"/>
    <xf numFmtId="170" fontId="66" fillId="0" borderId="0" xfId="0" applyNumberFormat="1" applyFont="1" applyAlignment="1">
      <alignment horizontal="center"/>
    </xf>
    <xf numFmtId="38" fontId="66" fillId="0" borderId="0" xfId="0" quotePrefix="1" applyNumberFormat="1" applyFont="1" applyAlignment="1">
      <alignment horizontal="center"/>
    </xf>
    <xf numFmtId="40" fontId="69" fillId="0" borderId="0" xfId="0" quotePrefix="1" applyNumberFormat="1" applyFont="1" applyAlignment="1">
      <alignment horizontal="center"/>
    </xf>
    <xf numFmtId="164" fontId="66" fillId="0" borderId="12" xfId="62" applyFont="1" applyFill="1" applyBorder="1" applyAlignment="1">
      <alignment horizontal="right"/>
    </xf>
    <xf numFmtId="40" fontId="66" fillId="0" borderId="0" xfId="309" applyNumberFormat="1" applyFont="1" applyAlignment="1">
      <alignment horizontal="left"/>
    </xf>
    <xf numFmtId="40" fontId="66" fillId="0" borderId="0" xfId="309" quotePrefix="1" applyNumberFormat="1" applyFont="1" applyAlignment="1">
      <alignment horizontal="left"/>
    </xf>
    <xf numFmtId="40" fontId="66" fillId="0" borderId="0" xfId="309" applyNumberFormat="1" applyFont="1"/>
    <xf numFmtId="40" fontId="66" fillId="0" borderId="0" xfId="0" quotePrefix="1" applyNumberFormat="1" applyFont="1" applyAlignment="1">
      <alignment horizontal="left"/>
    </xf>
    <xf numFmtId="40" fontId="69" fillId="0" borderId="0" xfId="309" quotePrefix="1" applyNumberFormat="1" applyFont="1" applyAlignment="1">
      <alignment horizontal="center"/>
    </xf>
    <xf numFmtId="174" fontId="7" fillId="0" borderId="0" xfId="284" applyNumberFormat="1" applyFont="1" applyFill="1" applyBorder="1" applyAlignment="1">
      <alignment horizontal="right"/>
    </xf>
    <xf numFmtId="174" fontId="66" fillId="0" borderId="0" xfId="284" applyNumberFormat="1" applyFont="1" applyFill="1" applyBorder="1" applyAlignment="1">
      <alignment horizontal="right"/>
    </xf>
    <xf numFmtId="40" fontId="66" fillId="0" borderId="0" xfId="0" applyNumberFormat="1" applyFont="1" applyAlignment="1">
      <alignment horizontal="center"/>
    </xf>
    <xf numFmtId="40" fontId="9" fillId="0" borderId="0" xfId="0" quotePrefix="1" applyNumberFormat="1" applyFont="1" applyAlignment="1">
      <alignment horizontal="left"/>
    </xf>
    <xf numFmtId="40" fontId="9" fillId="0" borderId="0" xfId="0" applyNumberFormat="1" applyFont="1"/>
    <xf numFmtId="0" fontId="9" fillId="0" borderId="0" xfId="0" applyFont="1"/>
    <xf numFmtId="172" fontId="66" fillId="0" borderId="0" xfId="0" applyNumberFormat="1" applyFont="1"/>
    <xf numFmtId="40" fontId="10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center" vertical="center"/>
    </xf>
    <xf numFmtId="40" fontId="11" fillId="0" borderId="0" xfId="0" quotePrefix="1" applyNumberFormat="1" applyFont="1" applyAlignment="1">
      <alignment horizontal="center"/>
    </xf>
    <xf numFmtId="40" fontId="7" fillId="0" borderId="10" xfId="0" applyNumberFormat="1" applyFont="1" applyBorder="1" applyAlignment="1">
      <alignment horizontal="center" vertical="center"/>
    </xf>
    <xf numFmtId="0" fontId="12" fillId="0" borderId="0" xfId="0" quotePrefix="1" applyFont="1" applyAlignment="1">
      <alignment horizontal="center"/>
    </xf>
    <xf numFmtId="164" fontId="7" fillId="0" borderId="12" xfId="62" applyFont="1" applyFill="1" applyBorder="1"/>
    <xf numFmtId="38" fontId="9" fillId="0" borderId="0" xfId="309" quotePrefix="1" applyNumberFormat="1" applyFont="1" applyAlignment="1">
      <alignment horizontal="center"/>
    </xf>
    <xf numFmtId="40" fontId="74" fillId="0" borderId="0" xfId="0" quotePrefix="1" applyNumberFormat="1" applyFont="1" applyAlignment="1">
      <alignment horizontal="left"/>
    </xf>
    <xf numFmtId="40" fontId="74" fillId="0" borderId="0" xfId="0" applyNumberFormat="1" applyFont="1"/>
    <xf numFmtId="40" fontId="74" fillId="0" borderId="0" xfId="62" applyNumberFormat="1" applyFont="1" applyFill="1"/>
    <xf numFmtId="40" fontId="13" fillId="0" borderId="0" xfId="0" applyNumberFormat="1" applyFont="1"/>
    <xf numFmtId="40" fontId="14" fillId="0" borderId="0" xfId="0" applyNumberFormat="1" applyFont="1" applyAlignment="1">
      <alignment horizontal="center"/>
    </xf>
    <xf numFmtId="40" fontId="10" fillId="0" borderId="11" xfId="0" applyNumberFormat="1" applyFont="1" applyBorder="1" applyAlignment="1">
      <alignment horizontal="center"/>
    </xf>
    <xf numFmtId="0" fontId="7" fillId="0" borderId="0" xfId="309" applyFont="1" applyAlignment="1">
      <alignment horizontal="left"/>
    </xf>
    <xf numFmtId="40" fontId="7" fillId="0" borderId="0" xfId="309" applyNumberFormat="1" applyFont="1" applyAlignment="1">
      <alignment horizontal="left"/>
    </xf>
    <xf numFmtId="40" fontId="73" fillId="0" borderId="0" xfId="0" applyNumberFormat="1" applyFont="1" applyAlignment="1">
      <alignment horizontal="left"/>
    </xf>
    <xf numFmtId="164" fontId="9" fillId="0" borderId="0" xfId="62" applyFont="1" applyFill="1"/>
    <xf numFmtId="0" fontId="10" fillId="0" borderId="10" xfId="0" quotePrefix="1" applyFont="1" applyBorder="1" applyAlignment="1">
      <alignment horizontal="center"/>
    </xf>
    <xf numFmtId="43" fontId="7" fillId="0" borderId="0" xfId="464" applyFont="1" applyFill="1" applyAlignment="1">
      <alignment horizontal="right"/>
    </xf>
    <xf numFmtId="164" fontId="7" fillId="0" borderId="0" xfId="63" applyFont="1" applyFill="1" applyAlignment="1">
      <alignment horizontal="right"/>
    </xf>
    <xf numFmtId="0" fontId="10" fillId="0" borderId="11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0" xfId="0" applyFont="1" applyAlignment="1">
      <alignment horizontal="center"/>
    </xf>
    <xf numFmtId="17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40" fontId="10" fillId="0" borderId="0" xfId="0" applyNumberFormat="1" applyFont="1" applyAlignment="1">
      <alignment horizontal="center"/>
    </xf>
    <xf numFmtId="40" fontId="7" fillId="0" borderId="0" xfId="0" quotePrefix="1" applyNumberFormat="1" applyFont="1" applyAlignment="1">
      <alignment horizontal="center"/>
    </xf>
    <xf numFmtId="40" fontId="7" fillId="0" borderId="0" xfId="0" applyNumberFormat="1" applyFont="1" applyAlignment="1">
      <alignment horizontal="center"/>
    </xf>
    <xf numFmtId="40" fontId="67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10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1" xfId="0" applyNumberFormat="1" applyFont="1" applyBorder="1" applyAlignment="1">
      <alignment horizontal="center"/>
    </xf>
  </cellXfs>
  <cellStyles count="46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" xfId="62" builtinId="3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" xfId="0" builtinId="0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te 2" xfId="167" xr:uid="{00000000-0005-0000-0000-0000A8000000}"/>
    <cellStyle name="Note 2 2" xfId="168" xr:uid="{00000000-0005-0000-0000-0000A9000000}"/>
    <cellStyle name="Note 2 2 2" xfId="169" xr:uid="{00000000-0005-0000-0000-0000AA000000}"/>
    <cellStyle name="Note 2 2 3" xfId="170" xr:uid="{00000000-0005-0000-0000-0000AB000000}"/>
    <cellStyle name="Note 2 2 4" xfId="171" xr:uid="{00000000-0005-0000-0000-0000AC000000}"/>
    <cellStyle name="Note 2 3" xfId="172" xr:uid="{00000000-0005-0000-0000-0000AD000000}"/>
    <cellStyle name="Note 2 3 2" xfId="173" xr:uid="{00000000-0005-0000-0000-0000AE000000}"/>
    <cellStyle name="Note 2 3 3" xfId="174" xr:uid="{00000000-0005-0000-0000-0000AF000000}"/>
    <cellStyle name="Note 2 3 4" xfId="175" xr:uid="{00000000-0005-0000-0000-0000B0000000}"/>
    <cellStyle name="Note 2 4" xfId="176" xr:uid="{00000000-0005-0000-0000-0000B1000000}"/>
    <cellStyle name="Note 2 5" xfId="177" xr:uid="{00000000-0005-0000-0000-0000B2000000}"/>
    <cellStyle name="Note 2 6" xfId="178" xr:uid="{00000000-0005-0000-0000-0000B3000000}"/>
    <cellStyle name="Note 3" xfId="179" xr:uid="{00000000-0005-0000-0000-0000B4000000}"/>
    <cellStyle name="Note 3 2" xfId="180" xr:uid="{00000000-0005-0000-0000-0000B5000000}"/>
    <cellStyle name="Note 3 3" xfId="181" xr:uid="{00000000-0005-0000-0000-0000B6000000}"/>
    <cellStyle name="Note 3 4" xfId="182" xr:uid="{00000000-0005-0000-0000-0000B7000000}"/>
    <cellStyle name="Note 4" xfId="183" xr:uid="{00000000-0005-0000-0000-0000B8000000}"/>
    <cellStyle name="Note 4 2" xfId="184" xr:uid="{00000000-0005-0000-0000-0000B9000000}"/>
    <cellStyle name="Note 4 3" xfId="185" xr:uid="{00000000-0005-0000-0000-0000BA000000}"/>
    <cellStyle name="Note 4 4" xfId="186" xr:uid="{00000000-0005-0000-0000-0000BB000000}"/>
    <cellStyle name="Note 5" xfId="187" xr:uid="{00000000-0005-0000-0000-0000BC000000}"/>
    <cellStyle name="Note 5 2" xfId="188" xr:uid="{00000000-0005-0000-0000-0000BD000000}"/>
    <cellStyle name="Note 6" xfId="189" xr:uid="{00000000-0005-0000-0000-0000BE000000}"/>
    <cellStyle name="Note 7" xfId="190" xr:uid="{00000000-0005-0000-0000-0000BF000000}"/>
    <cellStyle name="Output 2" xfId="191" xr:uid="{00000000-0005-0000-0000-0000C0000000}"/>
    <cellStyle name="Output 2 2" xfId="192" xr:uid="{00000000-0005-0000-0000-0000C1000000}"/>
    <cellStyle name="Output 2 2 2" xfId="193" xr:uid="{00000000-0005-0000-0000-0000C2000000}"/>
    <cellStyle name="Output 2 2 3" xfId="194" xr:uid="{00000000-0005-0000-0000-0000C3000000}"/>
    <cellStyle name="Output 2 2 4" xfId="195" xr:uid="{00000000-0005-0000-0000-0000C4000000}"/>
    <cellStyle name="Output 2 3" xfId="196" xr:uid="{00000000-0005-0000-0000-0000C5000000}"/>
    <cellStyle name="Output 2 3 2" xfId="197" xr:uid="{00000000-0005-0000-0000-0000C6000000}"/>
    <cellStyle name="Output 2 3 3" xfId="198" xr:uid="{00000000-0005-0000-0000-0000C7000000}"/>
    <cellStyle name="Output 2 3 4" xfId="199" xr:uid="{00000000-0005-0000-0000-0000C8000000}"/>
    <cellStyle name="Output 2 4" xfId="200" xr:uid="{00000000-0005-0000-0000-0000C9000000}"/>
    <cellStyle name="Output 2 5" xfId="201" xr:uid="{00000000-0005-0000-0000-0000CA000000}"/>
    <cellStyle name="Output 2 6" xfId="202" xr:uid="{00000000-0005-0000-0000-0000CB000000}"/>
    <cellStyle name="Output 3" xfId="203" xr:uid="{00000000-0005-0000-0000-0000CC000000}"/>
    <cellStyle name="Output 3 2" xfId="204" xr:uid="{00000000-0005-0000-0000-0000CD000000}"/>
    <cellStyle name="Output 3 3" xfId="205" xr:uid="{00000000-0005-0000-0000-0000CE000000}"/>
    <cellStyle name="Output 3 4" xfId="206" xr:uid="{00000000-0005-0000-0000-0000CF000000}"/>
    <cellStyle name="Output 4" xfId="207" xr:uid="{00000000-0005-0000-0000-0000D0000000}"/>
    <cellStyle name="Output 4 2" xfId="208" xr:uid="{00000000-0005-0000-0000-0000D1000000}"/>
    <cellStyle name="Output 4 3" xfId="209" xr:uid="{00000000-0005-0000-0000-0000D2000000}"/>
    <cellStyle name="Output 4 4" xfId="210" xr:uid="{00000000-0005-0000-0000-0000D3000000}"/>
    <cellStyle name="Output 5" xfId="211" xr:uid="{00000000-0005-0000-0000-0000D4000000}"/>
    <cellStyle name="Output 5 2" xfId="212" xr:uid="{00000000-0005-0000-0000-0000D5000000}"/>
    <cellStyle name="Output 6" xfId="213" xr:uid="{00000000-0005-0000-0000-0000D6000000}"/>
    <cellStyle name="Output 7" xfId="214" xr:uid="{00000000-0005-0000-0000-0000D7000000}"/>
    <cellStyle name="Percent 2" xfId="215" xr:uid="{00000000-0005-0000-0000-0000D8000000}"/>
    <cellStyle name="Percent 2 2" xfId="216" xr:uid="{00000000-0005-0000-0000-0000D9000000}"/>
    <cellStyle name="Percent 2 2 2" xfId="217" xr:uid="{00000000-0005-0000-0000-0000DA000000}"/>
    <cellStyle name="Percent 2 3" xfId="218" xr:uid="{00000000-0005-0000-0000-0000DB000000}"/>
    <cellStyle name="Percent 2 4" xfId="219" xr:uid="{00000000-0005-0000-0000-0000DC000000}"/>
    <cellStyle name="Percent 3" xfId="220" xr:uid="{00000000-0005-0000-0000-0000DD000000}"/>
    <cellStyle name="Percent 4" xfId="221" xr:uid="{00000000-0005-0000-0000-0000DE000000}"/>
    <cellStyle name="Percent 5" xfId="222" xr:uid="{00000000-0005-0000-0000-0000DF000000}"/>
    <cellStyle name="Percent 6" xfId="223" xr:uid="{00000000-0005-0000-0000-0000E0000000}"/>
    <cellStyle name="Percent 6 2" xfId="224" xr:uid="{00000000-0005-0000-0000-0000E1000000}"/>
    <cellStyle name="Total 2" xfId="225" xr:uid="{00000000-0005-0000-0000-0000E2000000}"/>
    <cellStyle name="Total 2 2" xfId="226" xr:uid="{00000000-0005-0000-0000-0000E3000000}"/>
    <cellStyle name="Total 2 2 2" xfId="227" xr:uid="{00000000-0005-0000-0000-0000E4000000}"/>
    <cellStyle name="Total 2 2 3" xfId="228" xr:uid="{00000000-0005-0000-0000-0000E5000000}"/>
    <cellStyle name="Total 2 2 4" xfId="229" xr:uid="{00000000-0005-0000-0000-0000E6000000}"/>
    <cellStyle name="Total 2 3" xfId="230" xr:uid="{00000000-0005-0000-0000-0000E7000000}"/>
    <cellStyle name="Total 2 3 2" xfId="231" xr:uid="{00000000-0005-0000-0000-0000E8000000}"/>
    <cellStyle name="Total 2 3 3" xfId="232" xr:uid="{00000000-0005-0000-0000-0000E9000000}"/>
    <cellStyle name="Total 2 3 4" xfId="233" xr:uid="{00000000-0005-0000-0000-0000EA000000}"/>
    <cellStyle name="Total 2 4" xfId="234" xr:uid="{00000000-0005-0000-0000-0000EB000000}"/>
    <cellStyle name="Total 2 5" xfId="235" xr:uid="{00000000-0005-0000-0000-0000EC000000}"/>
    <cellStyle name="Total 2 6" xfId="236" xr:uid="{00000000-0005-0000-0000-0000ED000000}"/>
    <cellStyle name="Total 3" xfId="237" xr:uid="{00000000-0005-0000-0000-0000EE000000}"/>
    <cellStyle name="Total 3 2" xfId="238" xr:uid="{00000000-0005-0000-0000-0000EF000000}"/>
    <cellStyle name="Total 3 3" xfId="239" xr:uid="{00000000-0005-0000-0000-0000F0000000}"/>
    <cellStyle name="Total 3 4" xfId="240" xr:uid="{00000000-0005-0000-0000-0000F1000000}"/>
    <cellStyle name="Total 4" xfId="241" xr:uid="{00000000-0005-0000-0000-0000F2000000}"/>
    <cellStyle name="Total 4 2" xfId="242" xr:uid="{00000000-0005-0000-0000-0000F3000000}"/>
    <cellStyle name="Total 4 3" xfId="243" xr:uid="{00000000-0005-0000-0000-0000F4000000}"/>
    <cellStyle name="Total 4 4" xfId="244" xr:uid="{00000000-0005-0000-0000-0000F5000000}"/>
    <cellStyle name="Total 5" xfId="245" xr:uid="{00000000-0005-0000-0000-0000F6000000}"/>
    <cellStyle name="Total 5 2" xfId="246" xr:uid="{00000000-0005-0000-0000-0000F7000000}"/>
    <cellStyle name="Total 6" xfId="247" xr:uid="{00000000-0005-0000-0000-0000F8000000}"/>
    <cellStyle name="Total 7" xfId="248" xr:uid="{00000000-0005-0000-0000-0000F9000000}"/>
    <cellStyle name="การคำนวณ 2" xfId="249" xr:uid="{00000000-0005-0000-0000-0000FA000000}"/>
    <cellStyle name="การคำนวณ 2 2" xfId="250" xr:uid="{00000000-0005-0000-0000-0000FB000000}"/>
    <cellStyle name="การคำนวณ 2 2 2" xfId="251" xr:uid="{00000000-0005-0000-0000-0000FC000000}"/>
    <cellStyle name="การคำนวณ 2 2 3" xfId="252" xr:uid="{00000000-0005-0000-0000-0000FD000000}"/>
    <cellStyle name="การคำนวณ 2 2 4" xfId="253" xr:uid="{00000000-0005-0000-0000-0000FE000000}"/>
    <cellStyle name="การคำนวณ 2 3" xfId="254" xr:uid="{00000000-0005-0000-0000-0000FF000000}"/>
    <cellStyle name="การคำนวณ 2 3 2" xfId="255" xr:uid="{00000000-0005-0000-0000-000000010000}"/>
    <cellStyle name="การคำนวณ 2 3 3" xfId="256" xr:uid="{00000000-0005-0000-0000-000001010000}"/>
    <cellStyle name="การคำนวณ 2 3 4" xfId="257" xr:uid="{00000000-0005-0000-0000-000002010000}"/>
    <cellStyle name="การคำนวณ 2 4" xfId="258" xr:uid="{00000000-0005-0000-0000-000003010000}"/>
    <cellStyle name="การคำนวณ 2 4 2" xfId="259" xr:uid="{00000000-0005-0000-0000-000004010000}"/>
    <cellStyle name="การคำนวณ 2 4 3" xfId="260" xr:uid="{00000000-0005-0000-0000-000005010000}"/>
    <cellStyle name="การคำนวณ 2 4 4" xfId="261" xr:uid="{00000000-0005-0000-0000-000006010000}"/>
    <cellStyle name="การคำนวณ 2 5" xfId="262" xr:uid="{00000000-0005-0000-0000-000007010000}"/>
    <cellStyle name="การคำนวณ 2 6" xfId="263" xr:uid="{00000000-0005-0000-0000-000008010000}"/>
    <cellStyle name="การคำนวณ 2 7" xfId="264" xr:uid="{00000000-0005-0000-0000-000009010000}"/>
    <cellStyle name="การคำนวณ 3" xfId="265" xr:uid="{00000000-0005-0000-0000-00000A010000}"/>
    <cellStyle name="การคำนวณ 3 2" xfId="266" xr:uid="{00000000-0005-0000-0000-00000B010000}"/>
    <cellStyle name="การคำนวณ 3 2 2" xfId="267" xr:uid="{00000000-0005-0000-0000-00000C010000}"/>
    <cellStyle name="การคำนวณ 3 2 3" xfId="268" xr:uid="{00000000-0005-0000-0000-00000D010000}"/>
    <cellStyle name="การคำนวณ 3 2 4" xfId="269" xr:uid="{00000000-0005-0000-0000-00000E010000}"/>
    <cellStyle name="การคำนวณ 3 3" xfId="270" xr:uid="{00000000-0005-0000-0000-00000F010000}"/>
    <cellStyle name="การคำนวณ 3 3 2" xfId="271" xr:uid="{00000000-0005-0000-0000-000010010000}"/>
    <cellStyle name="การคำนวณ 3 3 3" xfId="272" xr:uid="{00000000-0005-0000-0000-000011010000}"/>
    <cellStyle name="การคำนวณ 3 3 4" xfId="273" xr:uid="{00000000-0005-0000-0000-000012010000}"/>
    <cellStyle name="การคำนวณ 3 4" xfId="274" xr:uid="{00000000-0005-0000-0000-000013010000}"/>
    <cellStyle name="การคำนวณ 3 5" xfId="275" xr:uid="{00000000-0005-0000-0000-000014010000}"/>
    <cellStyle name="การคำนวณ 3 6" xfId="276" xr:uid="{00000000-0005-0000-0000-000015010000}"/>
    <cellStyle name="การคำนวณ 4" xfId="277" xr:uid="{00000000-0005-0000-0000-000016010000}"/>
    <cellStyle name="การคำนวณ 5" xfId="278" xr:uid="{00000000-0005-0000-0000-000017010000}"/>
    <cellStyle name="ข้อความเตือน 2" xfId="279" xr:uid="{00000000-0005-0000-0000-000018010000}"/>
    <cellStyle name="ข้อความเตือน 3" xfId="280" xr:uid="{00000000-0005-0000-0000-000019010000}"/>
    <cellStyle name="ข้อความอธิบาย 2" xfId="281" xr:uid="{00000000-0005-0000-0000-00001A010000}"/>
    <cellStyle name="ข้อความอธิบาย 3" xfId="282" xr:uid="{00000000-0005-0000-0000-00001B010000}"/>
    <cellStyle name="เครื่องหมายจุลภาค [0]_Book2" xfId="283" xr:uid="{00000000-0005-0000-0000-00001C010000}"/>
    <cellStyle name="เครื่องหมายจุลภาค 2" xfId="284" xr:uid="{00000000-0005-0000-0000-00001D010000}"/>
    <cellStyle name="เครื่องหมายจุลภาค 2 2" xfId="285" xr:uid="{00000000-0005-0000-0000-00001E010000}"/>
    <cellStyle name="เครื่องหมายจุลภาค 2 2 2" xfId="286" xr:uid="{00000000-0005-0000-0000-00001F010000}"/>
    <cellStyle name="เครื่องหมายจุลภาค 2 3" xfId="287" xr:uid="{00000000-0005-0000-0000-000020010000}"/>
    <cellStyle name="เครื่องหมายจุลภาค 2 3 2" xfId="288" xr:uid="{00000000-0005-0000-0000-000021010000}"/>
    <cellStyle name="เครื่องหมายจุลภาค 2 4" xfId="289" xr:uid="{00000000-0005-0000-0000-000022010000}"/>
    <cellStyle name="เครื่องหมายจุลภาค 3" xfId="290" xr:uid="{00000000-0005-0000-0000-000023010000}"/>
    <cellStyle name="เครื่องหมายจุลภาค 3 2" xfId="291" xr:uid="{00000000-0005-0000-0000-000024010000}"/>
    <cellStyle name="เครื่องหมายจุลภาค 4" xfId="292" xr:uid="{00000000-0005-0000-0000-000025010000}"/>
    <cellStyle name="เครื่องหมายจุลภาค 5" xfId="293" xr:uid="{00000000-0005-0000-0000-000026010000}"/>
    <cellStyle name="เครื่องหมายจุลภาค 6" xfId="294" xr:uid="{00000000-0005-0000-0000-000027010000}"/>
    <cellStyle name="เครื่องหมายจุลภาค_Book2" xfId="295" xr:uid="{00000000-0005-0000-0000-000028010000}"/>
    <cellStyle name="เครื่องหมายสกุลเงิน [0]_Book2" xfId="296" xr:uid="{00000000-0005-0000-0000-000029010000}"/>
    <cellStyle name="เครื่องหมายสกุลเงิน_Book2" xfId="297" xr:uid="{00000000-0005-0000-0000-00002A010000}"/>
    <cellStyle name="จุลภาค 2" xfId="464" xr:uid="{00000000-0005-0000-0000-00002B010000}"/>
    <cellStyle name="ชื่อเรื่อง 2" xfId="298" xr:uid="{00000000-0005-0000-0000-00002C010000}"/>
    <cellStyle name="เชื่อมโยงหลายมิติ_BS&amp;PL" xfId="299" xr:uid="{00000000-0005-0000-0000-00002D010000}"/>
    <cellStyle name="เซลล์ตรวจสอบ 2" xfId="300" xr:uid="{00000000-0005-0000-0000-00002E010000}"/>
    <cellStyle name="เซลล์ตรวจสอบ 2 2" xfId="301" xr:uid="{00000000-0005-0000-0000-00002F010000}"/>
    <cellStyle name="เซลล์ตรวจสอบ 3" xfId="302" xr:uid="{00000000-0005-0000-0000-000030010000}"/>
    <cellStyle name="เซลล์ตรวจสอบ 4" xfId="303" xr:uid="{00000000-0005-0000-0000-000031010000}"/>
    <cellStyle name="เซลล์ที่มีการเชื่อมโยง 2" xfId="304" xr:uid="{00000000-0005-0000-0000-000032010000}"/>
    <cellStyle name="เซลล์ที่มีการเชื่อมโยง 3" xfId="305" xr:uid="{00000000-0005-0000-0000-000033010000}"/>
    <cellStyle name="ดี 2" xfId="306" xr:uid="{00000000-0005-0000-0000-000034010000}"/>
    <cellStyle name="ดี 3" xfId="307" xr:uid="{00000000-0005-0000-0000-000035010000}"/>
    <cellStyle name="ตามการเชื่อมโยงหลายมิติ_BS&amp;PL" xfId="308" xr:uid="{00000000-0005-0000-0000-000036010000}"/>
    <cellStyle name="ปกติ 2" xfId="309" xr:uid="{00000000-0005-0000-0000-000037010000}"/>
    <cellStyle name="ปกติ 2 2" xfId="310" xr:uid="{00000000-0005-0000-0000-000038010000}"/>
    <cellStyle name="ปกติ 2 3" xfId="311" xr:uid="{00000000-0005-0000-0000-000039010000}"/>
    <cellStyle name="ปกติ 3" xfId="312" xr:uid="{00000000-0005-0000-0000-00003A010000}"/>
    <cellStyle name="ปกติ 4" xfId="313" xr:uid="{00000000-0005-0000-0000-00003B010000}"/>
    <cellStyle name="ปกติ 5" xfId="314" xr:uid="{00000000-0005-0000-0000-00003C010000}"/>
    <cellStyle name="ปกติ 6" xfId="315" xr:uid="{00000000-0005-0000-0000-00003D010000}"/>
    <cellStyle name="ปกติ 7" xfId="316" xr:uid="{00000000-0005-0000-0000-00003E010000}"/>
    <cellStyle name="ปกติ 8" xfId="317" xr:uid="{00000000-0005-0000-0000-00003F010000}"/>
    <cellStyle name="ปกติ 9" xfId="318" xr:uid="{00000000-0005-0000-0000-000040010000}"/>
    <cellStyle name="ป้อนค่า 2" xfId="319" xr:uid="{00000000-0005-0000-0000-000041010000}"/>
    <cellStyle name="ป้อนค่า 2 2" xfId="320" xr:uid="{00000000-0005-0000-0000-000042010000}"/>
    <cellStyle name="ป้อนค่า 2 2 2" xfId="321" xr:uid="{00000000-0005-0000-0000-000043010000}"/>
    <cellStyle name="ป้อนค่า 2 2 3" xfId="322" xr:uid="{00000000-0005-0000-0000-000044010000}"/>
    <cellStyle name="ป้อนค่า 2 2 4" xfId="323" xr:uid="{00000000-0005-0000-0000-000045010000}"/>
    <cellStyle name="ป้อนค่า 2 3" xfId="324" xr:uid="{00000000-0005-0000-0000-000046010000}"/>
    <cellStyle name="ป้อนค่า 2 3 2" xfId="325" xr:uid="{00000000-0005-0000-0000-000047010000}"/>
    <cellStyle name="ป้อนค่า 2 3 3" xfId="326" xr:uid="{00000000-0005-0000-0000-000048010000}"/>
    <cellStyle name="ป้อนค่า 2 3 4" xfId="327" xr:uid="{00000000-0005-0000-0000-000049010000}"/>
    <cellStyle name="ป้อนค่า 2 4" xfId="328" xr:uid="{00000000-0005-0000-0000-00004A010000}"/>
    <cellStyle name="ป้อนค่า 2 4 2" xfId="329" xr:uid="{00000000-0005-0000-0000-00004B010000}"/>
    <cellStyle name="ป้อนค่า 2 4 3" xfId="330" xr:uid="{00000000-0005-0000-0000-00004C010000}"/>
    <cellStyle name="ป้อนค่า 2 4 4" xfId="331" xr:uid="{00000000-0005-0000-0000-00004D010000}"/>
    <cellStyle name="ป้อนค่า 2 5" xfId="332" xr:uid="{00000000-0005-0000-0000-00004E010000}"/>
    <cellStyle name="ป้อนค่า 2 6" xfId="333" xr:uid="{00000000-0005-0000-0000-00004F010000}"/>
    <cellStyle name="ป้อนค่า 2 7" xfId="334" xr:uid="{00000000-0005-0000-0000-000050010000}"/>
    <cellStyle name="ป้อนค่า 3" xfId="335" xr:uid="{00000000-0005-0000-0000-000051010000}"/>
    <cellStyle name="ป้อนค่า 3 2" xfId="336" xr:uid="{00000000-0005-0000-0000-000052010000}"/>
    <cellStyle name="ป้อนค่า 3 2 2" xfId="337" xr:uid="{00000000-0005-0000-0000-000053010000}"/>
    <cellStyle name="ป้อนค่า 3 2 3" xfId="338" xr:uid="{00000000-0005-0000-0000-000054010000}"/>
    <cellStyle name="ป้อนค่า 3 2 4" xfId="339" xr:uid="{00000000-0005-0000-0000-000055010000}"/>
    <cellStyle name="ป้อนค่า 3 3" xfId="340" xr:uid="{00000000-0005-0000-0000-000056010000}"/>
    <cellStyle name="ป้อนค่า 3 3 2" xfId="341" xr:uid="{00000000-0005-0000-0000-000057010000}"/>
    <cellStyle name="ป้อนค่า 3 3 3" xfId="342" xr:uid="{00000000-0005-0000-0000-000058010000}"/>
    <cellStyle name="ป้อนค่า 3 3 4" xfId="343" xr:uid="{00000000-0005-0000-0000-000059010000}"/>
    <cellStyle name="ป้อนค่า 3 4" xfId="344" xr:uid="{00000000-0005-0000-0000-00005A010000}"/>
    <cellStyle name="ป้อนค่า 3 5" xfId="345" xr:uid="{00000000-0005-0000-0000-00005B010000}"/>
    <cellStyle name="ป้อนค่า 3 6" xfId="346" xr:uid="{00000000-0005-0000-0000-00005C010000}"/>
    <cellStyle name="ป้อนค่า 4" xfId="347" xr:uid="{00000000-0005-0000-0000-00005D010000}"/>
    <cellStyle name="ป้อนค่า 5" xfId="348" xr:uid="{00000000-0005-0000-0000-00005E010000}"/>
    <cellStyle name="ปานกลาง 2" xfId="349" xr:uid="{00000000-0005-0000-0000-00005F010000}"/>
    <cellStyle name="ปานกลาง 3" xfId="350" xr:uid="{00000000-0005-0000-0000-000060010000}"/>
    <cellStyle name="เปอร์เซ็นต์ 2" xfId="351" xr:uid="{00000000-0005-0000-0000-000061010000}"/>
    <cellStyle name="ผลรวม 2" xfId="352" xr:uid="{00000000-0005-0000-0000-000062010000}"/>
    <cellStyle name="ผลรวม 2 2" xfId="353" xr:uid="{00000000-0005-0000-0000-000063010000}"/>
    <cellStyle name="ผลรวม 2 2 2" xfId="354" xr:uid="{00000000-0005-0000-0000-000064010000}"/>
    <cellStyle name="ผลรวม 2 2 3" xfId="355" xr:uid="{00000000-0005-0000-0000-000065010000}"/>
    <cellStyle name="ผลรวม 2 2 4" xfId="356" xr:uid="{00000000-0005-0000-0000-000066010000}"/>
    <cellStyle name="ผลรวม 2 3" xfId="357" xr:uid="{00000000-0005-0000-0000-000067010000}"/>
    <cellStyle name="ผลรวม 2 3 2" xfId="358" xr:uid="{00000000-0005-0000-0000-000068010000}"/>
    <cellStyle name="ผลรวม 2 3 3" xfId="359" xr:uid="{00000000-0005-0000-0000-000069010000}"/>
    <cellStyle name="ผลรวม 2 3 4" xfId="360" xr:uid="{00000000-0005-0000-0000-00006A010000}"/>
    <cellStyle name="ผลรวม 2 4" xfId="361" xr:uid="{00000000-0005-0000-0000-00006B010000}"/>
    <cellStyle name="ผลรวม 2 4 2" xfId="362" xr:uid="{00000000-0005-0000-0000-00006C010000}"/>
    <cellStyle name="ผลรวม 2 4 3" xfId="363" xr:uid="{00000000-0005-0000-0000-00006D010000}"/>
    <cellStyle name="ผลรวม 2 4 4" xfId="364" xr:uid="{00000000-0005-0000-0000-00006E010000}"/>
    <cellStyle name="ผลรวม 2 5" xfId="365" xr:uid="{00000000-0005-0000-0000-00006F010000}"/>
    <cellStyle name="ผลรวม 2 6" xfId="366" xr:uid="{00000000-0005-0000-0000-000070010000}"/>
    <cellStyle name="ผลรวม 2 7" xfId="367" xr:uid="{00000000-0005-0000-0000-000071010000}"/>
    <cellStyle name="ผลรวม 3" xfId="368" xr:uid="{00000000-0005-0000-0000-000072010000}"/>
    <cellStyle name="ผลรวม 3 2" xfId="369" xr:uid="{00000000-0005-0000-0000-000073010000}"/>
    <cellStyle name="ผลรวม 3 2 2" xfId="370" xr:uid="{00000000-0005-0000-0000-000074010000}"/>
    <cellStyle name="ผลรวม 3 2 3" xfId="371" xr:uid="{00000000-0005-0000-0000-000075010000}"/>
    <cellStyle name="ผลรวม 3 2 4" xfId="372" xr:uid="{00000000-0005-0000-0000-000076010000}"/>
    <cellStyle name="ผลรวม 3 3" xfId="373" xr:uid="{00000000-0005-0000-0000-000077010000}"/>
    <cellStyle name="ผลรวม 3 3 2" xfId="374" xr:uid="{00000000-0005-0000-0000-000078010000}"/>
    <cellStyle name="ผลรวม 3 3 3" xfId="375" xr:uid="{00000000-0005-0000-0000-000079010000}"/>
    <cellStyle name="ผลรวม 3 3 4" xfId="376" xr:uid="{00000000-0005-0000-0000-00007A010000}"/>
    <cellStyle name="ผลรวม 3 4" xfId="377" xr:uid="{00000000-0005-0000-0000-00007B010000}"/>
    <cellStyle name="ผลรวม 3 5" xfId="378" xr:uid="{00000000-0005-0000-0000-00007C010000}"/>
    <cellStyle name="ผลรวม 3 6" xfId="379" xr:uid="{00000000-0005-0000-0000-00007D010000}"/>
    <cellStyle name="ผลรวม 4" xfId="380" xr:uid="{00000000-0005-0000-0000-00007E010000}"/>
    <cellStyle name="ผลรวม 5" xfId="381" xr:uid="{00000000-0005-0000-0000-00007F010000}"/>
    <cellStyle name="แย่ 2" xfId="382" xr:uid="{00000000-0005-0000-0000-000080010000}"/>
    <cellStyle name="แย่ 3" xfId="383" xr:uid="{00000000-0005-0000-0000-000081010000}"/>
    <cellStyle name="ส่วนที่ถูกเน้น1 2" xfId="384" xr:uid="{00000000-0005-0000-0000-000082010000}"/>
    <cellStyle name="ส่วนที่ถูกเน้น1 3" xfId="385" xr:uid="{00000000-0005-0000-0000-000083010000}"/>
    <cellStyle name="ส่วนที่ถูกเน้น2 2" xfId="386" xr:uid="{00000000-0005-0000-0000-000084010000}"/>
    <cellStyle name="ส่วนที่ถูกเน้น2 3" xfId="387" xr:uid="{00000000-0005-0000-0000-000085010000}"/>
    <cellStyle name="ส่วนที่ถูกเน้น3 2" xfId="388" xr:uid="{00000000-0005-0000-0000-000086010000}"/>
    <cellStyle name="ส่วนที่ถูกเน้น3 3" xfId="389" xr:uid="{00000000-0005-0000-0000-000087010000}"/>
    <cellStyle name="ส่วนที่ถูกเน้น4 2" xfId="390" xr:uid="{00000000-0005-0000-0000-000088010000}"/>
    <cellStyle name="ส่วนที่ถูกเน้น4 3" xfId="391" xr:uid="{00000000-0005-0000-0000-000089010000}"/>
    <cellStyle name="ส่วนที่ถูกเน้น5 2" xfId="392" xr:uid="{00000000-0005-0000-0000-00008A010000}"/>
    <cellStyle name="ส่วนที่ถูกเน้น5 3" xfId="393" xr:uid="{00000000-0005-0000-0000-00008B010000}"/>
    <cellStyle name="ส่วนที่ถูกเน้น6 2" xfId="394" xr:uid="{00000000-0005-0000-0000-00008C010000}"/>
    <cellStyle name="ส่วนที่ถูกเน้น6 3" xfId="395" xr:uid="{00000000-0005-0000-0000-00008D010000}"/>
    <cellStyle name="แสดงผล 2" xfId="396" xr:uid="{00000000-0005-0000-0000-00008E010000}"/>
    <cellStyle name="แสดงผล 2 2" xfId="397" xr:uid="{00000000-0005-0000-0000-00008F010000}"/>
    <cellStyle name="แสดงผล 2 2 2" xfId="398" xr:uid="{00000000-0005-0000-0000-000090010000}"/>
    <cellStyle name="แสดงผล 2 2 3" xfId="399" xr:uid="{00000000-0005-0000-0000-000091010000}"/>
    <cellStyle name="แสดงผล 2 2 4" xfId="400" xr:uid="{00000000-0005-0000-0000-000092010000}"/>
    <cellStyle name="แสดงผล 2 3" xfId="401" xr:uid="{00000000-0005-0000-0000-000093010000}"/>
    <cellStyle name="แสดงผล 2 3 2" xfId="402" xr:uid="{00000000-0005-0000-0000-000094010000}"/>
    <cellStyle name="แสดงผล 2 3 3" xfId="403" xr:uid="{00000000-0005-0000-0000-000095010000}"/>
    <cellStyle name="แสดงผล 2 3 4" xfId="404" xr:uid="{00000000-0005-0000-0000-000096010000}"/>
    <cellStyle name="แสดงผล 2 4" xfId="405" xr:uid="{00000000-0005-0000-0000-000097010000}"/>
    <cellStyle name="แสดงผล 2 4 2" xfId="406" xr:uid="{00000000-0005-0000-0000-000098010000}"/>
    <cellStyle name="แสดงผล 2 4 3" xfId="407" xr:uid="{00000000-0005-0000-0000-000099010000}"/>
    <cellStyle name="แสดงผล 2 4 4" xfId="408" xr:uid="{00000000-0005-0000-0000-00009A010000}"/>
    <cellStyle name="แสดงผล 2 5" xfId="409" xr:uid="{00000000-0005-0000-0000-00009B010000}"/>
    <cellStyle name="แสดงผล 2 6" xfId="410" xr:uid="{00000000-0005-0000-0000-00009C010000}"/>
    <cellStyle name="แสดงผล 2 7" xfId="411" xr:uid="{00000000-0005-0000-0000-00009D010000}"/>
    <cellStyle name="แสดงผล 3" xfId="412" xr:uid="{00000000-0005-0000-0000-00009E010000}"/>
    <cellStyle name="แสดงผล 3 2" xfId="413" xr:uid="{00000000-0005-0000-0000-00009F010000}"/>
    <cellStyle name="แสดงผล 3 2 2" xfId="414" xr:uid="{00000000-0005-0000-0000-0000A0010000}"/>
    <cellStyle name="แสดงผล 3 2 3" xfId="415" xr:uid="{00000000-0005-0000-0000-0000A1010000}"/>
    <cellStyle name="แสดงผล 3 2 4" xfId="416" xr:uid="{00000000-0005-0000-0000-0000A2010000}"/>
    <cellStyle name="แสดงผล 3 3" xfId="417" xr:uid="{00000000-0005-0000-0000-0000A3010000}"/>
    <cellStyle name="แสดงผล 3 3 2" xfId="418" xr:uid="{00000000-0005-0000-0000-0000A4010000}"/>
    <cellStyle name="แสดงผล 3 3 3" xfId="419" xr:uid="{00000000-0005-0000-0000-0000A5010000}"/>
    <cellStyle name="แสดงผล 3 3 4" xfId="420" xr:uid="{00000000-0005-0000-0000-0000A6010000}"/>
    <cellStyle name="แสดงผล 3 4" xfId="421" xr:uid="{00000000-0005-0000-0000-0000A7010000}"/>
    <cellStyle name="แสดงผล 3 5" xfId="422" xr:uid="{00000000-0005-0000-0000-0000A8010000}"/>
    <cellStyle name="แสดงผล 3 6" xfId="423" xr:uid="{00000000-0005-0000-0000-0000A9010000}"/>
    <cellStyle name="แสดงผล 4" xfId="424" xr:uid="{00000000-0005-0000-0000-0000AA010000}"/>
    <cellStyle name="แสดงผล 5" xfId="425" xr:uid="{00000000-0005-0000-0000-0000AB010000}"/>
    <cellStyle name="หมายเหตุ 2" xfId="426" xr:uid="{00000000-0005-0000-0000-0000AC010000}"/>
    <cellStyle name="หมายเหตุ 2 2" xfId="427" xr:uid="{00000000-0005-0000-0000-0000AD010000}"/>
    <cellStyle name="หมายเหตุ 2 2 2" xfId="428" xr:uid="{00000000-0005-0000-0000-0000AE010000}"/>
    <cellStyle name="หมายเหตุ 2 2 3" xfId="429" xr:uid="{00000000-0005-0000-0000-0000AF010000}"/>
    <cellStyle name="หมายเหตุ 2 2 4" xfId="430" xr:uid="{00000000-0005-0000-0000-0000B0010000}"/>
    <cellStyle name="หมายเหตุ 2 3" xfId="431" xr:uid="{00000000-0005-0000-0000-0000B1010000}"/>
    <cellStyle name="หมายเหตุ 2 3 2" xfId="432" xr:uid="{00000000-0005-0000-0000-0000B2010000}"/>
    <cellStyle name="หมายเหตุ 2 3 3" xfId="433" xr:uid="{00000000-0005-0000-0000-0000B3010000}"/>
    <cellStyle name="หมายเหตุ 2 3 4" xfId="434" xr:uid="{00000000-0005-0000-0000-0000B4010000}"/>
    <cellStyle name="หมายเหตุ 2 4" xfId="435" xr:uid="{00000000-0005-0000-0000-0000B5010000}"/>
    <cellStyle name="หมายเหตุ 2 4 2" xfId="436" xr:uid="{00000000-0005-0000-0000-0000B6010000}"/>
    <cellStyle name="หมายเหตุ 2 4 3" xfId="437" xr:uid="{00000000-0005-0000-0000-0000B7010000}"/>
    <cellStyle name="หมายเหตุ 2 4 4" xfId="438" xr:uid="{00000000-0005-0000-0000-0000B8010000}"/>
    <cellStyle name="หมายเหตุ 2 5" xfId="439" xr:uid="{00000000-0005-0000-0000-0000B9010000}"/>
    <cellStyle name="หมายเหตุ 2 6" xfId="440" xr:uid="{00000000-0005-0000-0000-0000BA010000}"/>
    <cellStyle name="หมายเหตุ 2 7" xfId="441" xr:uid="{00000000-0005-0000-0000-0000BB010000}"/>
    <cellStyle name="หมายเหตุ 3" xfId="442" xr:uid="{00000000-0005-0000-0000-0000BC010000}"/>
    <cellStyle name="หมายเหตุ 3 2" xfId="443" xr:uid="{00000000-0005-0000-0000-0000BD010000}"/>
    <cellStyle name="หมายเหตุ 3 2 2" xfId="444" xr:uid="{00000000-0005-0000-0000-0000BE010000}"/>
    <cellStyle name="หมายเหตุ 3 2 3" xfId="445" xr:uid="{00000000-0005-0000-0000-0000BF010000}"/>
    <cellStyle name="หมายเหตุ 3 2 4" xfId="446" xr:uid="{00000000-0005-0000-0000-0000C0010000}"/>
    <cellStyle name="หมายเหตุ 3 3" xfId="447" xr:uid="{00000000-0005-0000-0000-0000C1010000}"/>
    <cellStyle name="หมายเหตุ 3 3 2" xfId="448" xr:uid="{00000000-0005-0000-0000-0000C2010000}"/>
    <cellStyle name="หมายเหตุ 3 3 3" xfId="449" xr:uid="{00000000-0005-0000-0000-0000C3010000}"/>
    <cellStyle name="หมายเหตุ 3 3 4" xfId="450" xr:uid="{00000000-0005-0000-0000-0000C4010000}"/>
    <cellStyle name="หมายเหตุ 3 4" xfId="451" xr:uid="{00000000-0005-0000-0000-0000C5010000}"/>
    <cellStyle name="หมายเหตุ 3 5" xfId="452" xr:uid="{00000000-0005-0000-0000-0000C6010000}"/>
    <cellStyle name="หมายเหตุ 3 6" xfId="453" xr:uid="{00000000-0005-0000-0000-0000C7010000}"/>
    <cellStyle name="หมายเหตุ 4" xfId="454" xr:uid="{00000000-0005-0000-0000-0000C8010000}"/>
    <cellStyle name="หมายเหตุ 5" xfId="455" xr:uid="{00000000-0005-0000-0000-0000C9010000}"/>
    <cellStyle name="หัวเรื่อง 1 2" xfId="456" xr:uid="{00000000-0005-0000-0000-0000CA010000}"/>
    <cellStyle name="หัวเรื่อง 1 3" xfId="457" xr:uid="{00000000-0005-0000-0000-0000CB010000}"/>
    <cellStyle name="หัวเรื่อง 2 2" xfId="458" xr:uid="{00000000-0005-0000-0000-0000CC010000}"/>
    <cellStyle name="หัวเรื่อง 2 3" xfId="459" xr:uid="{00000000-0005-0000-0000-0000CD010000}"/>
    <cellStyle name="หัวเรื่อง 3 2" xfId="460" xr:uid="{00000000-0005-0000-0000-0000CE010000}"/>
    <cellStyle name="หัวเรื่อง 3 3" xfId="461" xr:uid="{00000000-0005-0000-0000-0000CF010000}"/>
    <cellStyle name="หัวเรื่อง 4 2" xfId="462" xr:uid="{00000000-0005-0000-0000-0000D0010000}"/>
    <cellStyle name="หัวเรื่อง 4 3" xfId="463" xr:uid="{00000000-0005-0000-0000-0000D1010000}"/>
  </cellStyles>
  <dxfs count="0"/>
  <tableStyles count="0" defaultTableStyle="TableStyleMedium9" defaultPivotStyle="PivotStyleLight16"/>
  <colors>
    <mruColors>
      <color rgb="FFFF66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zoomScale="90" zoomScaleNormal="90" zoomScaleSheetLayoutView="55" workbookViewId="0">
      <pane ySplit="3" topLeftCell="A112" activePane="bottomLeft" state="frozen"/>
      <selection pane="bottomLeft" activeCell="R9" sqref="R9"/>
    </sheetView>
  </sheetViews>
  <sheetFormatPr defaultColWidth="9.375" defaultRowHeight="28.2" customHeight="1"/>
  <cols>
    <col min="1" max="1" width="9.375" style="51"/>
    <col min="2" max="2" width="3.375" style="51" customWidth="1"/>
    <col min="3" max="3" width="32.375" style="51" customWidth="1"/>
    <col min="4" max="4" width="7.875" style="51" bestFit="1" customWidth="1"/>
    <col min="5" max="5" width="19.875" style="51" customWidth="1"/>
    <col min="6" max="6" width="1.875" style="51" customWidth="1"/>
    <col min="7" max="7" width="19.875" style="51" customWidth="1"/>
    <col min="8" max="8" width="1.875" style="51" customWidth="1"/>
    <col min="9" max="9" width="19.875" style="51" customWidth="1"/>
    <col min="10" max="10" width="1.875" style="51" customWidth="1"/>
    <col min="11" max="11" width="19.875" style="51" customWidth="1"/>
    <col min="12" max="12" width="1.875" style="51" customWidth="1"/>
    <col min="13" max="13" width="20.625" style="51" bestFit="1" customWidth="1"/>
    <col min="14" max="16384" width="9.375" style="51"/>
  </cols>
  <sheetData>
    <row r="1" spans="1:11" ht="25.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25.5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5.5" customHeight="1">
      <c r="A3" s="157" t="s">
        <v>217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5.5" customHeight="1">
      <c r="D4" s="52"/>
      <c r="E4" s="52"/>
      <c r="F4" s="52"/>
      <c r="G4" s="52"/>
      <c r="H4" s="52"/>
      <c r="I4" s="52"/>
      <c r="J4" s="52"/>
      <c r="K4" s="52"/>
    </row>
    <row r="5" spans="1:11" ht="25.5" customHeight="1">
      <c r="A5" s="53"/>
      <c r="B5" s="53"/>
      <c r="C5" s="53"/>
      <c r="D5" s="54"/>
      <c r="E5" s="5"/>
      <c r="F5" s="5" t="s">
        <v>2</v>
      </c>
      <c r="G5" s="5"/>
      <c r="H5" s="45"/>
      <c r="I5" s="5"/>
      <c r="J5" s="5" t="s">
        <v>3</v>
      </c>
      <c r="K5" s="5"/>
    </row>
    <row r="6" spans="1:11" ht="25.5" customHeight="1">
      <c r="A6" s="55"/>
      <c r="B6" s="55"/>
      <c r="C6" s="55"/>
      <c r="D6" s="56" t="s">
        <v>4</v>
      </c>
      <c r="E6" s="57" t="s">
        <v>215</v>
      </c>
      <c r="F6" s="58"/>
      <c r="G6" s="59" t="s">
        <v>216</v>
      </c>
      <c r="H6" s="56"/>
      <c r="I6" s="57" t="str">
        <f>E6</f>
        <v>March 31, 2026</v>
      </c>
      <c r="J6" s="58"/>
      <c r="K6" s="57" t="str">
        <f>G6</f>
        <v>December 31, 2025</v>
      </c>
    </row>
    <row r="7" spans="1:11" ht="25.5" customHeight="1">
      <c r="A7" s="55"/>
      <c r="B7" s="55"/>
      <c r="C7" s="55"/>
      <c r="D7" s="56"/>
      <c r="E7" s="60" t="s">
        <v>5</v>
      </c>
      <c r="F7" s="58"/>
      <c r="G7" s="60" t="s">
        <v>6</v>
      </c>
      <c r="H7" s="56"/>
      <c r="I7" s="60" t="s">
        <v>5</v>
      </c>
      <c r="J7" s="58"/>
      <c r="K7" s="60" t="s">
        <v>6</v>
      </c>
    </row>
    <row r="8" spans="1:11" ht="25.5" customHeight="1">
      <c r="A8" s="55"/>
      <c r="B8" s="55"/>
      <c r="C8" s="55"/>
      <c r="D8" s="56"/>
      <c r="E8" s="60" t="s">
        <v>7</v>
      </c>
      <c r="F8" s="58"/>
      <c r="G8" s="60"/>
      <c r="H8" s="56"/>
      <c r="I8" s="60" t="s">
        <v>7</v>
      </c>
      <c r="J8" s="58"/>
      <c r="K8" s="60"/>
    </row>
    <row r="9" spans="1:11" ht="25.5" customHeight="1">
      <c r="A9" s="157" t="s">
        <v>8</v>
      </c>
      <c r="B9" s="157"/>
      <c r="C9" s="157"/>
      <c r="D9" s="56"/>
      <c r="E9" s="60"/>
      <c r="I9" s="60"/>
      <c r="J9" s="58"/>
      <c r="K9" s="60"/>
    </row>
    <row r="10" spans="1:11" ht="25.5" customHeight="1">
      <c r="A10" s="53" t="s">
        <v>9</v>
      </c>
      <c r="B10" s="55"/>
      <c r="C10" s="55"/>
      <c r="D10" s="55"/>
      <c r="E10" s="39"/>
      <c r="F10" s="61"/>
      <c r="G10" s="39"/>
      <c r="H10" s="36"/>
      <c r="I10" s="39"/>
      <c r="J10" s="39"/>
      <c r="K10" s="39"/>
    </row>
    <row r="11" spans="1:11" ht="25.5" customHeight="1">
      <c r="A11" s="62" t="s">
        <v>10</v>
      </c>
      <c r="B11" s="55"/>
      <c r="C11" s="55"/>
      <c r="D11" s="63"/>
      <c r="E11" s="1">
        <v>620573360.72999978</v>
      </c>
      <c r="F11" s="64"/>
      <c r="G11" s="1">
        <v>790360821.72000003</v>
      </c>
      <c r="H11" s="1"/>
      <c r="I11" s="1">
        <v>361251347.84000003</v>
      </c>
      <c r="J11" s="1"/>
      <c r="K11" s="1">
        <v>545576453.42000008</v>
      </c>
    </row>
    <row r="12" spans="1:11" ht="25.5" customHeight="1">
      <c r="A12" s="65" t="s">
        <v>11</v>
      </c>
      <c r="B12" s="55"/>
      <c r="C12" s="55"/>
      <c r="D12" s="66" t="s">
        <v>12</v>
      </c>
      <c r="E12" s="1">
        <v>569149675.29999995</v>
      </c>
      <c r="F12" s="67"/>
      <c r="G12" s="1">
        <v>503658290.76999992</v>
      </c>
      <c r="H12" s="46"/>
      <c r="I12" s="1">
        <v>66836019.789999999</v>
      </c>
      <c r="J12" s="46"/>
      <c r="K12" s="1">
        <v>64272089.63000001</v>
      </c>
    </row>
    <row r="13" spans="1:11" ht="25.5" customHeight="1">
      <c r="A13" s="65" t="s">
        <v>13</v>
      </c>
      <c r="B13" s="55"/>
      <c r="C13" s="55"/>
      <c r="D13" s="66" t="s">
        <v>14</v>
      </c>
      <c r="E13" s="7">
        <v>20500000</v>
      </c>
      <c r="F13" s="67"/>
      <c r="G13" s="7">
        <v>20250000</v>
      </c>
      <c r="H13" s="46"/>
      <c r="I13" s="1">
        <v>1516050000</v>
      </c>
      <c r="J13" s="46"/>
      <c r="K13" s="1">
        <v>1630800000</v>
      </c>
    </row>
    <row r="14" spans="1:11" ht="25.5" customHeight="1">
      <c r="A14" s="62" t="s">
        <v>15</v>
      </c>
      <c r="B14" s="55"/>
      <c r="C14" s="55"/>
      <c r="D14" s="68"/>
      <c r="E14" s="8"/>
      <c r="F14" s="69"/>
      <c r="G14" s="8"/>
      <c r="H14" s="46"/>
      <c r="I14" s="8"/>
      <c r="J14" s="46"/>
      <c r="K14" s="8"/>
    </row>
    <row r="15" spans="1:11" ht="25.5" customHeight="1">
      <c r="A15" s="65" t="s">
        <v>16</v>
      </c>
      <c r="C15" s="55"/>
      <c r="D15" s="66" t="s">
        <v>17</v>
      </c>
      <c r="E15" s="7">
        <v>6573467708.2299995</v>
      </c>
      <c r="F15" s="70"/>
      <c r="G15" s="7">
        <v>8102696093.3199997</v>
      </c>
      <c r="H15" s="1"/>
      <c r="I15" s="1">
        <v>3766774171.1399999</v>
      </c>
      <c r="J15" s="1"/>
      <c r="K15" s="1">
        <v>5249950247.0199995</v>
      </c>
    </row>
    <row r="16" spans="1:11" ht="25.5" customHeight="1">
      <c r="A16" s="62" t="s">
        <v>18</v>
      </c>
      <c r="B16" s="55"/>
      <c r="C16" s="55"/>
      <c r="D16" s="66" t="s">
        <v>19</v>
      </c>
      <c r="E16" s="7">
        <v>8008170088.1599998</v>
      </c>
      <c r="F16" s="70"/>
      <c r="G16" s="7">
        <v>6765285918.5699997</v>
      </c>
      <c r="H16" s="1"/>
      <c r="I16" s="1">
        <v>7248227518.25</v>
      </c>
      <c r="J16" s="1"/>
      <c r="K16" s="1">
        <v>5984818486.2399998</v>
      </c>
    </row>
    <row r="17" spans="1:16" ht="25.5" customHeight="1">
      <c r="A17" s="55"/>
      <c r="B17" s="55"/>
      <c r="C17" s="53" t="s">
        <v>20</v>
      </c>
      <c r="D17" s="68"/>
      <c r="E17" s="71">
        <f>ROUND(SUM(E11:E16),2)</f>
        <v>15791860832.42</v>
      </c>
      <c r="F17" s="68"/>
      <c r="G17" s="71">
        <f>ROUND(SUM(G11:G16),2)</f>
        <v>16182251124.379999</v>
      </c>
      <c r="H17" s="32"/>
      <c r="I17" s="71">
        <f>ROUND(SUM(I11:I16),2)</f>
        <v>12959139057.02</v>
      </c>
      <c r="J17" s="46"/>
      <c r="K17" s="71">
        <f>ROUND(SUM(K11:K16),2)</f>
        <v>13475417276.309999</v>
      </c>
      <c r="M17" s="72">
        <f>E17-15791860832.42</f>
        <v>0</v>
      </c>
      <c r="N17" s="72">
        <f>I17-(13012222722-53083664.98)</f>
        <v>0</v>
      </c>
      <c r="O17" s="73">
        <f>G17-16182251124.38</f>
        <v>0</v>
      </c>
      <c r="P17" s="73">
        <f>K17-13475417276.31</f>
        <v>0</v>
      </c>
    </row>
    <row r="18" spans="1:16" ht="25.5" customHeight="1">
      <c r="A18" s="53" t="s">
        <v>21</v>
      </c>
      <c r="B18" s="55"/>
      <c r="C18" s="55"/>
      <c r="D18" s="68"/>
      <c r="E18" s="46"/>
      <c r="F18" s="68"/>
      <c r="G18" s="46"/>
      <c r="H18" s="46"/>
      <c r="I18" s="46"/>
      <c r="J18" s="46"/>
      <c r="K18" s="46"/>
    </row>
    <row r="19" spans="1:16" ht="25.5" customHeight="1">
      <c r="A19" s="62" t="s">
        <v>22</v>
      </c>
      <c r="C19" s="55"/>
      <c r="D19" s="74" t="s">
        <v>23</v>
      </c>
      <c r="E19" s="7">
        <v>342457646.85999966</v>
      </c>
      <c r="F19" s="75"/>
      <c r="G19" s="7">
        <v>351072866.05999994</v>
      </c>
      <c r="H19" s="1"/>
      <c r="I19" s="1">
        <v>1731335804.75</v>
      </c>
      <c r="J19" s="1"/>
      <c r="K19" s="1">
        <v>1731335804.75</v>
      </c>
    </row>
    <row r="20" spans="1:16" ht="25.5" customHeight="1">
      <c r="A20" s="62" t="s">
        <v>24</v>
      </c>
      <c r="B20" s="55"/>
      <c r="C20" s="55"/>
      <c r="D20" s="76"/>
      <c r="E20" s="46"/>
      <c r="F20" s="77"/>
      <c r="G20" s="46"/>
      <c r="H20" s="46"/>
      <c r="I20" s="46"/>
      <c r="J20" s="46"/>
      <c r="K20" s="46"/>
    </row>
    <row r="21" spans="1:16" ht="25.5" customHeight="1">
      <c r="A21" s="55" t="s">
        <v>25</v>
      </c>
      <c r="C21" s="55"/>
      <c r="D21" s="78" t="s">
        <v>26</v>
      </c>
      <c r="E21" s="1">
        <v>4353576980.5599995</v>
      </c>
      <c r="F21" s="78"/>
      <c r="G21" s="1">
        <v>4350293736.1599998</v>
      </c>
      <c r="H21" s="1"/>
      <c r="I21" s="1">
        <v>3154301487.6900001</v>
      </c>
      <c r="J21" s="1"/>
      <c r="K21" s="1">
        <v>3151386242.25</v>
      </c>
    </row>
    <row r="22" spans="1:16" ht="25.5" customHeight="1">
      <c r="A22" s="62" t="s">
        <v>27</v>
      </c>
      <c r="B22" s="55"/>
      <c r="C22" s="55"/>
      <c r="D22" s="79" t="s">
        <v>28</v>
      </c>
      <c r="E22" s="1">
        <v>1825047354.9799998</v>
      </c>
      <c r="F22" s="79"/>
      <c r="G22" s="1">
        <v>1942582364.21</v>
      </c>
      <c r="H22" s="1"/>
      <c r="I22" s="1">
        <v>1771842658.3099997</v>
      </c>
      <c r="J22" s="1"/>
      <c r="K22" s="1">
        <v>1885239085.6700001</v>
      </c>
    </row>
    <row r="23" spans="1:16" ht="25.5" customHeight="1">
      <c r="A23" s="62" t="s">
        <v>29</v>
      </c>
      <c r="B23" s="55"/>
      <c r="C23" s="55"/>
      <c r="D23" s="79" t="s">
        <v>30</v>
      </c>
      <c r="E23" s="1">
        <v>279314491.75</v>
      </c>
      <c r="F23" s="79"/>
      <c r="G23" s="1">
        <v>258962839.97</v>
      </c>
      <c r="H23" s="1"/>
      <c r="I23" s="1">
        <v>154775299.84999999</v>
      </c>
      <c r="J23" s="1"/>
      <c r="K23" s="1">
        <v>142003831.41</v>
      </c>
    </row>
    <row r="24" spans="1:16" ht="25.5" customHeight="1">
      <c r="A24" s="62" t="s">
        <v>31</v>
      </c>
      <c r="B24" s="55"/>
      <c r="C24" s="55"/>
      <c r="D24" s="79" t="s">
        <v>32</v>
      </c>
      <c r="E24" s="1">
        <v>154945509.47000003</v>
      </c>
      <c r="F24" s="79"/>
      <c r="G24" s="1">
        <v>156787662.14000002</v>
      </c>
      <c r="H24" s="1"/>
      <c r="I24" s="1">
        <v>154945509.47000003</v>
      </c>
      <c r="J24" s="1"/>
      <c r="K24" s="1">
        <v>156787662.14000002</v>
      </c>
    </row>
    <row r="25" spans="1:16" ht="25.5" customHeight="1">
      <c r="A25" s="62" t="s">
        <v>33</v>
      </c>
      <c r="B25" s="55"/>
      <c r="C25" s="55"/>
      <c r="D25" s="79" t="s">
        <v>34</v>
      </c>
      <c r="E25" s="1">
        <v>12989531.520000007</v>
      </c>
      <c r="F25" s="79"/>
      <c r="G25" s="1">
        <v>15440855.990000002</v>
      </c>
      <c r="H25" s="1"/>
      <c r="I25" s="1">
        <v>31928714.179999992</v>
      </c>
      <c r="J25" s="1"/>
      <c r="K25" s="1">
        <v>32828505.769999992</v>
      </c>
    </row>
    <row r="26" spans="1:16" ht="25.5" customHeight="1">
      <c r="A26" s="62" t="s">
        <v>35</v>
      </c>
      <c r="B26" s="55"/>
      <c r="C26" s="55"/>
      <c r="D26" s="79"/>
      <c r="E26" s="2">
        <v>56802719.540000007</v>
      </c>
      <c r="F26" s="80"/>
      <c r="G26" s="2">
        <v>56802719.540000007</v>
      </c>
      <c r="H26" s="2"/>
      <c r="I26" s="8">
        <v>0</v>
      </c>
      <c r="J26" s="1"/>
      <c r="K26" s="8">
        <v>0</v>
      </c>
    </row>
    <row r="27" spans="1:16" ht="25.5" customHeight="1">
      <c r="A27" s="62" t="s">
        <v>36</v>
      </c>
      <c r="B27" s="55"/>
      <c r="C27" s="55"/>
      <c r="D27" s="78" t="s">
        <v>37</v>
      </c>
      <c r="E27" s="1">
        <v>29283348.730000015</v>
      </c>
      <c r="F27" s="79"/>
      <c r="G27" s="1">
        <v>28358172.519999996</v>
      </c>
      <c r="H27" s="1"/>
      <c r="I27" s="1">
        <v>2575808.7400000002</v>
      </c>
      <c r="J27" s="1"/>
      <c r="K27" s="1">
        <v>2637617.1299999952</v>
      </c>
    </row>
    <row r="28" spans="1:16" ht="25.5" customHeight="1">
      <c r="A28" s="62" t="s">
        <v>38</v>
      </c>
      <c r="B28" s="55"/>
      <c r="C28" s="55"/>
      <c r="D28" s="79"/>
      <c r="E28" s="1">
        <v>190588759.24000001</v>
      </c>
      <c r="F28" s="79"/>
      <c r="G28" s="1">
        <v>184727105.72</v>
      </c>
      <c r="H28" s="1"/>
      <c r="I28" s="1">
        <v>118269156.16</v>
      </c>
      <c r="J28" s="1"/>
      <c r="K28" s="1">
        <v>119438626.05</v>
      </c>
    </row>
    <row r="29" spans="1:16" ht="25.5" customHeight="1">
      <c r="A29" s="62" t="s">
        <v>39</v>
      </c>
      <c r="B29" s="55"/>
      <c r="C29" s="55"/>
      <c r="D29" s="79"/>
      <c r="E29" s="32"/>
      <c r="F29" s="68"/>
      <c r="G29" s="32"/>
      <c r="H29" s="32"/>
      <c r="I29" s="32"/>
      <c r="J29" s="46"/>
      <c r="K29" s="32"/>
    </row>
    <row r="30" spans="1:16" ht="25.5" customHeight="1">
      <c r="A30" s="62" t="s">
        <v>40</v>
      </c>
      <c r="B30" s="55"/>
      <c r="C30" s="55"/>
      <c r="D30" s="68"/>
      <c r="E30" s="2">
        <v>91437809.489999995</v>
      </c>
      <c r="F30" s="80"/>
      <c r="G30" s="2">
        <v>82413732.689999983</v>
      </c>
      <c r="H30" s="2"/>
      <c r="I30" s="8">
        <v>53083664.979999997</v>
      </c>
      <c r="J30" s="1"/>
      <c r="K30" s="8">
        <v>41031591.809999995</v>
      </c>
    </row>
    <row r="31" spans="1:16" ht="25.5" customHeight="1">
      <c r="A31" s="62" t="s">
        <v>41</v>
      </c>
      <c r="B31" s="55"/>
      <c r="C31" s="55"/>
      <c r="D31" s="68"/>
      <c r="E31" s="2">
        <v>107834862.69</v>
      </c>
      <c r="F31" s="80"/>
      <c r="G31" s="2">
        <v>95389206.840000004</v>
      </c>
      <c r="H31" s="2"/>
      <c r="I31" s="2">
        <v>60555314.579999998</v>
      </c>
      <c r="J31" s="1"/>
      <c r="K31" s="2">
        <v>55309819.120000005</v>
      </c>
    </row>
    <row r="32" spans="1:16" ht="25.5" customHeight="1">
      <c r="A32" s="55"/>
      <c r="B32" s="55"/>
      <c r="C32" s="53" t="s">
        <v>42</v>
      </c>
      <c r="D32" s="68"/>
      <c r="E32" s="71">
        <f>ROUND(SUM(E19:E31),2)</f>
        <v>7444279014.8299999</v>
      </c>
      <c r="F32" s="68"/>
      <c r="G32" s="71">
        <f>ROUND(SUM(G19:G31),2)</f>
        <v>7522831261.8400002</v>
      </c>
      <c r="H32" s="8"/>
      <c r="I32" s="71">
        <f>ROUND(SUM(I19:I31),2)</f>
        <v>7233613418.71</v>
      </c>
      <c r="J32" s="7"/>
      <c r="K32" s="71">
        <f>ROUND(SUM(K19:K31),2)</f>
        <v>7317998786.1000004</v>
      </c>
      <c r="M32" s="72">
        <f>E32-7444279014.83</f>
        <v>0</v>
      </c>
      <c r="N32" s="72">
        <f>I32-(7180529753.73+53083664.98)</f>
        <v>0</v>
      </c>
      <c r="O32" s="73">
        <f>G32-7522831261.84</f>
        <v>0</v>
      </c>
      <c r="P32" s="73">
        <f>K32-7317998786.1</f>
        <v>0</v>
      </c>
    </row>
    <row r="33" spans="1:16" ht="25.5" customHeight="1" thickBot="1">
      <c r="A33" s="53" t="s">
        <v>43</v>
      </c>
      <c r="B33" s="55"/>
      <c r="C33" s="55"/>
      <c r="D33" s="68"/>
      <c r="E33" s="81">
        <f>ROUND(SUM(E17,E32),2)</f>
        <v>23236139847.25</v>
      </c>
      <c r="F33" s="68"/>
      <c r="G33" s="81">
        <f>ROUND(SUM(G17,G32),2)</f>
        <v>23705082386.220001</v>
      </c>
      <c r="H33" s="8"/>
      <c r="I33" s="81">
        <f>ROUND(SUM(I17,I32),2)</f>
        <v>20192752475.73</v>
      </c>
      <c r="J33" s="8"/>
      <c r="K33" s="81">
        <f>ROUND(SUM(K17,K32),2)</f>
        <v>20793416062.41</v>
      </c>
      <c r="M33" s="72">
        <f>E33-23236139847.25</f>
        <v>0</v>
      </c>
      <c r="N33" s="72">
        <f>I33-20192752475.73</f>
        <v>0</v>
      </c>
      <c r="O33" s="73">
        <f>G33-23705082386.22</f>
        <v>0</v>
      </c>
      <c r="P33" s="73">
        <f>K33-20793416062.41</f>
        <v>0</v>
      </c>
    </row>
    <row r="34" spans="1:16" ht="25.5" customHeight="1" thickTop="1">
      <c r="A34" s="53"/>
      <c r="B34" s="55"/>
      <c r="C34" s="55"/>
      <c r="D34" s="68"/>
      <c r="E34" s="8"/>
      <c r="F34" s="8"/>
      <c r="G34" s="8"/>
      <c r="H34" s="8"/>
      <c r="I34" s="8"/>
      <c r="J34" s="8"/>
      <c r="K34" s="8"/>
    </row>
    <row r="35" spans="1:16" ht="25.5" customHeight="1">
      <c r="B35" s="55"/>
      <c r="C35" s="55"/>
      <c r="D35" s="55"/>
      <c r="E35" s="39"/>
      <c r="F35" s="39"/>
      <c r="G35" s="39"/>
      <c r="H35" s="39"/>
      <c r="I35" s="39"/>
      <c r="J35" s="39"/>
      <c r="K35" s="39"/>
    </row>
    <row r="36" spans="1:16" ht="25.5" customHeight="1">
      <c r="A36" s="62" t="s">
        <v>231</v>
      </c>
      <c r="B36" s="55"/>
      <c r="C36" s="55"/>
      <c r="D36" s="55"/>
      <c r="E36" s="39"/>
      <c r="F36" s="55"/>
      <c r="G36" s="39"/>
      <c r="H36" s="39"/>
      <c r="I36" s="39"/>
      <c r="J36" s="39"/>
      <c r="K36" s="39"/>
    </row>
    <row r="37" spans="1:16" ht="28.2" customHeight="1">
      <c r="A37" s="62"/>
      <c r="B37" s="55"/>
      <c r="C37" s="55"/>
      <c r="D37" s="55"/>
      <c r="E37" s="39"/>
      <c r="F37" s="55"/>
      <c r="G37" s="39"/>
      <c r="H37" s="39"/>
      <c r="I37" s="39"/>
      <c r="J37" s="39"/>
      <c r="K37" s="39"/>
    </row>
    <row r="38" spans="1:16" ht="25.5" customHeight="1">
      <c r="A38" s="159" t="s">
        <v>44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</row>
    <row r="39" spans="1:16" ht="25.5" customHeight="1">
      <c r="A39" s="157" t="s">
        <v>0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spans="1:16" ht="25.5" customHeight="1">
      <c r="A40" s="157" t="s">
        <v>45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spans="1:16" ht="25.5" customHeight="1">
      <c r="A41" s="157" t="str">
        <f>A3</f>
        <v>AS AT MARCH 31, 2026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6" ht="25.5" customHeight="1">
      <c r="B42" s="50"/>
      <c r="C42" s="50"/>
      <c r="D42" s="50"/>
      <c r="E42" s="52"/>
      <c r="F42" s="50"/>
      <c r="G42" s="52"/>
      <c r="H42" s="52"/>
      <c r="I42" s="52"/>
      <c r="J42" s="52"/>
      <c r="K42" s="52"/>
    </row>
    <row r="43" spans="1:16" ht="25.5" customHeight="1">
      <c r="A43" s="53"/>
      <c r="B43" s="53"/>
      <c r="C43" s="53"/>
      <c r="D43" s="54"/>
      <c r="E43" s="5"/>
      <c r="F43" s="5" t="s">
        <v>2</v>
      </c>
      <c r="G43" s="5"/>
      <c r="H43" s="45"/>
      <c r="I43" s="5"/>
      <c r="J43" s="5" t="s">
        <v>3</v>
      </c>
      <c r="K43" s="5"/>
    </row>
    <row r="44" spans="1:16" ht="25.5" customHeight="1">
      <c r="A44" s="55"/>
      <c r="B44" s="55"/>
      <c r="C44" s="55"/>
      <c r="D44" s="50" t="s">
        <v>4</v>
      </c>
      <c r="E44" s="57" t="str">
        <f>E6</f>
        <v>March 31, 2026</v>
      </c>
      <c r="F44" s="82"/>
      <c r="G44" s="57" t="str">
        <f>G6</f>
        <v>December 31, 2025</v>
      </c>
      <c r="H44" s="56"/>
      <c r="I44" s="57" t="str">
        <f>I6</f>
        <v>March 31, 2026</v>
      </c>
      <c r="J44" s="50"/>
      <c r="K44" s="57" t="str">
        <f>K6</f>
        <v>December 31, 2025</v>
      </c>
    </row>
    <row r="45" spans="1:16" ht="25.5" customHeight="1">
      <c r="A45" s="55"/>
      <c r="B45" s="55"/>
      <c r="C45" s="55"/>
      <c r="D45" s="56"/>
      <c r="E45" s="60" t="s">
        <v>5</v>
      </c>
      <c r="F45" s="58"/>
      <c r="G45" s="60" t="s">
        <v>6</v>
      </c>
      <c r="H45" s="56"/>
      <c r="I45" s="60" t="s">
        <v>5</v>
      </c>
      <c r="J45" s="58"/>
      <c r="K45" s="60" t="s">
        <v>6</v>
      </c>
    </row>
    <row r="46" spans="1:16" ht="25.5" customHeight="1">
      <c r="A46" s="55"/>
      <c r="B46" s="55"/>
      <c r="C46" s="55"/>
      <c r="D46" s="56"/>
      <c r="E46" s="60" t="s">
        <v>7</v>
      </c>
      <c r="F46" s="58"/>
      <c r="G46" s="60"/>
      <c r="H46" s="56"/>
      <c r="I46" s="60" t="s">
        <v>7</v>
      </c>
      <c r="J46" s="58"/>
      <c r="K46" s="60"/>
    </row>
    <row r="47" spans="1:16" ht="25.5" customHeight="1">
      <c r="A47" s="83" t="s">
        <v>46</v>
      </c>
      <c r="B47" s="55"/>
      <c r="C47" s="55"/>
      <c r="D47" s="50"/>
      <c r="E47" s="60"/>
      <c r="I47" s="60"/>
      <c r="J47" s="58"/>
      <c r="K47" s="60"/>
    </row>
    <row r="48" spans="1:16" ht="25.5" customHeight="1">
      <c r="A48" s="53" t="s">
        <v>47</v>
      </c>
      <c r="B48" s="55"/>
      <c r="C48" s="55"/>
      <c r="D48" s="68"/>
      <c r="E48" s="39"/>
      <c r="F48" s="69"/>
      <c r="G48" s="39"/>
      <c r="H48" s="39"/>
      <c r="I48" s="39"/>
      <c r="J48" s="39"/>
      <c r="K48" s="39"/>
    </row>
    <row r="49" spans="1:16" ht="25.5" customHeight="1">
      <c r="A49" s="62" t="s">
        <v>48</v>
      </c>
      <c r="B49" s="55"/>
      <c r="C49" s="55"/>
      <c r="D49" s="68"/>
      <c r="E49" s="39"/>
      <c r="F49" s="69"/>
      <c r="G49" s="39"/>
      <c r="H49" s="36"/>
      <c r="I49" s="39"/>
      <c r="J49" s="36"/>
      <c r="K49" s="39"/>
    </row>
    <row r="50" spans="1:16" ht="25.5" customHeight="1">
      <c r="A50" s="62" t="s">
        <v>49</v>
      </c>
      <c r="B50" s="55"/>
      <c r="C50" s="55"/>
      <c r="D50" s="84" t="s">
        <v>50</v>
      </c>
      <c r="E50" s="1">
        <v>4403650152.7700005</v>
      </c>
      <c r="F50" s="84"/>
      <c r="G50" s="1">
        <v>4270779000</v>
      </c>
      <c r="H50" s="2"/>
      <c r="I50" s="1">
        <v>3719605512.77</v>
      </c>
      <c r="J50" s="2"/>
      <c r="K50" s="1">
        <v>3567664960</v>
      </c>
    </row>
    <row r="51" spans="1:16" ht="25.5" customHeight="1">
      <c r="A51" s="65" t="s">
        <v>51</v>
      </c>
      <c r="B51" s="55"/>
      <c r="C51" s="55"/>
      <c r="D51" s="84" t="s">
        <v>52</v>
      </c>
      <c r="E51" s="1">
        <v>1476087312.6900001</v>
      </c>
      <c r="F51" s="84"/>
      <c r="G51" s="1">
        <v>1300083376.75</v>
      </c>
      <c r="H51" s="2"/>
      <c r="I51" s="2">
        <v>1059043667.25</v>
      </c>
      <c r="J51" s="2"/>
      <c r="K51" s="2">
        <v>906097444.79999983</v>
      </c>
    </row>
    <row r="52" spans="1:16" ht="25.5" customHeight="1">
      <c r="A52" s="62" t="s">
        <v>53</v>
      </c>
      <c r="B52" s="55"/>
      <c r="C52" s="55"/>
      <c r="D52" s="85" t="s">
        <v>14</v>
      </c>
      <c r="E52" s="8">
        <v>0</v>
      </c>
      <c r="F52" s="75"/>
      <c r="G52" s="8">
        <v>0</v>
      </c>
      <c r="H52" s="2"/>
      <c r="I52" s="1">
        <v>28000000</v>
      </c>
      <c r="J52" s="2"/>
      <c r="K52" s="1">
        <v>32000000</v>
      </c>
    </row>
    <row r="53" spans="1:16" ht="25.5" customHeight="1">
      <c r="A53" s="62" t="s">
        <v>54</v>
      </c>
      <c r="B53" s="55"/>
      <c r="C53" s="55"/>
    </row>
    <row r="54" spans="1:16" ht="25.5" customHeight="1">
      <c r="A54" s="62" t="s">
        <v>55</v>
      </c>
      <c r="B54" s="55"/>
      <c r="C54" s="55"/>
      <c r="D54" s="84" t="s">
        <v>56</v>
      </c>
      <c r="E54" s="8">
        <v>533041109.55000001</v>
      </c>
      <c r="F54" s="75"/>
      <c r="G54" s="8">
        <v>418827697.11000001</v>
      </c>
      <c r="H54" s="2"/>
      <c r="I54" s="1">
        <v>263607599.55000001</v>
      </c>
      <c r="J54" s="2"/>
      <c r="K54" s="1">
        <v>180102167.11000001</v>
      </c>
    </row>
    <row r="55" spans="1:16" ht="25.5" customHeight="1">
      <c r="A55" s="62" t="s">
        <v>57</v>
      </c>
      <c r="B55" s="55"/>
      <c r="C55" s="55"/>
      <c r="D55" s="84" t="s">
        <v>58</v>
      </c>
      <c r="E55" s="8">
        <v>815410632.46000004</v>
      </c>
      <c r="F55" s="75"/>
      <c r="G55" s="8">
        <v>681867813.27999997</v>
      </c>
      <c r="H55" s="2"/>
      <c r="I55" s="1">
        <v>815410632.46000004</v>
      </c>
      <c r="J55" s="2"/>
      <c r="K55" s="1">
        <v>681867813.27999997</v>
      </c>
    </row>
    <row r="56" spans="1:16" ht="25.5" customHeight="1">
      <c r="A56" s="62" t="s">
        <v>59</v>
      </c>
      <c r="B56" s="55"/>
      <c r="C56" s="55"/>
      <c r="D56" s="86" t="s">
        <v>60</v>
      </c>
      <c r="E56" s="1">
        <v>21287728.600000001</v>
      </c>
      <c r="F56" s="84"/>
      <c r="G56" s="1">
        <v>21847467.590000004</v>
      </c>
      <c r="H56" s="2"/>
      <c r="I56" s="1">
        <v>5110552.53</v>
      </c>
      <c r="J56" s="2"/>
      <c r="K56" s="1">
        <v>5042661.4400000004</v>
      </c>
    </row>
    <row r="57" spans="1:16" ht="25.5" customHeight="1">
      <c r="A57" s="55" t="s">
        <v>61</v>
      </c>
      <c r="C57" s="55"/>
      <c r="D57" s="68"/>
      <c r="E57" s="1">
        <v>2502232.7000000002</v>
      </c>
      <c r="F57" s="80"/>
      <c r="G57" s="1">
        <v>1684353.64</v>
      </c>
      <c r="H57" s="2"/>
      <c r="I57" s="7">
        <v>0</v>
      </c>
      <c r="J57" s="2"/>
      <c r="K57" s="7">
        <v>0</v>
      </c>
    </row>
    <row r="58" spans="1:16" ht="25.5" customHeight="1">
      <c r="A58" s="55"/>
      <c r="B58" s="55"/>
      <c r="C58" s="53" t="s">
        <v>62</v>
      </c>
      <c r="D58" s="68"/>
      <c r="E58" s="71">
        <f>ROUND(SUM(E50:E57),2)</f>
        <v>7251979168.7700005</v>
      </c>
      <c r="F58" s="69"/>
      <c r="G58" s="71">
        <f>ROUND(SUM(G50:G57),2)</f>
        <v>6695089708.3699999</v>
      </c>
      <c r="H58" s="32"/>
      <c r="I58" s="71">
        <f>ROUND(SUM(I50:I57),2)</f>
        <v>5890777964.5600004</v>
      </c>
      <c r="J58" s="32"/>
      <c r="K58" s="71">
        <f>ROUND(SUM(K50:K57),2)</f>
        <v>5372775046.6300001</v>
      </c>
      <c r="M58" s="72">
        <f>E58-7251979168.77</f>
        <v>0</v>
      </c>
      <c r="N58" s="72">
        <f>I58-(5892967332.1-2189367.54)</f>
        <v>0</v>
      </c>
      <c r="O58" s="73">
        <f>G58-6695089708.37</f>
        <v>0</v>
      </c>
      <c r="P58" s="73">
        <f>K58-5372775046.63</f>
        <v>0</v>
      </c>
    </row>
    <row r="59" spans="1:16" ht="25.5" customHeight="1">
      <c r="A59" s="87" t="s">
        <v>63</v>
      </c>
      <c r="B59" s="55"/>
      <c r="C59" s="55"/>
      <c r="D59" s="68"/>
      <c r="E59" s="32"/>
      <c r="F59" s="69"/>
      <c r="G59" s="32"/>
      <c r="H59" s="32"/>
      <c r="I59" s="32"/>
      <c r="J59" s="32"/>
      <c r="K59" s="32"/>
    </row>
    <row r="60" spans="1:16" ht="25.5" customHeight="1">
      <c r="A60" s="62" t="s">
        <v>64</v>
      </c>
      <c r="B60" s="55"/>
      <c r="C60" s="55"/>
      <c r="D60" s="84" t="s">
        <v>65</v>
      </c>
      <c r="E60" s="2">
        <v>206063279.91</v>
      </c>
      <c r="F60" s="2"/>
      <c r="G60" s="2">
        <v>208637283.41999999</v>
      </c>
      <c r="H60" s="2"/>
      <c r="I60" s="2">
        <v>206063279.91</v>
      </c>
      <c r="J60" s="2"/>
      <c r="K60" s="2">
        <v>208637283.41999999</v>
      </c>
    </row>
    <row r="61" spans="1:16" ht="25.5" customHeight="1">
      <c r="A61" s="62" t="s">
        <v>66</v>
      </c>
      <c r="B61" s="55"/>
      <c r="C61" s="55"/>
      <c r="D61" s="84" t="s">
        <v>56</v>
      </c>
      <c r="E61" s="2">
        <v>2550679174.2800002</v>
      </c>
      <c r="F61" s="2"/>
      <c r="G61" s="2">
        <v>2745384890.7799997</v>
      </c>
      <c r="H61" s="2"/>
      <c r="I61" s="8">
        <v>1780749184.2799997</v>
      </c>
      <c r="J61" s="2"/>
      <c r="K61" s="8">
        <v>2060981830.78</v>
      </c>
    </row>
    <row r="62" spans="1:16" ht="25.5" customHeight="1">
      <c r="A62" s="62" t="s">
        <v>67</v>
      </c>
      <c r="B62" s="55"/>
      <c r="C62" s="55"/>
      <c r="D62" s="84" t="s">
        <v>58</v>
      </c>
      <c r="E62" s="8">
        <v>981966971.32999992</v>
      </c>
      <c r="F62" s="84"/>
      <c r="G62" s="8">
        <v>1796003366.1500001</v>
      </c>
      <c r="H62" s="2"/>
      <c r="I62" s="8">
        <v>981966971.32999992</v>
      </c>
      <c r="J62" s="2"/>
      <c r="K62" s="8">
        <v>1796003366.1500001</v>
      </c>
    </row>
    <row r="63" spans="1:16" ht="25.5" customHeight="1">
      <c r="A63" s="62" t="s">
        <v>68</v>
      </c>
      <c r="B63" s="55"/>
      <c r="C63" s="55"/>
      <c r="D63" s="86" t="s">
        <v>60</v>
      </c>
      <c r="E63" s="8">
        <v>76807950.069999993</v>
      </c>
      <c r="F63" s="84"/>
      <c r="G63" s="8">
        <v>82181439.530000016</v>
      </c>
      <c r="H63" s="2"/>
      <c r="I63" s="8">
        <v>40864215.350000001</v>
      </c>
      <c r="J63" s="2"/>
      <c r="K63" s="8">
        <v>42107989.530000001</v>
      </c>
    </row>
    <row r="64" spans="1:16" ht="25.5" customHeight="1">
      <c r="A64" s="62" t="s">
        <v>69</v>
      </c>
      <c r="B64" s="55"/>
      <c r="C64" s="55"/>
      <c r="D64" s="84"/>
      <c r="E64" s="8"/>
      <c r="F64" s="84"/>
      <c r="G64" s="8"/>
      <c r="H64" s="2"/>
      <c r="I64" s="8"/>
      <c r="J64" s="2"/>
      <c r="K64" s="8"/>
    </row>
    <row r="65" spans="1:16" ht="25.5" customHeight="1">
      <c r="A65" s="62" t="s">
        <v>70</v>
      </c>
      <c r="B65" s="55"/>
      <c r="C65" s="55"/>
      <c r="D65" s="78">
        <v>20</v>
      </c>
      <c r="E65" s="2">
        <v>437299915.46000004</v>
      </c>
      <c r="F65" s="75"/>
      <c r="G65" s="2">
        <v>423394525.71000004</v>
      </c>
      <c r="H65" s="2"/>
      <c r="I65" s="1">
        <v>139641508.30000001</v>
      </c>
      <c r="J65" s="2"/>
      <c r="K65" s="1">
        <v>136063960.55000001</v>
      </c>
    </row>
    <row r="66" spans="1:16" ht="25.5" customHeight="1">
      <c r="A66" s="62" t="s">
        <v>71</v>
      </c>
      <c r="B66" s="55"/>
      <c r="C66" s="55"/>
      <c r="D66" s="68"/>
      <c r="E66" s="1"/>
      <c r="F66" s="69"/>
      <c r="G66" s="1"/>
      <c r="H66" s="2"/>
      <c r="I66" s="1"/>
      <c r="J66" s="2"/>
      <c r="K66" s="1"/>
    </row>
    <row r="67" spans="1:16" ht="25.5" customHeight="1">
      <c r="A67" s="62" t="s">
        <v>72</v>
      </c>
      <c r="B67" s="55"/>
      <c r="C67" s="55"/>
      <c r="D67" s="68"/>
      <c r="E67" s="2">
        <v>47706540.610000007</v>
      </c>
      <c r="F67" s="68"/>
      <c r="G67" s="2">
        <v>47747056.379999995</v>
      </c>
      <c r="H67" s="2"/>
      <c r="I67" s="7">
        <v>42593385.280000009</v>
      </c>
      <c r="J67" s="2"/>
      <c r="K67" s="1">
        <v>42763610.789999999</v>
      </c>
    </row>
    <row r="68" spans="1:16" ht="25.5" customHeight="1">
      <c r="A68" s="62" t="s">
        <v>41</v>
      </c>
      <c r="B68" s="55"/>
      <c r="C68" s="55"/>
      <c r="D68" s="68"/>
      <c r="E68" s="88">
        <v>13127919.35</v>
      </c>
      <c r="F68" s="68"/>
      <c r="G68" s="88">
        <v>13462028.419999992</v>
      </c>
      <c r="H68" s="2"/>
      <c r="I68" s="34">
        <v>4457930.75</v>
      </c>
      <c r="J68" s="2"/>
      <c r="K68" s="88">
        <v>4793227.82</v>
      </c>
    </row>
    <row r="69" spans="1:16" ht="25.5" customHeight="1">
      <c r="A69" s="53"/>
      <c r="B69" s="53"/>
      <c r="C69" s="53" t="s">
        <v>73</v>
      </c>
      <c r="D69" s="68"/>
      <c r="E69" s="71">
        <f>ROUND(SUM(E60:E68),2)</f>
        <v>4313651751.0100002</v>
      </c>
      <c r="F69" s="68"/>
      <c r="G69" s="71">
        <f>ROUND(SUM(G60:G68),2)</f>
        <v>5316810590.3900003</v>
      </c>
      <c r="H69" s="8"/>
      <c r="I69" s="71">
        <f>ROUND(SUM(I60:I68),2)</f>
        <v>3196336475.1999998</v>
      </c>
      <c r="J69" s="8"/>
      <c r="K69" s="71">
        <f>ROUND(SUM(K60:K68),2)</f>
        <v>4291351269.04</v>
      </c>
      <c r="M69" s="72">
        <f>E69-4313651751.01</f>
        <v>0</v>
      </c>
      <c r="N69" s="72">
        <f>I69-(3194147107.66+2189367.54)</f>
        <v>0</v>
      </c>
      <c r="O69" s="73">
        <f>G69-5316810590.39</f>
        <v>0</v>
      </c>
      <c r="P69" s="73">
        <f>K69-4291351269.04</f>
        <v>0</v>
      </c>
    </row>
    <row r="70" spans="1:16" ht="25.5" customHeight="1">
      <c r="A70" s="53" t="s">
        <v>74</v>
      </c>
      <c r="B70" s="53"/>
      <c r="C70" s="89"/>
      <c r="D70" s="68"/>
      <c r="E70" s="71">
        <f>ROUND(SUM(E69,E58),2)</f>
        <v>11565630919.780001</v>
      </c>
      <c r="F70" s="68"/>
      <c r="G70" s="71">
        <f>ROUND(SUM(G69,G58),2)</f>
        <v>12011900298.76</v>
      </c>
      <c r="H70" s="8"/>
      <c r="I70" s="71">
        <f>ROUND(SUM(I69,I58),2)</f>
        <v>9087114439.7600002</v>
      </c>
      <c r="J70" s="8"/>
      <c r="K70" s="71">
        <f>ROUND(SUM(K69,K58),2)</f>
        <v>9664126315.6700001</v>
      </c>
      <c r="M70" s="72">
        <f>E70-11565630919.78</f>
        <v>0</v>
      </c>
      <c r="N70" s="72">
        <f>I70-9087114439.76</f>
        <v>0</v>
      </c>
      <c r="O70" s="73">
        <f>G70-12011900298.76</f>
        <v>0</v>
      </c>
      <c r="P70" s="73">
        <f>K70-9664126315.67</f>
        <v>0</v>
      </c>
    </row>
    <row r="71" spans="1:16" ht="25.5" customHeight="1">
      <c r="A71" s="55"/>
      <c r="B71" s="55"/>
      <c r="C71" s="55"/>
      <c r="D71" s="68"/>
      <c r="E71" s="32"/>
      <c r="F71" s="68"/>
      <c r="G71" s="32"/>
      <c r="H71" s="32"/>
      <c r="I71" s="32"/>
      <c r="J71" s="32"/>
      <c r="K71" s="32"/>
    </row>
    <row r="72" spans="1:16" ht="25.5" customHeight="1">
      <c r="B72" s="55"/>
      <c r="C72" s="55"/>
      <c r="D72" s="55"/>
      <c r="E72" s="47"/>
      <c r="F72" s="47"/>
      <c r="G72" s="47"/>
      <c r="H72" s="47"/>
      <c r="I72" s="47"/>
      <c r="J72" s="47"/>
      <c r="K72" s="47"/>
    </row>
    <row r="73" spans="1:16" ht="25.5" customHeight="1">
      <c r="B73" s="55"/>
      <c r="C73" s="55"/>
      <c r="D73" s="55"/>
      <c r="E73" s="47"/>
      <c r="F73" s="55"/>
      <c r="G73" s="47"/>
      <c r="H73" s="47"/>
      <c r="I73" s="36"/>
      <c r="J73" s="36"/>
      <c r="K73" s="36"/>
    </row>
    <row r="74" spans="1:16" ht="25.5" customHeight="1">
      <c r="A74" s="62" t="s">
        <v>231</v>
      </c>
      <c r="B74" s="55"/>
      <c r="C74" s="55"/>
      <c r="D74" s="55"/>
      <c r="E74" s="39"/>
      <c r="F74" s="55"/>
      <c r="G74" s="39"/>
      <c r="H74" s="39"/>
      <c r="I74" s="39"/>
      <c r="J74" s="39"/>
      <c r="K74" s="39"/>
    </row>
    <row r="75" spans="1:16" ht="25.5" customHeight="1">
      <c r="A75" s="159" t="s">
        <v>75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</row>
    <row r="76" spans="1:16" ht="25.5" customHeight="1">
      <c r="A76" s="157" t="s">
        <v>0</v>
      </c>
      <c r="B76" s="157"/>
      <c r="C76" s="157"/>
      <c r="D76" s="157"/>
      <c r="E76" s="157"/>
      <c r="F76" s="157"/>
      <c r="G76" s="157"/>
      <c r="H76" s="157"/>
      <c r="I76" s="157"/>
      <c r="J76" s="157"/>
      <c r="K76" s="157"/>
    </row>
    <row r="77" spans="1:16" ht="25.5" customHeight="1">
      <c r="A77" s="157" t="s">
        <v>45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spans="1:16" ht="25.5" customHeight="1">
      <c r="A78" s="157" t="str">
        <f>A3</f>
        <v>AS AT MARCH 31, 2026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</row>
    <row r="79" spans="1:16" ht="25.5" customHeight="1"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spans="1:16" ht="25.5" customHeight="1">
      <c r="A80" s="53"/>
      <c r="B80" s="53"/>
      <c r="C80" s="53"/>
      <c r="D80" s="54"/>
      <c r="E80" s="5"/>
      <c r="F80" s="5" t="s">
        <v>2</v>
      </c>
      <c r="G80" s="5"/>
      <c r="H80" s="45"/>
      <c r="I80" s="5"/>
      <c r="J80" s="5" t="s">
        <v>3</v>
      </c>
      <c r="K80" s="5"/>
    </row>
    <row r="81" spans="1:11" ht="25.5" customHeight="1">
      <c r="A81" s="55"/>
      <c r="B81" s="55"/>
      <c r="C81" s="55"/>
      <c r="D81" s="50" t="s">
        <v>4</v>
      </c>
      <c r="E81" s="57" t="str">
        <f>E6</f>
        <v>March 31, 2026</v>
      </c>
      <c r="F81" s="82"/>
      <c r="G81" s="57" t="str">
        <f>G6</f>
        <v>December 31, 2025</v>
      </c>
      <c r="H81" s="56"/>
      <c r="I81" s="57" t="str">
        <f>I6</f>
        <v>March 31, 2026</v>
      </c>
      <c r="J81" s="50"/>
      <c r="K81" s="57" t="str">
        <f>K6</f>
        <v>December 31, 2025</v>
      </c>
    </row>
    <row r="82" spans="1:11" ht="25.5" customHeight="1">
      <c r="A82" s="55"/>
      <c r="B82" s="55"/>
      <c r="C82" s="55"/>
      <c r="D82" s="56"/>
      <c r="E82" s="60" t="s">
        <v>5</v>
      </c>
      <c r="F82" s="58"/>
      <c r="G82" s="60" t="s">
        <v>6</v>
      </c>
      <c r="H82" s="56"/>
      <c r="I82" s="60" t="s">
        <v>5</v>
      </c>
      <c r="J82" s="58"/>
      <c r="K82" s="60" t="s">
        <v>6</v>
      </c>
    </row>
    <row r="83" spans="1:11" ht="25.5" customHeight="1">
      <c r="A83" s="55"/>
      <c r="B83" s="55"/>
      <c r="C83" s="55"/>
      <c r="D83" s="56"/>
      <c r="E83" s="60" t="s">
        <v>7</v>
      </c>
      <c r="F83" s="58"/>
      <c r="G83" s="60"/>
      <c r="H83" s="56"/>
      <c r="I83" s="60" t="s">
        <v>7</v>
      </c>
      <c r="J83" s="58"/>
      <c r="K83" s="60"/>
    </row>
    <row r="84" spans="1:11" ht="25.5" customHeight="1">
      <c r="A84" s="83" t="s">
        <v>76</v>
      </c>
      <c r="B84" s="55"/>
      <c r="C84" s="55"/>
      <c r="D84" s="50"/>
      <c r="E84" s="60"/>
      <c r="I84" s="60"/>
      <c r="J84" s="58"/>
      <c r="K84" s="60"/>
    </row>
    <row r="85" spans="1:11" ht="25.5" customHeight="1">
      <c r="A85" s="55" t="s">
        <v>77</v>
      </c>
      <c r="B85" s="55"/>
      <c r="C85" s="55"/>
      <c r="D85" s="68"/>
      <c r="E85" s="39"/>
      <c r="F85" s="69"/>
      <c r="G85" s="39"/>
      <c r="H85" s="39"/>
      <c r="I85" s="39"/>
      <c r="J85" s="39"/>
      <c r="K85" s="39"/>
    </row>
    <row r="86" spans="1:11" ht="25.5" customHeight="1">
      <c r="A86" s="62" t="s">
        <v>78</v>
      </c>
      <c r="B86" s="55"/>
      <c r="C86" s="55"/>
      <c r="D86" s="78"/>
      <c r="E86" s="36"/>
      <c r="F86" s="70"/>
      <c r="G86" s="36"/>
      <c r="H86" s="36"/>
      <c r="I86" s="39"/>
      <c r="J86" s="39"/>
      <c r="K86" s="39"/>
    </row>
    <row r="87" spans="1:11" ht="25.5" customHeight="1">
      <c r="A87" s="62" t="s">
        <v>79</v>
      </c>
      <c r="B87" s="55"/>
      <c r="C87" s="55"/>
      <c r="D87" s="68"/>
      <c r="E87" s="39"/>
      <c r="F87" s="69"/>
      <c r="G87" s="39"/>
      <c r="H87" s="39"/>
      <c r="I87" s="39"/>
      <c r="J87" s="39"/>
      <c r="K87" s="39"/>
    </row>
    <row r="88" spans="1:11" ht="25.5" customHeight="1">
      <c r="A88" s="62"/>
      <c r="B88" s="62" t="s">
        <v>80</v>
      </c>
      <c r="C88" s="55"/>
      <c r="D88" s="68"/>
      <c r="F88" s="69"/>
    </row>
    <row r="89" spans="1:11" ht="25.5" customHeight="1" thickBot="1">
      <c r="A89" s="62"/>
      <c r="B89" s="55" t="s">
        <v>81</v>
      </c>
      <c r="C89" s="55" t="s">
        <v>82</v>
      </c>
      <c r="D89" s="68"/>
      <c r="E89" s="90">
        <v>1454198768</v>
      </c>
      <c r="F89" s="69"/>
      <c r="G89" s="90">
        <v>1454198768</v>
      </c>
      <c r="H89" s="41"/>
      <c r="I89" s="90">
        <v>1454198768</v>
      </c>
      <c r="J89" s="41"/>
      <c r="K89" s="90">
        <v>1454198768</v>
      </c>
    </row>
    <row r="90" spans="1:11" ht="25.5" customHeight="1" thickTop="1">
      <c r="A90" s="62" t="s">
        <v>83</v>
      </c>
      <c r="B90" s="55"/>
      <c r="C90" s="55"/>
      <c r="D90" s="68"/>
      <c r="E90" s="36"/>
      <c r="F90" s="69"/>
      <c r="G90" s="36"/>
      <c r="H90" s="36"/>
      <c r="I90" s="36"/>
      <c r="J90" s="36"/>
      <c r="K90" s="36"/>
    </row>
    <row r="91" spans="1:11" ht="25.5" customHeight="1">
      <c r="A91" s="62"/>
      <c r="B91" s="62" t="s">
        <v>80</v>
      </c>
      <c r="C91" s="55"/>
      <c r="D91" s="68"/>
      <c r="E91" s="36"/>
      <c r="F91" s="69"/>
      <c r="G91" s="36"/>
      <c r="H91" s="36"/>
      <c r="I91" s="36"/>
      <c r="J91" s="36"/>
      <c r="K91" s="36"/>
    </row>
    <row r="92" spans="1:11" ht="25.5" customHeight="1">
      <c r="A92" s="55"/>
      <c r="B92" s="55" t="s">
        <v>81</v>
      </c>
      <c r="C92" s="55" t="s">
        <v>82</v>
      </c>
      <c r="D92" s="68"/>
      <c r="E92" s="2">
        <v>1454198768</v>
      </c>
      <c r="F92" s="69"/>
      <c r="G92" s="2">
        <v>1454198768</v>
      </c>
      <c r="H92" s="2"/>
      <c r="I92" s="2">
        <v>1454198768</v>
      </c>
      <c r="J92" s="2"/>
      <c r="K92" s="2">
        <v>1454198768</v>
      </c>
    </row>
    <row r="93" spans="1:11" ht="25.5" customHeight="1">
      <c r="A93" s="91" t="s">
        <v>84</v>
      </c>
      <c r="B93" s="55"/>
      <c r="C93" s="55"/>
      <c r="D93" s="76" t="s">
        <v>85</v>
      </c>
      <c r="E93" s="2">
        <v>-115303613.68000001</v>
      </c>
      <c r="F93" s="69"/>
      <c r="G93" s="8">
        <v>-93235244.530000001</v>
      </c>
      <c r="H93" s="2"/>
      <c r="I93" s="2">
        <v>-115303613.68000001</v>
      </c>
      <c r="J93" s="2"/>
      <c r="K93" s="8">
        <v>-93235244.530000001</v>
      </c>
    </row>
    <row r="94" spans="1:11" ht="25.5" customHeight="1">
      <c r="A94" s="62" t="s">
        <v>86</v>
      </c>
      <c r="B94" s="55"/>
      <c r="C94" s="55"/>
      <c r="D94" s="68"/>
      <c r="E94" s="92">
        <v>441807166</v>
      </c>
      <c r="F94" s="69"/>
      <c r="G94" s="92">
        <v>441807166</v>
      </c>
      <c r="H94" s="92"/>
      <c r="I94" s="92">
        <v>441807166</v>
      </c>
      <c r="J94" s="92"/>
      <c r="K94" s="92">
        <v>441807166</v>
      </c>
    </row>
    <row r="95" spans="1:11" ht="25.5" customHeight="1">
      <c r="A95" s="62" t="s">
        <v>87</v>
      </c>
      <c r="B95" s="55"/>
      <c r="C95" s="55"/>
      <c r="D95" s="68"/>
      <c r="E95" s="92"/>
      <c r="F95" s="69"/>
      <c r="G95" s="92"/>
      <c r="H95" s="92"/>
      <c r="I95" s="92"/>
      <c r="J95" s="92"/>
      <c r="K95" s="92"/>
    </row>
    <row r="96" spans="1:11" ht="25.5" customHeight="1">
      <c r="A96" s="62" t="s">
        <v>88</v>
      </c>
      <c r="C96" s="55"/>
      <c r="D96" s="93"/>
      <c r="E96" s="8">
        <v>-1052991.2400000002</v>
      </c>
      <c r="F96" s="80"/>
      <c r="G96" s="8">
        <v>-1052991.2399999993</v>
      </c>
      <c r="H96" s="8"/>
      <c r="I96" s="8">
        <v>0</v>
      </c>
      <c r="J96" s="8"/>
      <c r="K96" s="8">
        <v>0</v>
      </c>
    </row>
    <row r="97" spans="1:16" ht="25.5" customHeight="1">
      <c r="A97" s="62" t="s">
        <v>89</v>
      </c>
      <c r="B97" s="55"/>
      <c r="C97" s="55"/>
      <c r="D97" s="68"/>
      <c r="E97" s="32"/>
      <c r="F97" s="69"/>
      <c r="G97" s="32"/>
      <c r="H97" s="32"/>
      <c r="I97" s="32"/>
      <c r="J97" s="32"/>
      <c r="K97" s="32"/>
    </row>
    <row r="98" spans="1:16" ht="25.5" customHeight="1">
      <c r="A98" s="62" t="s">
        <v>90</v>
      </c>
      <c r="B98" s="55"/>
      <c r="C98" s="55"/>
      <c r="D98" s="68"/>
      <c r="E98" s="32"/>
      <c r="F98" s="69"/>
      <c r="G98" s="32"/>
      <c r="H98" s="32"/>
      <c r="I98" s="32"/>
      <c r="J98" s="32"/>
      <c r="K98" s="32"/>
    </row>
    <row r="99" spans="1:16" ht="25.5" customHeight="1">
      <c r="A99" s="62" t="s">
        <v>91</v>
      </c>
      <c r="B99" s="55"/>
      <c r="C99" s="55"/>
      <c r="D99" s="93"/>
      <c r="E99" s="1">
        <v>148000000</v>
      </c>
      <c r="F99" s="94"/>
      <c r="G99" s="1">
        <v>148000000</v>
      </c>
      <c r="H99" s="1"/>
      <c r="I99" s="1">
        <v>148000000</v>
      </c>
      <c r="J99" s="1"/>
      <c r="K99" s="1">
        <v>148000000</v>
      </c>
    </row>
    <row r="100" spans="1:16" ht="25.5" customHeight="1">
      <c r="A100" s="91" t="s">
        <v>92</v>
      </c>
      <c r="B100" s="91"/>
      <c r="C100" s="91"/>
      <c r="D100" s="93" t="s">
        <v>93</v>
      </c>
      <c r="E100" s="1">
        <v>115303613.68000001</v>
      </c>
      <c r="F100" s="94"/>
      <c r="G100" s="7">
        <v>93235244.530000001</v>
      </c>
      <c r="H100" s="1"/>
      <c r="I100" s="1">
        <v>115303613.68000001</v>
      </c>
      <c r="J100" s="1"/>
      <c r="K100" s="7">
        <v>93235244.530000001</v>
      </c>
    </row>
    <row r="101" spans="1:16" ht="25.5" customHeight="1">
      <c r="A101" s="62" t="s">
        <v>94</v>
      </c>
      <c r="B101" s="55"/>
      <c r="C101" s="55"/>
      <c r="D101" s="68"/>
      <c r="E101" s="88">
        <v>9609783309.9400005</v>
      </c>
      <c r="F101" s="80"/>
      <c r="G101" s="88">
        <v>9631446031.3700008</v>
      </c>
      <c r="H101" s="2"/>
      <c r="I101" s="88">
        <v>9061632101.9699993</v>
      </c>
      <c r="J101" s="2"/>
      <c r="K101" s="88">
        <v>9085283812.7399998</v>
      </c>
    </row>
    <row r="102" spans="1:16" ht="25.5" customHeight="1">
      <c r="A102" s="53" t="s">
        <v>95</v>
      </c>
      <c r="D102" s="68"/>
      <c r="E102" s="8">
        <f>ROUND(SUM(E91:E101),2)</f>
        <v>11652736252.700001</v>
      </c>
      <c r="F102" s="69"/>
      <c r="G102" s="8">
        <f>ROUND(SUM(G91:G101),2)</f>
        <v>11674398974.129999</v>
      </c>
      <c r="H102" s="8"/>
      <c r="I102" s="8">
        <f>ROUND(SUM(I91:I101),2)</f>
        <v>11105638035.969999</v>
      </c>
      <c r="J102" s="8"/>
      <c r="K102" s="8">
        <f>ROUND(SUM(K91:K101),2)</f>
        <v>11129289746.74</v>
      </c>
    </row>
    <row r="103" spans="1:16" ht="25.5" customHeight="1">
      <c r="A103" s="62" t="s">
        <v>96</v>
      </c>
      <c r="B103" s="55"/>
      <c r="C103" s="55"/>
      <c r="D103" s="68"/>
      <c r="E103" s="88">
        <f>+'CE-CONSO'!W27</f>
        <v>17772674.77</v>
      </c>
      <c r="F103" s="68"/>
      <c r="G103" s="88">
        <v>18783113.329999998</v>
      </c>
      <c r="H103" s="2"/>
      <c r="I103" s="34">
        <v>0</v>
      </c>
      <c r="J103" s="8"/>
      <c r="K103" s="34">
        <v>0</v>
      </c>
    </row>
    <row r="104" spans="1:16" ht="25.5" customHeight="1">
      <c r="A104" s="55"/>
      <c r="B104" s="55"/>
      <c r="C104" s="53" t="s">
        <v>97</v>
      </c>
      <c r="D104" s="68"/>
      <c r="E104" s="34">
        <f>ROUND(SUM(E102:E103),2)</f>
        <v>11670508927.469999</v>
      </c>
      <c r="F104" s="68"/>
      <c r="G104" s="34">
        <f>ROUND(SUM(G102:G103),2)</f>
        <v>11693182087.459999</v>
      </c>
      <c r="H104" s="32"/>
      <c r="I104" s="34">
        <f>ROUND(SUM(I102:I103),2)</f>
        <v>11105638035.969999</v>
      </c>
      <c r="J104" s="32"/>
      <c r="K104" s="34">
        <f>ROUND(SUM(K102:K103),2)</f>
        <v>11129289746.74</v>
      </c>
      <c r="M104" s="72">
        <f>E104-11670508927.47</f>
        <v>0</v>
      </c>
      <c r="N104" s="72">
        <f>I104-11105638035.97</f>
        <v>0</v>
      </c>
      <c r="O104" s="73">
        <f>G104-11693182087.46</f>
        <v>0</v>
      </c>
      <c r="P104" s="73">
        <f>K104-11129289746.74</f>
        <v>0</v>
      </c>
    </row>
    <row r="105" spans="1:16" ht="25.5" customHeight="1" thickBot="1">
      <c r="A105" s="53" t="s">
        <v>98</v>
      </c>
      <c r="B105" s="55"/>
      <c r="C105" s="55"/>
      <c r="D105" s="68"/>
      <c r="E105" s="81">
        <f>ROUND(SUM(E70,E104),2)</f>
        <v>23236139847.25</v>
      </c>
      <c r="F105" s="68"/>
      <c r="G105" s="81">
        <f>ROUND(SUM(G70,G104),2)</f>
        <v>23705082386.220001</v>
      </c>
      <c r="H105" s="32"/>
      <c r="I105" s="81">
        <f>ROUND(SUM(I70,I104),2)</f>
        <v>20192752475.73</v>
      </c>
      <c r="J105" s="32"/>
      <c r="K105" s="81">
        <f>ROUND(SUM(K70,K104),2)</f>
        <v>20793416062.41</v>
      </c>
      <c r="M105" s="72">
        <f>E105-23236139847.25</f>
        <v>0</v>
      </c>
      <c r="N105" s="72">
        <f>I105-20192752475.73</f>
        <v>0</v>
      </c>
      <c r="O105" s="73">
        <f>G105-23705082386.22</f>
        <v>0</v>
      </c>
      <c r="P105" s="73">
        <f>K105-20793416062.41</f>
        <v>0</v>
      </c>
    </row>
    <row r="106" spans="1:16" ht="25.5" customHeight="1" thickTop="1">
      <c r="A106" s="53"/>
      <c r="B106" s="55"/>
      <c r="C106" s="55"/>
      <c r="D106" s="68"/>
      <c r="E106" s="8"/>
      <c r="F106" s="8"/>
      <c r="G106" s="8"/>
      <c r="H106" s="8"/>
      <c r="I106" s="8"/>
      <c r="J106" s="8"/>
      <c r="K106" s="8"/>
      <c r="M106" s="72">
        <f>E33-SUM(E70,E104)</f>
        <v>0</v>
      </c>
      <c r="N106" s="72">
        <f>I33-SUM(I70,I104)</f>
        <v>0</v>
      </c>
      <c r="O106" s="73">
        <f>SUM(G33)-SUM(G70,G104)</f>
        <v>0</v>
      </c>
      <c r="P106" s="73">
        <f>SUM(K33)-SUM(K70,K104)</f>
        <v>0</v>
      </c>
    </row>
    <row r="107" spans="1:16" ht="25.5" customHeight="1">
      <c r="A107" s="53"/>
      <c r="B107" s="55"/>
      <c r="C107" s="55"/>
      <c r="D107" s="68"/>
      <c r="E107" s="8"/>
      <c r="F107" s="68"/>
      <c r="G107" s="8"/>
      <c r="H107" s="32"/>
      <c r="I107" s="8"/>
      <c r="J107" s="32"/>
      <c r="K107" s="8"/>
    </row>
    <row r="108" spans="1:16" ht="25.5" customHeight="1">
      <c r="B108" s="55"/>
      <c r="C108" s="55"/>
      <c r="D108" s="68"/>
      <c r="E108" s="48"/>
      <c r="F108" s="48"/>
      <c r="G108" s="48"/>
      <c r="H108" s="48"/>
      <c r="I108" s="48"/>
      <c r="J108" s="48"/>
      <c r="K108" s="48"/>
    </row>
    <row r="109" spans="1:16" ht="25.2" customHeight="1">
      <c r="E109" s="95"/>
      <c r="F109" s="95"/>
      <c r="G109" s="95"/>
      <c r="H109" s="95"/>
      <c r="I109" s="95"/>
      <c r="J109" s="95"/>
      <c r="K109" s="95"/>
    </row>
    <row r="110" spans="1:16" ht="25.5" customHeight="1">
      <c r="A110" s="62" t="s">
        <v>231</v>
      </c>
      <c r="B110" s="55"/>
      <c r="C110" s="55"/>
      <c r="D110" s="55"/>
      <c r="E110" s="39"/>
      <c r="F110" s="55"/>
      <c r="G110" s="39"/>
      <c r="H110" s="39"/>
      <c r="I110" s="39"/>
      <c r="J110" s="39"/>
      <c r="K110" s="39"/>
    </row>
    <row r="111" spans="1:16" ht="25.5" customHeight="1"/>
  </sheetData>
  <mergeCells count="12">
    <mergeCell ref="A78:K78"/>
    <mergeCell ref="A75:K75"/>
    <mergeCell ref="A76:K76"/>
    <mergeCell ref="A77:K77"/>
    <mergeCell ref="A1:K1"/>
    <mergeCell ref="A2:K2"/>
    <mergeCell ref="A3:K3"/>
    <mergeCell ref="A41:K41"/>
    <mergeCell ref="A40:K40"/>
    <mergeCell ref="A9:C9"/>
    <mergeCell ref="A38:K38"/>
    <mergeCell ref="A39:K39"/>
  </mergeCells>
  <phoneticPr fontId="5" type="noConversion"/>
  <pageMargins left="0.65" right="0.23622047244094491" top="0.59055118110236227" bottom="0.39370078740157483" header="0.37" footer="0.19685039370078741"/>
  <pageSetup paperSize="9" scale="80" fitToHeight="4" orientation="portrait" r:id="rId1"/>
  <headerFooter scaleWithDoc="0" alignWithMargins="0"/>
  <rowBreaks count="2" manualBreakCount="2">
    <brk id="37" max="16383" man="1"/>
    <brk id="74" max="16383" man="1"/>
  </rowBreaks>
  <ignoredErrors>
    <ignoredError sqref="D14:E14 D12:D13 D17:E18 D15:D16 D20:E20 D19 D21:D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6"/>
  <sheetViews>
    <sheetView view="pageBreakPreview" zoomScale="75" zoomScaleNormal="90" zoomScaleSheetLayoutView="75" workbookViewId="0">
      <pane ySplit="3" topLeftCell="A34" activePane="bottomLeft" state="frozen"/>
      <selection pane="bottomLeft" activeCell="C47" sqref="C47"/>
    </sheetView>
  </sheetViews>
  <sheetFormatPr defaultColWidth="9.375" defaultRowHeight="21.75" customHeight="1"/>
  <cols>
    <col min="1" max="1" width="6.625" style="96" customWidth="1"/>
    <col min="2" max="2" width="5.5" style="96" customWidth="1"/>
    <col min="3" max="6" width="9.375" style="96" customWidth="1"/>
    <col min="7" max="7" width="5.875" style="96" customWidth="1"/>
    <col min="8" max="8" width="9.625" style="96" customWidth="1"/>
    <col min="9" max="9" width="18.875" style="96" customWidth="1"/>
    <col min="10" max="10" width="1.875" style="96" customWidth="1"/>
    <col min="11" max="11" width="18.875" style="96" customWidth="1"/>
    <col min="12" max="12" width="1.875" style="96" customWidth="1"/>
    <col min="13" max="13" width="18.875" style="96" customWidth="1"/>
    <col min="14" max="14" width="1.875" style="96" customWidth="1"/>
    <col min="15" max="15" width="18.875" style="96" customWidth="1"/>
    <col min="16" max="17" width="1.875" style="96" customWidth="1"/>
    <col min="18" max="16384" width="9.375" style="96"/>
  </cols>
  <sheetData>
    <row r="1" spans="1:21" ht="23.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21" ht="23.1" customHeight="1">
      <c r="A2" s="160" t="s">
        <v>99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21" ht="23.1" customHeight="1">
      <c r="A3" s="160" t="s">
        <v>218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21" ht="23.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21" ht="23.1" customHeight="1">
      <c r="A5" s="98"/>
      <c r="B5" s="98"/>
      <c r="C5" s="98"/>
      <c r="D5" s="98"/>
      <c r="E5" s="98"/>
      <c r="F5" s="98"/>
      <c r="G5" s="98"/>
      <c r="H5" s="98"/>
      <c r="I5" s="9"/>
      <c r="J5" s="9" t="s">
        <v>2</v>
      </c>
      <c r="K5" s="9"/>
      <c r="L5" s="10"/>
      <c r="M5" s="9"/>
      <c r="N5" s="9" t="s">
        <v>3</v>
      </c>
      <c r="O5" s="9"/>
    </row>
    <row r="6" spans="1:21" ht="23.1" customHeight="1">
      <c r="A6" s="98"/>
      <c r="B6" s="98"/>
      <c r="C6" s="98"/>
      <c r="D6" s="98"/>
      <c r="E6" s="98"/>
      <c r="F6" s="98"/>
      <c r="G6" s="98"/>
      <c r="H6" s="99" t="s">
        <v>4</v>
      </c>
      <c r="I6" s="100">
        <v>2026</v>
      </c>
      <c r="J6" s="101"/>
      <c r="K6" s="100">
        <v>2025</v>
      </c>
      <c r="L6" s="102"/>
      <c r="M6" s="100">
        <f>I6</f>
        <v>2026</v>
      </c>
      <c r="N6" s="101"/>
      <c r="O6" s="100">
        <f>K6</f>
        <v>2025</v>
      </c>
    </row>
    <row r="7" spans="1:21" ht="23.1" customHeight="1">
      <c r="A7" s="103" t="s">
        <v>100</v>
      </c>
      <c r="B7" s="98"/>
      <c r="C7" s="98"/>
      <c r="D7" s="98"/>
      <c r="E7" s="98"/>
      <c r="F7" s="98"/>
      <c r="G7" s="98"/>
      <c r="H7" s="104"/>
      <c r="I7" s="98"/>
      <c r="J7" s="98"/>
      <c r="K7" s="98"/>
      <c r="L7" s="98"/>
      <c r="M7" s="98"/>
      <c r="N7" s="98"/>
      <c r="O7" s="98"/>
    </row>
    <row r="8" spans="1:21" ht="23.1" customHeight="1">
      <c r="A8" s="98"/>
      <c r="B8" s="98" t="s">
        <v>101</v>
      </c>
      <c r="C8" s="98"/>
      <c r="D8" s="98"/>
      <c r="E8" s="98"/>
      <c r="F8" s="98"/>
      <c r="G8" s="98"/>
      <c r="H8" s="104"/>
      <c r="I8" s="13">
        <v>1080071314.99</v>
      </c>
      <c r="J8" s="14"/>
      <c r="K8" s="13">
        <v>895495162.54999995</v>
      </c>
      <c r="L8" s="13"/>
      <c r="M8" s="13">
        <v>924996256.57000005</v>
      </c>
      <c r="N8" s="14"/>
      <c r="O8" s="13">
        <v>719440697.85000002</v>
      </c>
    </row>
    <row r="9" spans="1:21" ht="23.1" customHeight="1">
      <c r="A9" s="98"/>
      <c r="B9" s="98" t="s">
        <v>102</v>
      </c>
      <c r="C9" s="98"/>
      <c r="D9" s="98"/>
      <c r="E9" s="98"/>
      <c r="F9" s="98"/>
      <c r="G9" s="98"/>
      <c r="H9" s="104"/>
      <c r="I9" s="13">
        <v>85173873.779999986</v>
      </c>
      <c r="J9" s="14"/>
      <c r="K9" s="13">
        <v>88336948.059999987</v>
      </c>
      <c r="L9" s="13"/>
      <c r="M9" s="13">
        <v>67626812.349999994</v>
      </c>
      <c r="N9" s="14"/>
      <c r="O9" s="13">
        <v>71563721.229999989</v>
      </c>
    </row>
    <row r="10" spans="1:21" ht="23.1" customHeight="1">
      <c r="A10" s="98"/>
      <c r="B10" s="98" t="s">
        <v>103</v>
      </c>
      <c r="C10" s="98"/>
      <c r="D10" s="98"/>
      <c r="E10" s="98"/>
      <c r="F10" s="98"/>
      <c r="G10" s="98"/>
      <c r="H10" s="104"/>
      <c r="I10" s="105">
        <v>696475999.72000003</v>
      </c>
      <c r="J10" s="14"/>
      <c r="K10" s="105">
        <v>545243683.64999986</v>
      </c>
      <c r="L10" s="13"/>
      <c r="M10" s="105">
        <v>0</v>
      </c>
      <c r="N10" s="14"/>
      <c r="O10" s="105">
        <v>0</v>
      </c>
    </row>
    <row r="11" spans="1:21" ht="23.1" customHeight="1">
      <c r="A11" s="98"/>
      <c r="B11" s="98"/>
      <c r="C11" s="98" t="s">
        <v>104</v>
      </c>
      <c r="D11" s="98"/>
      <c r="E11" s="98"/>
      <c r="F11" s="98"/>
      <c r="G11" s="98"/>
      <c r="H11" s="104"/>
      <c r="I11" s="106">
        <f>ROUND(SUM(I8:I10),2)</f>
        <v>1861721188.49</v>
      </c>
      <c r="J11" s="14"/>
      <c r="K11" s="106">
        <f>ROUND(SUM(K8:K10),2)</f>
        <v>1529075794.26</v>
      </c>
      <c r="L11" s="13"/>
      <c r="M11" s="106">
        <f>ROUND(SUM(M8:M10),2)</f>
        <v>992623068.91999996</v>
      </c>
      <c r="N11" s="14"/>
      <c r="O11" s="106">
        <f>ROUND(SUM(O8:O10),2)</f>
        <v>791004419.08000004</v>
      </c>
      <c r="R11" s="25">
        <f>M11-992623068.92</f>
        <v>0</v>
      </c>
      <c r="S11" s="25">
        <f>K11-1529075794.26</f>
        <v>0</v>
      </c>
      <c r="T11" s="73">
        <f>O11-791004419.08</f>
        <v>0</v>
      </c>
      <c r="U11" s="51"/>
    </row>
    <row r="12" spans="1:21" ht="23.1" customHeight="1">
      <c r="A12" s="103" t="s">
        <v>105</v>
      </c>
      <c r="B12" s="98"/>
      <c r="C12" s="98"/>
      <c r="D12" s="98"/>
      <c r="E12" s="98"/>
      <c r="F12" s="98"/>
      <c r="G12" s="98"/>
      <c r="H12" s="104"/>
      <c r="I12" s="44"/>
      <c r="J12" s="15"/>
      <c r="K12" s="44"/>
      <c r="L12" s="107"/>
      <c r="M12" s="13"/>
      <c r="N12" s="15"/>
      <c r="O12" s="13"/>
    </row>
    <row r="13" spans="1:21" ht="23.1" customHeight="1">
      <c r="A13" s="98"/>
      <c r="B13" s="108" t="s">
        <v>106</v>
      </c>
      <c r="C13" s="98"/>
      <c r="D13" s="98"/>
      <c r="E13" s="98"/>
      <c r="F13" s="98"/>
      <c r="G13" s="98"/>
      <c r="H13" s="104"/>
      <c r="I13" s="11">
        <v>-890029293.85000002</v>
      </c>
      <c r="J13" s="12"/>
      <c r="K13" s="11">
        <v>-705696172.02999997</v>
      </c>
      <c r="L13" s="11"/>
      <c r="M13" s="11">
        <v>-754188697.11000001</v>
      </c>
      <c r="N13" s="12"/>
      <c r="O13" s="11">
        <v>-551765520.90999997</v>
      </c>
    </row>
    <row r="14" spans="1:21" ht="23.1" customHeight="1">
      <c r="A14" s="98"/>
      <c r="B14" s="98" t="s">
        <v>107</v>
      </c>
      <c r="C14" s="98"/>
      <c r="D14" s="98"/>
      <c r="E14" s="98"/>
      <c r="F14" s="98"/>
      <c r="G14" s="98"/>
      <c r="H14" s="104"/>
      <c r="I14" s="11">
        <v>-59099223.640000001</v>
      </c>
      <c r="J14" s="12"/>
      <c r="K14" s="11">
        <v>-58771326.340000004</v>
      </c>
      <c r="L14" s="11"/>
      <c r="M14" s="11">
        <v>-47920319.809999995</v>
      </c>
      <c r="N14" s="12"/>
      <c r="O14" s="11">
        <v>-48212335.640000001</v>
      </c>
    </row>
    <row r="15" spans="1:21" ht="23.1" customHeight="1">
      <c r="A15" s="98"/>
      <c r="B15" s="98" t="s">
        <v>108</v>
      </c>
      <c r="C15" s="98"/>
      <c r="D15" s="98"/>
      <c r="E15" s="98"/>
      <c r="F15" s="98"/>
      <c r="G15" s="98"/>
      <c r="H15" s="104"/>
      <c r="I15" s="109">
        <v>-567294175.73000002</v>
      </c>
      <c r="J15" s="12"/>
      <c r="K15" s="109">
        <v>-437490439.43000001</v>
      </c>
      <c r="L15" s="13"/>
      <c r="M15" s="105">
        <v>0</v>
      </c>
      <c r="N15" s="12"/>
      <c r="O15" s="105">
        <v>0</v>
      </c>
    </row>
    <row r="16" spans="1:21" ht="23.1" customHeight="1">
      <c r="A16" s="98"/>
      <c r="B16" s="98"/>
      <c r="C16" s="98" t="s">
        <v>109</v>
      </c>
      <c r="D16" s="98"/>
      <c r="E16" s="98"/>
      <c r="F16" s="98"/>
      <c r="G16" s="98"/>
      <c r="H16" s="104"/>
      <c r="I16" s="110">
        <f>ROUND(SUM(I13:I15),2)</f>
        <v>-1516422693.22</v>
      </c>
      <c r="J16" s="15"/>
      <c r="K16" s="110">
        <f>ROUND(SUM(K13:K15),2)</f>
        <v>-1201957937.8</v>
      </c>
      <c r="L16" s="107"/>
      <c r="M16" s="110">
        <f>ROUND(SUM(M13:M15),2)</f>
        <v>-802109016.91999996</v>
      </c>
      <c r="N16" s="15"/>
      <c r="O16" s="110">
        <f>ROUND(SUM(O13:O15),2)</f>
        <v>-599977856.54999995</v>
      </c>
      <c r="R16" s="73">
        <f>M16-(-803456766.66-201940.44+1549690.18)</f>
        <v>0</v>
      </c>
      <c r="S16" s="73">
        <f>K16--1201957937.8</f>
        <v>0</v>
      </c>
      <c r="T16" s="73">
        <f>O16--599977856.55</f>
        <v>0</v>
      </c>
    </row>
    <row r="17" spans="1:21" ht="23.1" customHeight="1">
      <c r="A17" s="98" t="s">
        <v>110</v>
      </c>
      <c r="B17" s="98"/>
      <c r="H17" s="104"/>
      <c r="I17" s="106">
        <f>ROUND(SUM(I11,I16),2)</f>
        <v>345298495.26999998</v>
      </c>
      <c r="J17" s="14"/>
      <c r="K17" s="106">
        <f>ROUND(SUM(K11,K16),2)</f>
        <v>327117856.45999998</v>
      </c>
      <c r="L17" s="13"/>
      <c r="M17" s="106">
        <f>ROUND(SUM(M11,M16),2)</f>
        <v>190514052</v>
      </c>
      <c r="N17" s="14"/>
      <c r="O17" s="106">
        <f>ROUND(SUM(O11,O16),2)</f>
        <v>191026562.53</v>
      </c>
      <c r="R17" s="73">
        <f>M17-(190715992.44-201940.44)</f>
        <v>0</v>
      </c>
      <c r="S17" s="73">
        <f>K17-327117856.46</f>
        <v>0</v>
      </c>
      <c r="T17" s="73">
        <f>O17-191026562.53</f>
        <v>0</v>
      </c>
      <c r="U17" s="111">
        <f>O17-191026562.53</f>
        <v>0</v>
      </c>
    </row>
    <row r="18" spans="1:21" ht="23.1" customHeight="1">
      <c r="A18" s="103" t="s">
        <v>111</v>
      </c>
      <c r="B18" s="98"/>
      <c r="C18" s="98"/>
      <c r="D18" s="98"/>
      <c r="E18" s="98"/>
      <c r="F18" s="98"/>
      <c r="G18" s="98"/>
      <c r="H18" s="104"/>
      <c r="I18" s="44"/>
      <c r="J18" s="15"/>
      <c r="K18" s="44"/>
      <c r="L18" s="107"/>
      <c r="M18" s="13"/>
      <c r="N18" s="15"/>
      <c r="O18" s="13"/>
    </row>
    <row r="19" spans="1:21" ht="23.1" customHeight="1">
      <c r="A19" s="98"/>
      <c r="B19" s="98" t="s">
        <v>112</v>
      </c>
      <c r="C19" s="98"/>
      <c r="D19" s="98"/>
      <c r="E19" s="98"/>
      <c r="F19" s="98"/>
      <c r="G19" s="98"/>
      <c r="H19" s="104"/>
      <c r="I19" s="13">
        <v>271766.08</v>
      </c>
      <c r="J19" s="14"/>
      <c r="K19" s="13">
        <v>1397282.9400000013</v>
      </c>
      <c r="L19" s="13"/>
      <c r="M19" s="13">
        <v>17663520.760000002</v>
      </c>
      <c r="N19" s="14"/>
      <c r="O19" s="13">
        <v>19210179.420000002</v>
      </c>
    </row>
    <row r="20" spans="1:21" ht="23.1" customHeight="1">
      <c r="A20" s="98"/>
      <c r="B20" s="98" t="s">
        <v>113</v>
      </c>
      <c r="C20" s="98"/>
      <c r="D20" s="98"/>
      <c r="E20" s="98"/>
      <c r="F20" s="98"/>
      <c r="G20" s="98"/>
      <c r="H20" s="104"/>
      <c r="I20" s="14">
        <v>0</v>
      </c>
      <c r="J20" s="14"/>
      <c r="K20" s="13">
        <v>0</v>
      </c>
      <c r="L20" s="13"/>
      <c r="M20" s="13">
        <v>20009853.260000002</v>
      </c>
      <c r="N20" s="14"/>
      <c r="O20" s="13">
        <v>40004706.630000003</v>
      </c>
    </row>
    <row r="21" spans="1:21" ht="23.1" customHeight="1">
      <c r="A21" s="98"/>
      <c r="B21" s="108" t="s">
        <v>114</v>
      </c>
      <c r="C21" s="98"/>
      <c r="D21" s="98"/>
      <c r="E21" s="98"/>
      <c r="F21" s="98"/>
      <c r="G21" s="98"/>
      <c r="H21" s="104"/>
      <c r="I21" s="14">
        <v>1717620.53</v>
      </c>
      <c r="J21" s="14"/>
      <c r="K21" s="14">
        <v>1112894.67</v>
      </c>
      <c r="L21" s="13"/>
      <c r="M21" s="14">
        <v>1568362.93</v>
      </c>
      <c r="N21" s="14"/>
      <c r="O21" s="14">
        <v>1104696.67</v>
      </c>
    </row>
    <row r="22" spans="1:21" ht="23.1" customHeight="1">
      <c r="A22" s="98"/>
      <c r="B22" s="98" t="s">
        <v>115</v>
      </c>
      <c r="C22" s="98"/>
      <c r="D22" s="98"/>
      <c r="E22" s="98"/>
      <c r="F22" s="98"/>
      <c r="G22" s="98"/>
      <c r="H22" s="104"/>
      <c r="I22" s="105">
        <v>783557.47999999952</v>
      </c>
      <c r="J22" s="14"/>
      <c r="K22" s="105">
        <v>1026143.7999999998</v>
      </c>
      <c r="L22" s="13"/>
      <c r="M22" s="105">
        <v>392859.07</v>
      </c>
      <c r="N22" s="14"/>
      <c r="O22" s="105">
        <v>531800.72</v>
      </c>
    </row>
    <row r="23" spans="1:21" ht="23.1" customHeight="1">
      <c r="A23" s="98"/>
      <c r="B23" s="98"/>
      <c r="C23" s="98" t="s">
        <v>116</v>
      </c>
      <c r="D23" s="98"/>
      <c r="E23" s="98"/>
      <c r="F23" s="98"/>
      <c r="G23" s="98"/>
      <c r="H23" s="104"/>
      <c r="I23" s="106">
        <f>ROUND(SUM(I19:I22),2)</f>
        <v>2772944.09</v>
      </c>
      <c r="J23" s="14"/>
      <c r="K23" s="106">
        <f>ROUND(SUM(K19:K22),2)</f>
        <v>3536321.41</v>
      </c>
      <c r="L23" s="13"/>
      <c r="M23" s="106">
        <f>ROUND(SUM(M19:M22),2)</f>
        <v>39634596.020000003</v>
      </c>
      <c r="N23" s="14"/>
      <c r="O23" s="106">
        <f>ROUND(SUM(O19:O22),2)</f>
        <v>60851383.439999998</v>
      </c>
      <c r="R23" s="73">
        <f>M23-(39432655.58+201940.44)</f>
        <v>0</v>
      </c>
      <c r="S23" s="73">
        <f>K23-3536321.41</f>
        <v>0</v>
      </c>
      <c r="T23" s="73">
        <f>O23-60851383.44</f>
        <v>0</v>
      </c>
      <c r="U23" s="111">
        <f>O23-60851383.44</f>
        <v>0</v>
      </c>
    </row>
    <row r="24" spans="1:21" ht="23.1" customHeight="1">
      <c r="A24" s="98" t="s">
        <v>117</v>
      </c>
      <c r="B24" s="98"/>
      <c r="C24" s="98"/>
      <c r="D24" s="98"/>
      <c r="E24" s="98"/>
      <c r="F24" s="98"/>
      <c r="G24" s="98"/>
      <c r="H24" s="104"/>
      <c r="I24" s="12">
        <v>-94372154.640000001</v>
      </c>
      <c r="J24" s="12"/>
      <c r="K24" s="12">
        <v>-112639094.36</v>
      </c>
      <c r="L24" s="11"/>
      <c r="M24" s="12">
        <v>-81316986.790000007</v>
      </c>
      <c r="N24" s="12"/>
      <c r="O24" s="12">
        <v>-97975797.040000007</v>
      </c>
    </row>
    <row r="25" spans="1:21" ht="23.1" customHeight="1">
      <c r="A25" s="98" t="s">
        <v>118</v>
      </c>
      <c r="B25" s="98"/>
      <c r="C25" s="98"/>
      <c r="D25" s="98"/>
      <c r="E25" s="98"/>
      <c r="F25" s="98"/>
      <c r="G25" s="98"/>
      <c r="H25" s="104"/>
      <c r="I25" s="13">
        <v>-153632725.63</v>
      </c>
      <c r="J25" s="14"/>
      <c r="K25" s="13">
        <v>-149435988.56</v>
      </c>
      <c r="L25" s="13"/>
      <c r="M25" s="7">
        <v>-82526991.530000001</v>
      </c>
      <c r="N25" s="14"/>
      <c r="O25" s="13">
        <v>-80175298.689999998</v>
      </c>
    </row>
    <row r="26" spans="1:21" ht="23.1" customHeight="1">
      <c r="A26" s="98" t="s">
        <v>119</v>
      </c>
      <c r="B26" s="98"/>
      <c r="C26" s="98"/>
      <c r="D26" s="98"/>
      <c r="E26" s="98"/>
      <c r="F26" s="98"/>
      <c r="G26" s="98"/>
      <c r="H26" s="104"/>
      <c r="I26" s="14">
        <v>-81997093.260000005</v>
      </c>
      <c r="J26" s="14"/>
      <c r="K26" s="14">
        <v>-30862659.09</v>
      </c>
      <c r="L26" s="13"/>
      <c r="M26" s="14">
        <v>-66718541.43</v>
      </c>
      <c r="N26" s="14"/>
      <c r="O26" s="14">
        <v>-43217036.710000001</v>
      </c>
    </row>
    <row r="27" spans="1:21" ht="23.1" customHeight="1">
      <c r="A27" s="98" t="s">
        <v>120</v>
      </c>
      <c r="B27" s="98"/>
      <c r="C27" s="98"/>
      <c r="D27" s="98"/>
      <c r="E27" s="98"/>
      <c r="F27" s="98"/>
      <c r="G27" s="98"/>
      <c r="H27" s="112" t="s">
        <v>23</v>
      </c>
      <c r="I27" s="105">
        <v>-8615219.1999999993</v>
      </c>
      <c r="J27" s="14"/>
      <c r="K27" s="105">
        <v>-5882052.2300000004</v>
      </c>
      <c r="L27" s="14"/>
      <c r="M27" s="105">
        <v>0</v>
      </c>
      <c r="N27" s="14"/>
      <c r="O27" s="105">
        <v>0</v>
      </c>
    </row>
    <row r="28" spans="1:21" ht="23.1" customHeight="1">
      <c r="A28" s="98" t="s">
        <v>232</v>
      </c>
      <c r="B28" s="98"/>
      <c r="C28" s="98"/>
      <c r="D28" s="98"/>
      <c r="E28" s="98"/>
      <c r="F28" s="98"/>
      <c r="G28" s="98"/>
      <c r="H28" s="104"/>
      <c r="I28" s="14">
        <f>ROUND(SUM(I23:I27,I17),2)</f>
        <v>9454246.6300000008</v>
      </c>
      <c r="J28" s="14"/>
      <c r="K28" s="14">
        <f>ROUND(SUM(K23:K27,K17),2)</f>
        <v>31834383.629999999</v>
      </c>
      <c r="L28" s="13"/>
      <c r="M28" s="14">
        <f>ROUND(SUM(M23:M27,M17),2)</f>
        <v>-413871.73</v>
      </c>
      <c r="N28" s="14"/>
      <c r="O28" s="14">
        <f>ROUND(SUM(O23:O27,O17),2)</f>
        <v>30509813.530000001</v>
      </c>
      <c r="R28" s="73">
        <f>M28-(-413871.73)</f>
        <v>0</v>
      </c>
      <c r="S28" s="73">
        <f>K28-31834383.63</f>
        <v>0</v>
      </c>
      <c r="T28" s="73">
        <f>O28-30509813.53</f>
        <v>0</v>
      </c>
    </row>
    <row r="29" spans="1:21" ht="23.1" customHeight="1">
      <c r="A29" s="98" t="s">
        <v>233</v>
      </c>
      <c r="B29" s="98"/>
      <c r="C29" s="98"/>
      <c r="D29" s="98"/>
      <c r="E29" s="98"/>
      <c r="F29" s="98"/>
      <c r="G29" s="98"/>
      <c r="H29" s="113">
        <v>13</v>
      </c>
      <c r="I29" s="105">
        <v>-6693628.2000000002</v>
      </c>
      <c r="J29" s="14"/>
      <c r="K29" s="105">
        <v>-9937528.8399999999</v>
      </c>
      <c r="L29" s="13"/>
      <c r="M29" s="105">
        <v>-1169469.8899999999</v>
      </c>
      <c r="N29" s="14"/>
      <c r="O29" s="105">
        <v>-1835750.68</v>
      </c>
      <c r="R29" s="51"/>
      <c r="S29" s="51"/>
      <c r="T29" s="51"/>
    </row>
    <row r="30" spans="1:21" ht="23.1" customHeight="1">
      <c r="A30" s="98" t="s">
        <v>234</v>
      </c>
      <c r="B30" s="98"/>
      <c r="C30" s="98"/>
      <c r="D30" s="98"/>
      <c r="E30" s="98"/>
      <c r="F30" s="98"/>
      <c r="G30" s="98"/>
      <c r="H30" s="114"/>
      <c r="I30" s="14">
        <f>ROUND(SUM(I28:I29),2)</f>
        <v>2760618.43</v>
      </c>
      <c r="J30" s="14"/>
      <c r="K30" s="14">
        <f>ROUND(SUM(K28:K29),2)</f>
        <v>21896854.789999999</v>
      </c>
      <c r="L30" s="13"/>
      <c r="M30" s="14">
        <f>ROUND(SUM(M28:M29),2)</f>
        <v>-1583341.62</v>
      </c>
      <c r="N30" s="14"/>
      <c r="O30" s="14">
        <f>ROUND(SUM(O28:O29),2)</f>
        <v>28674062.850000001</v>
      </c>
      <c r="R30" s="73">
        <f>M30-(-1583341.62)</f>
        <v>0</v>
      </c>
      <c r="S30" s="73">
        <f>K30-21896854.79</f>
        <v>0</v>
      </c>
      <c r="T30" s="73">
        <f>O30-28674062.85</f>
        <v>0</v>
      </c>
      <c r="U30" s="111">
        <f>O30-28674062.85</f>
        <v>0</v>
      </c>
    </row>
    <row r="31" spans="1:21" ht="23.1" customHeight="1">
      <c r="A31" s="98" t="s">
        <v>121</v>
      </c>
      <c r="B31" s="98"/>
      <c r="C31" s="98"/>
      <c r="D31" s="98"/>
      <c r="E31" s="98"/>
      <c r="F31" s="98"/>
      <c r="G31" s="98"/>
      <c r="H31" s="114"/>
      <c r="I31" s="105">
        <v>0</v>
      </c>
      <c r="J31" s="14"/>
      <c r="K31" s="105">
        <v>0</v>
      </c>
      <c r="L31" s="13"/>
      <c r="M31" s="105">
        <v>0</v>
      </c>
      <c r="N31" s="14"/>
      <c r="O31" s="105">
        <v>0</v>
      </c>
    </row>
    <row r="32" spans="1:21" ht="23.1" customHeight="1" thickBot="1">
      <c r="A32" s="98" t="s">
        <v>235</v>
      </c>
      <c r="B32" s="98"/>
      <c r="H32" s="104"/>
      <c r="I32" s="115">
        <f>ROUND(SUM(I30,I31),2)</f>
        <v>2760618.43</v>
      </c>
      <c r="J32" s="14"/>
      <c r="K32" s="115">
        <f>ROUND(SUM(K30,K31),2)</f>
        <v>21896854.789999999</v>
      </c>
      <c r="L32" s="14"/>
      <c r="M32" s="115">
        <f>ROUND(SUM(M30,M31),2)</f>
        <v>-1583341.62</v>
      </c>
      <c r="N32" s="14"/>
      <c r="O32" s="115">
        <f>ROUND(SUM(O30,O31),2)</f>
        <v>28674062.850000001</v>
      </c>
    </row>
    <row r="33" spans="1:15" ht="23.1" customHeight="1" thickTop="1">
      <c r="A33" s="116" t="s">
        <v>236</v>
      </c>
      <c r="B33" s="117"/>
      <c r="C33" s="118"/>
      <c r="D33" s="118"/>
      <c r="E33" s="118"/>
      <c r="F33" s="118"/>
      <c r="G33" s="118"/>
      <c r="H33" s="118"/>
      <c r="I33" s="118"/>
      <c r="J33" s="118"/>
      <c r="K33" s="15"/>
      <c r="L33" s="107"/>
      <c r="M33" s="12"/>
      <c r="N33" s="12"/>
      <c r="O33" s="12"/>
    </row>
    <row r="34" spans="1:15" ht="23.1" customHeight="1">
      <c r="A34" s="116"/>
      <c r="B34" s="116" t="s">
        <v>122</v>
      </c>
      <c r="C34" s="118"/>
      <c r="D34" s="118"/>
      <c r="E34" s="118"/>
      <c r="F34" s="118"/>
      <c r="G34" s="118"/>
      <c r="H34" s="118"/>
      <c r="I34" s="14">
        <v>405647.72</v>
      </c>
      <c r="J34" s="14"/>
      <c r="K34" s="14">
        <v>20418328.66</v>
      </c>
      <c r="L34" s="14"/>
      <c r="M34" s="14">
        <v>-1583341.62</v>
      </c>
      <c r="N34" s="14"/>
      <c r="O34" s="14">
        <v>28674062.850000001</v>
      </c>
    </row>
    <row r="35" spans="1:15" ht="23.1" customHeight="1">
      <c r="A35" s="118"/>
      <c r="B35" s="116" t="s">
        <v>123</v>
      </c>
      <c r="C35" s="118"/>
      <c r="D35" s="118"/>
      <c r="E35" s="118"/>
      <c r="F35" s="118"/>
      <c r="G35" s="118"/>
      <c r="H35" s="118"/>
      <c r="I35" s="105">
        <v>2354970.71</v>
      </c>
      <c r="J35" s="14"/>
      <c r="K35" s="105">
        <v>1478526.1299999992</v>
      </c>
      <c r="L35" s="13"/>
      <c r="M35" s="105">
        <v>0</v>
      </c>
      <c r="N35" s="14"/>
      <c r="O35" s="105">
        <v>0</v>
      </c>
    </row>
    <row r="36" spans="1:15" ht="23.1" customHeight="1" thickBot="1">
      <c r="A36" s="98"/>
      <c r="B36" s="98"/>
      <c r="C36" s="98"/>
      <c r="D36" s="98"/>
      <c r="E36" s="98"/>
      <c r="F36" s="98"/>
      <c r="G36" s="98"/>
      <c r="H36" s="104"/>
      <c r="I36" s="115">
        <f>ROUND(SUM(I34:I35),2)</f>
        <v>2760618.43</v>
      </c>
      <c r="J36" s="14"/>
      <c r="K36" s="115">
        <f>ROUND(SUM(K34:K35),2)</f>
        <v>21896854.789999999</v>
      </c>
      <c r="L36" s="13"/>
      <c r="M36" s="115">
        <f>ROUND(SUM(M34:M35),2)</f>
        <v>-1583341.62</v>
      </c>
      <c r="N36" s="14"/>
      <c r="O36" s="115">
        <f>ROUND(SUM(O34:O35),2)</f>
        <v>28674062.850000001</v>
      </c>
    </row>
    <row r="37" spans="1:15" ht="23.1" customHeight="1" thickTop="1">
      <c r="A37" s="116" t="s">
        <v>237</v>
      </c>
      <c r="B37" s="117"/>
      <c r="C37" s="118"/>
      <c r="D37" s="118"/>
      <c r="E37" s="118"/>
      <c r="F37" s="118"/>
      <c r="G37" s="118"/>
      <c r="H37" s="118"/>
      <c r="I37" s="118"/>
      <c r="J37" s="118"/>
      <c r="K37" s="15"/>
      <c r="L37" s="107"/>
      <c r="M37" s="12"/>
      <c r="N37" s="12"/>
      <c r="O37" s="12"/>
    </row>
    <row r="38" spans="1:15" ht="23.1" customHeight="1">
      <c r="A38" s="116"/>
      <c r="B38" s="116" t="s">
        <v>122</v>
      </c>
      <c r="C38" s="118"/>
      <c r="D38" s="118"/>
      <c r="E38" s="118"/>
      <c r="F38" s="118"/>
      <c r="G38" s="118"/>
      <c r="H38" s="118"/>
      <c r="I38" s="14">
        <f>I34</f>
        <v>405647.72</v>
      </c>
      <c r="J38" s="14"/>
      <c r="K38" s="14">
        <v>20418328.66</v>
      </c>
      <c r="L38" s="14"/>
      <c r="M38" s="14">
        <f>M34</f>
        <v>-1583341.62</v>
      </c>
      <c r="N38" s="14"/>
      <c r="O38" s="14">
        <v>28674062.850000001</v>
      </c>
    </row>
    <row r="39" spans="1:15" ht="23.1" customHeight="1">
      <c r="A39" s="118"/>
      <c r="B39" s="116" t="s">
        <v>123</v>
      </c>
      <c r="C39" s="118"/>
      <c r="D39" s="118"/>
      <c r="E39" s="118"/>
      <c r="F39" s="118"/>
      <c r="G39" s="118"/>
      <c r="H39" s="118"/>
      <c r="I39" s="14">
        <f>I35</f>
        <v>2354970.71</v>
      </c>
      <c r="J39" s="14"/>
      <c r="K39" s="14">
        <v>1478526.1299999992</v>
      </c>
      <c r="L39" s="14"/>
      <c r="M39" s="14">
        <v>0</v>
      </c>
      <c r="N39" s="14"/>
      <c r="O39" s="14">
        <v>0</v>
      </c>
    </row>
    <row r="40" spans="1:15" ht="23.1" customHeight="1" thickBot="1">
      <c r="A40" s="98"/>
      <c r="B40" s="98"/>
      <c r="C40" s="98"/>
      <c r="D40" s="98"/>
      <c r="E40" s="98"/>
      <c r="F40" s="98"/>
      <c r="G40" s="98"/>
      <c r="H40" s="104"/>
      <c r="I40" s="115">
        <f>ROUND(SUM(I38:I39),2)</f>
        <v>2760618.43</v>
      </c>
      <c r="J40" s="14"/>
      <c r="K40" s="115">
        <f>ROUND(SUM(K38:K39),2)</f>
        <v>21896854.789999999</v>
      </c>
      <c r="L40" s="13"/>
      <c r="M40" s="115">
        <f>ROUND(SUM(M38:M39),2)</f>
        <v>-1583341.62</v>
      </c>
      <c r="N40" s="14"/>
      <c r="O40" s="115">
        <f>ROUND(SUM(O38:O39),2)</f>
        <v>28674062.850000001</v>
      </c>
    </row>
    <row r="41" spans="1:15" ht="23.1" customHeight="1" thickTop="1">
      <c r="A41" s="119" t="s">
        <v>238</v>
      </c>
      <c r="C41" s="98"/>
      <c r="D41" s="98"/>
      <c r="E41" s="98"/>
      <c r="F41" s="98"/>
      <c r="G41" s="98"/>
      <c r="H41" s="104"/>
      <c r="I41" s="15"/>
      <c r="J41" s="15"/>
      <c r="K41" s="15"/>
      <c r="L41" s="15"/>
      <c r="M41" s="15"/>
      <c r="N41" s="15"/>
      <c r="O41" s="15"/>
    </row>
    <row r="42" spans="1:15" ht="23.1" customHeight="1">
      <c r="B42" s="119" t="s">
        <v>239</v>
      </c>
      <c r="C42" s="98"/>
      <c r="D42" s="98"/>
      <c r="E42" s="98"/>
      <c r="F42" s="98"/>
      <c r="G42" s="98"/>
      <c r="H42" s="120"/>
      <c r="I42" s="121">
        <f>I34/I43</f>
        <v>2.8928350956581651E-4</v>
      </c>
      <c r="J42" s="15"/>
      <c r="K42" s="122">
        <f>ROUND((K34/K43),2)</f>
        <v>0.01</v>
      </c>
      <c r="L42" s="15"/>
      <c r="M42" s="121">
        <f>+M34/M43</f>
        <v>-1.1291438311923101E-3</v>
      </c>
      <c r="N42" s="15"/>
      <c r="O42" s="122">
        <f>ROUND((O34/O43),2)</f>
        <v>0.02</v>
      </c>
    </row>
    <row r="43" spans="1:15" ht="23.1" customHeight="1">
      <c r="B43" s="98" t="s">
        <v>124</v>
      </c>
      <c r="C43" s="98"/>
      <c r="D43" s="98"/>
      <c r="E43" s="98"/>
      <c r="F43" s="98"/>
      <c r="G43" s="98"/>
      <c r="H43" s="123"/>
      <c r="I43" s="49">
        <v>1402249719</v>
      </c>
      <c r="J43" s="49"/>
      <c r="K43" s="49">
        <v>1445874621</v>
      </c>
      <c r="L43" s="49"/>
      <c r="M43" s="49">
        <v>1402249719</v>
      </c>
      <c r="N43" s="49"/>
      <c r="O43" s="49">
        <v>1445874621</v>
      </c>
    </row>
    <row r="44" spans="1:15" ht="23.1" customHeight="1">
      <c r="A44" s="98"/>
      <c r="B44" s="98"/>
      <c r="C44" s="98"/>
      <c r="D44" s="98"/>
      <c r="E44" s="98"/>
      <c r="F44" s="98"/>
      <c r="G44" s="98"/>
      <c r="H44" s="123"/>
      <c r="I44" s="16"/>
      <c r="J44" s="16"/>
      <c r="K44" s="16"/>
      <c r="L44" s="16"/>
      <c r="M44" s="16"/>
      <c r="N44" s="16"/>
      <c r="O44" s="16"/>
    </row>
    <row r="45" spans="1:15" s="126" customFormat="1" ht="25.5" customHeight="1">
      <c r="A45" s="124" t="s">
        <v>231</v>
      </c>
      <c r="B45" s="125"/>
      <c r="C45" s="125"/>
      <c r="D45" s="125"/>
      <c r="E45" s="6"/>
      <c r="F45" s="125"/>
      <c r="G45" s="6"/>
      <c r="H45" s="6"/>
      <c r="I45" s="6"/>
      <c r="J45" s="6"/>
      <c r="K45" s="6"/>
    </row>
    <row r="46" spans="1:15" ht="21.75" customHeight="1">
      <c r="O46" s="127"/>
    </row>
  </sheetData>
  <mergeCells count="3">
    <mergeCell ref="A1:O1"/>
    <mergeCell ref="A2:O2"/>
    <mergeCell ref="A3:O3"/>
  </mergeCells>
  <phoneticPr fontId="5" type="noConversion"/>
  <pageMargins left="0.72" right="0.27559055118110237" top="0.59055118110236227" bottom="0.39370078740157483" header="0.23622047244094491" footer="0.19685039370078741"/>
  <pageSetup paperSize="9" scale="73" fitToHeight="2" orientation="portrait" r:id="rId1"/>
  <headerFooter alignWithMargins="0"/>
  <ignoredErrors>
    <ignoredError sqref="J6 H27:H3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view="pageBreakPreview" zoomScale="70" zoomScaleNormal="90" zoomScaleSheetLayoutView="70" workbookViewId="0">
      <pane ySplit="3" topLeftCell="A10" activePane="bottomLeft" state="frozen"/>
      <selection pane="bottomLeft" activeCell="A25" sqref="A25:A26"/>
    </sheetView>
  </sheetViews>
  <sheetFormatPr defaultColWidth="9.375" defaultRowHeight="30" customHeight="1"/>
  <cols>
    <col min="1" max="4" width="9.625" style="55" customWidth="1"/>
    <col min="5" max="5" width="1.875" style="55" customWidth="1"/>
    <col min="6" max="6" width="9.625" style="55" customWidth="1"/>
    <col min="7" max="7" width="18.875" style="55" customWidth="1"/>
    <col min="8" max="8" width="1.875" style="55" customWidth="1"/>
    <col min="9" max="9" width="18.875" style="55" customWidth="1"/>
    <col min="10" max="10" width="1.875" style="55" customWidth="1"/>
    <col min="11" max="11" width="19.625" style="55" customWidth="1"/>
    <col min="12" max="12" width="1.875" style="55" customWidth="1"/>
    <col min="13" max="13" width="18.875" style="55" customWidth="1"/>
    <col min="14" max="14" width="1.875" style="55" customWidth="1"/>
    <col min="15" max="15" width="18.875" style="55" customWidth="1"/>
    <col min="16" max="16" width="1.875" style="55" customWidth="1"/>
    <col min="17" max="17" width="18.875" style="55" customWidth="1"/>
    <col min="18" max="18" width="1.875" style="55" customWidth="1"/>
    <col min="19" max="19" width="18.875" style="55" customWidth="1"/>
    <col min="20" max="20" width="1.875" style="55" customWidth="1"/>
    <col min="21" max="21" width="19.5" style="55" customWidth="1"/>
    <col min="22" max="22" width="1.875" style="55" customWidth="1"/>
    <col min="23" max="23" width="18.875" style="55" customWidth="1"/>
    <col min="24" max="24" width="1.875" style="55" customWidth="1"/>
    <col min="25" max="25" width="19.5" style="55" customWidth="1"/>
    <col min="26" max="26" width="1.5" style="55" customWidth="1"/>
    <col min="27" max="27" width="9.5" style="55" customWidth="1"/>
    <col min="28" max="16384" width="9.375" style="55"/>
  </cols>
  <sheetData>
    <row r="1" spans="1:26" ht="25.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</row>
    <row r="2" spans="1:26" ht="25.5" customHeight="1">
      <c r="A2" s="157" t="s">
        <v>125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</row>
    <row r="3" spans="1:26" ht="25.5" customHeight="1">
      <c r="A3" s="157" t="str">
        <f>+PL!A3</f>
        <v>FOR THE THREE-MONTH PERIODS ENDED MARCH 31, 2026  (UNAUDITED /REVIEWED ONLY)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</row>
    <row r="4" spans="1:26" ht="25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</row>
    <row r="5" spans="1:26" ht="25.5" customHeight="1">
      <c r="A5" s="50"/>
      <c r="B5" s="50"/>
      <c r="C5" s="50"/>
      <c r="D5" s="50"/>
      <c r="E5" s="50"/>
      <c r="F5" s="50"/>
      <c r="G5" s="163" t="s">
        <v>126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4"/>
    </row>
    <row r="6" spans="1:26" ht="25.5" customHeight="1">
      <c r="B6" s="50"/>
      <c r="C6" s="50"/>
      <c r="D6" s="50"/>
      <c r="E6" s="50"/>
      <c r="F6" s="50"/>
      <c r="G6" s="130"/>
      <c r="H6" s="130"/>
      <c r="I6" s="130"/>
      <c r="J6" s="130"/>
      <c r="K6" s="130"/>
      <c r="L6" s="130"/>
      <c r="M6" s="130"/>
      <c r="N6" s="130" t="s">
        <v>127</v>
      </c>
      <c r="O6" s="130"/>
      <c r="P6" s="130"/>
      <c r="Q6" s="130"/>
      <c r="R6" s="130"/>
      <c r="S6" s="130"/>
      <c r="T6" s="130"/>
      <c r="U6" s="130"/>
      <c r="V6" s="131"/>
      <c r="W6" s="131"/>
      <c r="X6" s="131"/>
      <c r="Y6" s="131"/>
    </row>
    <row r="7" spans="1:26" ht="25.5" customHeight="1">
      <c r="B7" s="50"/>
      <c r="C7" s="50"/>
      <c r="D7" s="50"/>
      <c r="E7" s="50"/>
      <c r="F7" s="50"/>
      <c r="G7" s="68"/>
      <c r="H7" s="68"/>
      <c r="I7" s="68"/>
      <c r="J7" s="68"/>
      <c r="K7" s="68"/>
      <c r="L7" s="68"/>
      <c r="M7" s="68" t="s">
        <v>128</v>
      </c>
      <c r="N7" s="68"/>
      <c r="O7" s="165" t="s">
        <v>129</v>
      </c>
      <c r="P7" s="165"/>
      <c r="Q7" s="165"/>
      <c r="R7" s="165"/>
      <c r="S7" s="165"/>
      <c r="T7" s="68"/>
      <c r="U7" s="131"/>
      <c r="V7" s="68"/>
      <c r="W7" s="68"/>
      <c r="X7" s="68"/>
      <c r="Y7" s="68"/>
    </row>
    <row r="8" spans="1:26" ht="25.5" customHeight="1">
      <c r="B8" s="50"/>
      <c r="C8" s="50"/>
      <c r="D8" s="50"/>
      <c r="E8" s="50"/>
      <c r="F8" s="50"/>
      <c r="G8" s="68"/>
      <c r="H8" s="68"/>
      <c r="I8" s="68"/>
      <c r="J8" s="68"/>
      <c r="K8" s="68"/>
      <c r="L8" s="68"/>
      <c r="M8" s="68" t="s">
        <v>130</v>
      </c>
      <c r="N8" s="68"/>
      <c r="O8" s="68"/>
      <c r="P8" s="68" t="s">
        <v>131</v>
      </c>
      <c r="Q8" s="68"/>
      <c r="R8" s="68"/>
      <c r="S8" s="68"/>
      <c r="T8" s="68"/>
      <c r="U8" s="68" t="s">
        <v>132</v>
      </c>
      <c r="V8" s="68"/>
      <c r="W8" s="68"/>
      <c r="X8" s="68"/>
      <c r="Y8" s="68"/>
    </row>
    <row r="9" spans="1:26" ht="25.5" customHeight="1">
      <c r="F9" s="132"/>
      <c r="G9" s="68" t="s">
        <v>133</v>
      </c>
      <c r="H9" s="68"/>
      <c r="I9" s="68" t="s">
        <v>134</v>
      </c>
      <c r="J9" s="68"/>
      <c r="K9" s="68" t="s">
        <v>135</v>
      </c>
      <c r="L9" s="68"/>
      <c r="M9" s="68" t="s">
        <v>136</v>
      </c>
      <c r="N9" s="68"/>
      <c r="O9" s="68" t="s">
        <v>131</v>
      </c>
      <c r="P9" s="133"/>
      <c r="Q9" s="68" t="s">
        <v>137</v>
      </c>
      <c r="R9" s="68"/>
      <c r="S9" s="68" t="s">
        <v>138</v>
      </c>
      <c r="T9" s="68"/>
      <c r="U9" s="133" t="s">
        <v>139</v>
      </c>
      <c r="V9" s="133"/>
      <c r="W9" s="133" t="s">
        <v>140</v>
      </c>
      <c r="X9" s="133"/>
      <c r="Y9" s="161" t="s">
        <v>132</v>
      </c>
    </row>
    <row r="10" spans="1:26" ht="25.5" customHeight="1">
      <c r="A10" s="56"/>
      <c r="B10" s="56"/>
      <c r="C10" s="50"/>
      <c r="D10" s="50"/>
      <c r="E10" s="50"/>
      <c r="F10" s="134" t="s">
        <v>4</v>
      </c>
      <c r="G10" s="129"/>
      <c r="H10" s="129"/>
      <c r="I10" s="129" t="s">
        <v>141</v>
      </c>
      <c r="J10" s="129"/>
      <c r="K10" s="129"/>
      <c r="L10" s="129"/>
      <c r="M10" s="129" t="s">
        <v>142</v>
      </c>
      <c r="N10" s="129"/>
      <c r="O10" s="129" t="s">
        <v>143</v>
      </c>
      <c r="P10" s="135"/>
      <c r="Q10" s="129" t="s">
        <v>144</v>
      </c>
      <c r="R10" s="129"/>
      <c r="S10" s="129"/>
      <c r="T10" s="129"/>
      <c r="U10" s="135" t="s">
        <v>145</v>
      </c>
      <c r="V10" s="135"/>
      <c r="W10" s="135" t="s">
        <v>146</v>
      </c>
      <c r="X10" s="135"/>
      <c r="Y10" s="162"/>
    </row>
    <row r="11" spans="1:26" ht="25.5" customHeight="1">
      <c r="A11" s="65" t="s">
        <v>219</v>
      </c>
      <c r="B11" s="50"/>
      <c r="C11" s="50"/>
      <c r="D11" s="50"/>
      <c r="E11" s="50"/>
      <c r="F11" s="18"/>
      <c r="G11" s="18">
        <v>1454198768</v>
      </c>
      <c r="H11" s="19"/>
      <c r="I11" s="18">
        <v>441807166</v>
      </c>
      <c r="J11" s="19"/>
      <c r="K11" s="18">
        <v>0</v>
      </c>
      <c r="L11" s="19"/>
      <c r="M11" s="18">
        <v>-1052991.24</v>
      </c>
      <c r="N11" s="19"/>
      <c r="O11" s="18">
        <v>148000000</v>
      </c>
      <c r="P11" s="19"/>
      <c r="Q11" s="18">
        <v>0</v>
      </c>
      <c r="R11" s="19"/>
      <c r="S11" s="18">
        <v>9864686704.9300003</v>
      </c>
      <c r="T11" s="19"/>
      <c r="U11" s="18">
        <v>11907639647.690001</v>
      </c>
      <c r="V11" s="19"/>
      <c r="W11" s="18">
        <v>18398910.07</v>
      </c>
      <c r="X11" s="19"/>
      <c r="Y11" s="18">
        <f>ROUND(SUM(U11:W11),2)</f>
        <v>11926038557.76</v>
      </c>
      <c r="Z11" s="23"/>
    </row>
    <row r="12" spans="1:26" ht="25.5" customHeight="1">
      <c r="A12" s="65" t="s">
        <v>135</v>
      </c>
      <c r="B12" s="50"/>
      <c r="C12" s="50"/>
      <c r="D12" s="50"/>
      <c r="E12" s="50"/>
      <c r="F12" s="136"/>
      <c r="G12" s="18">
        <v>0</v>
      </c>
      <c r="H12" s="19"/>
      <c r="I12" s="18">
        <v>0</v>
      </c>
      <c r="J12" s="19"/>
      <c r="K12" s="18">
        <v>-67267292.290000007</v>
      </c>
      <c r="L12" s="19"/>
      <c r="M12" s="18">
        <v>0</v>
      </c>
      <c r="N12" s="19"/>
      <c r="O12" s="18">
        <v>0</v>
      </c>
      <c r="P12" s="19"/>
      <c r="Q12" s="18">
        <v>0</v>
      </c>
      <c r="R12" s="19"/>
      <c r="S12" s="18">
        <v>0</v>
      </c>
      <c r="T12" s="19"/>
      <c r="U12" s="18">
        <f>ROUND(SUM(G12:T12),2)</f>
        <v>-67267292.290000007</v>
      </c>
      <c r="V12" s="19"/>
      <c r="W12" s="18">
        <v>0</v>
      </c>
      <c r="X12" s="19"/>
      <c r="Y12" s="18">
        <f t="shared" ref="Y12:Y15" si="0">ROUND(SUM(U12:W12),2)</f>
        <v>-67267292.290000007</v>
      </c>
      <c r="Z12" s="23"/>
    </row>
    <row r="13" spans="1:26" ht="25.5" customHeight="1">
      <c r="A13" s="65" t="s">
        <v>149</v>
      </c>
      <c r="B13" s="50"/>
      <c r="C13" s="50"/>
      <c r="D13" s="50"/>
      <c r="E13" s="50"/>
      <c r="F13" s="136"/>
      <c r="G13" s="18">
        <v>0</v>
      </c>
      <c r="H13" s="19"/>
      <c r="I13" s="18">
        <v>0</v>
      </c>
      <c r="J13" s="19"/>
      <c r="K13" s="18">
        <v>0</v>
      </c>
      <c r="L13" s="19"/>
      <c r="M13" s="18">
        <v>0</v>
      </c>
      <c r="N13" s="19"/>
      <c r="O13" s="18">
        <v>0</v>
      </c>
      <c r="P13" s="19"/>
      <c r="Q13" s="18">
        <f>-K12</f>
        <v>67267292.290000007</v>
      </c>
      <c r="R13" s="19"/>
      <c r="S13" s="18">
        <f>-Q13</f>
        <v>-67267292.290000007</v>
      </c>
      <c r="T13" s="19"/>
      <c r="U13" s="18">
        <f t="shared" ref="U13:U16" si="1">ROUND(SUM(G13:T13),2)</f>
        <v>0</v>
      </c>
      <c r="V13" s="19"/>
      <c r="W13" s="18">
        <v>0</v>
      </c>
      <c r="X13" s="19"/>
      <c r="Y13" s="18">
        <f t="shared" si="0"/>
        <v>0</v>
      </c>
      <c r="Z13" s="23"/>
    </row>
    <row r="14" spans="1:26" ht="25.5" customHeight="1">
      <c r="A14" s="65" t="s">
        <v>147</v>
      </c>
      <c r="B14" s="50"/>
      <c r="C14" s="50"/>
      <c r="D14" s="50"/>
      <c r="E14" s="50"/>
      <c r="F14" s="18"/>
      <c r="G14" s="18">
        <v>0</v>
      </c>
      <c r="H14" s="19"/>
      <c r="I14" s="18">
        <v>0</v>
      </c>
      <c r="J14" s="19"/>
      <c r="K14" s="18">
        <v>0</v>
      </c>
      <c r="L14" s="19"/>
      <c r="M14" s="18">
        <v>0</v>
      </c>
      <c r="N14" s="19"/>
      <c r="O14" s="18">
        <v>0</v>
      </c>
      <c r="P14" s="19"/>
      <c r="Q14" s="18">
        <v>0</v>
      </c>
      <c r="R14" s="19"/>
      <c r="S14" s="18">
        <v>0</v>
      </c>
      <c r="T14" s="19"/>
      <c r="U14" s="18">
        <f t="shared" si="1"/>
        <v>0</v>
      </c>
      <c r="V14" s="19"/>
      <c r="W14" s="18">
        <v>-3993332.04</v>
      </c>
      <c r="X14" s="19"/>
      <c r="Y14" s="18">
        <f>ROUND(SUM(U14:W14),2)</f>
        <v>-3993332.04</v>
      </c>
      <c r="Z14" s="23"/>
    </row>
    <row r="15" spans="1:26" ht="25.5" customHeight="1">
      <c r="A15" s="65" t="s">
        <v>148</v>
      </c>
      <c r="B15" s="50"/>
      <c r="C15" s="50"/>
      <c r="D15" s="50"/>
      <c r="E15" s="50"/>
      <c r="F15" s="18"/>
      <c r="G15" s="18">
        <v>0</v>
      </c>
      <c r="H15" s="19"/>
      <c r="I15" s="18">
        <v>0</v>
      </c>
      <c r="J15" s="19"/>
      <c r="K15" s="18">
        <v>0</v>
      </c>
      <c r="L15" s="19"/>
      <c r="M15" s="18">
        <v>0</v>
      </c>
      <c r="N15" s="19"/>
      <c r="O15" s="18">
        <v>0</v>
      </c>
      <c r="P15" s="19"/>
      <c r="Q15" s="18">
        <v>0</v>
      </c>
      <c r="R15" s="19"/>
      <c r="S15" s="18">
        <v>20418328.66</v>
      </c>
      <c r="T15" s="19"/>
      <c r="U15" s="18">
        <f>ROUND(SUM(G15:T15),2)</f>
        <v>20418328.66</v>
      </c>
      <c r="V15" s="19"/>
      <c r="W15" s="18">
        <f>+PL!K35</f>
        <v>1478526.1299999992</v>
      </c>
      <c r="X15" s="19"/>
      <c r="Y15" s="18">
        <f t="shared" si="0"/>
        <v>21896854.789999999</v>
      </c>
      <c r="Z15" s="23"/>
    </row>
    <row r="16" spans="1:26" ht="25.5" customHeight="1">
      <c r="A16" s="65" t="s">
        <v>240</v>
      </c>
      <c r="B16" s="50"/>
      <c r="C16" s="50"/>
      <c r="D16" s="50"/>
      <c r="E16" s="50"/>
      <c r="F16" s="18"/>
      <c r="G16" s="18">
        <v>0</v>
      </c>
      <c r="H16" s="19"/>
      <c r="I16" s="18">
        <v>0</v>
      </c>
      <c r="J16" s="19"/>
      <c r="K16" s="18">
        <v>0</v>
      </c>
      <c r="L16" s="19"/>
      <c r="M16" s="18">
        <v>0</v>
      </c>
      <c r="N16" s="19"/>
      <c r="O16" s="18">
        <v>0</v>
      </c>
      <c r="P16" s="19"/>
      <c r="Q16" s="18">
        <v>0</v>
      </c>
      <c r="R16" s="19"/>
      <c r="S16" s="18">
        <v>0</v>
      </c>
      <c r="T16" s="19"/>
      <c r="U16" s="18">
        <f t="shared" si="1"/>
        <v>0</v>
      </c>
      <c r="V16" s="19"/>
      <c r="W16" s="18">
        <v>0</v>
      </c>
      <c r="X16" s="19"/>
      <c r="Y16" s="18">
        <f t="shared" ref="Y16" si="2">ROUND(SUM(U16:W16),2)</f>
        <v>0</v>
      </c>
      <c r="Z16" s="23"/>
    </row>
    <row r="17" spans="1:27" ht="25.5" customHeight="1">
      <c r="A17" s="65" t="s">
        <v>235</v>
      </c>
      <c r="G17" s="27">
        <f>ROUND(SUM(G15:G16),2)</f>
        <v>0</v>
      </c>
      <c r="H17" s="26"/>
      <c r="I17" s="27">
        <f>ROUND(SUM(I15:I16),2)</f>
        <v>0</v>
      </c>
      <c r="J17" s="24"/>
      <c r="K17" s="27">
        <f>ROUND(SUM(K15:K16),2)</f>
        <v>0</v>
      </c>
      <c r="L17" s="24"/>
      <c r="M17" s="27">
        <f>ROUND(SUM(M15:M16),2)</f>
        <v>0</v>
      </c>
      <c r="N17" s="24"/>
      <c r="O17" s="27">
        <f>ROUND(SUM(O15:O16),2)</f>
        <v>0</v>
      </c>
      <c r="P17" s="24"/>
      <c r="Q17" s="27">
        <f>ROUND(SUM(Q15:Q16),2)</f>
        <v>0</v>
      </c>
      <c r="R17" s="24"/>
      <c r="S17" s="27">
        <f>ROUND(SUM(S15:S16),2)</f>
        <v>20418328.66</v>
      </c>
      <c r="T17" s="24"/>
      <c r="U17" s="27">
        <f>ROUND(SUM(U15:U16),2)</f>
        <v>20418328.66</v>
      </c>
      <c r="V17" s="24"/>
      <c r="W17" s="27">
        <f>ROUND(SUM(W15:W16),2)</f>
        <v>1478526.13</v>
      </c>
      <c r="X17" s="24"/>
      <c r="Y17" s="27">
        <f>ROUND(SUM(Y15:Y16),2)</f>
        <v>21896854.789999999</v>
      </c>
      <c r="Z17" s="18"/>
    </row>
    <row r="18" spans="1:27" ht="25.5" customHeight="1" thickBot="1">
      <c r="A18" s="65" t="s">
        <v>150</v>
      </c>
      <c r="B18" s="50"/>
      <c r="C18" s="50"/>
      <c r="D18" s="50"/>
      <c r="E18" s="50"/>
      <c r="F18" s="18"/>
      <c r="G18" s="137">
        <f>ROUND(SUM(G11:G14,G17),2)</f>
        <v>1454198768</v>
      </c>
      <c r="H18" s="19"/>
      <c r="I18" s="137">
        <f>ROUND(SUM(I11:I14,I17),2)</f>
        <v>441807166</v>
      </c>
      <c r="J18" s="19"/>
      <c r="K18" s="137">
        <f>ROUND(SUM(K11:K14,K17),2)</f>
        <v>-67267292.290000007</v>
      </c>
      <c r="L18" s="19"/>
      <c r="M18" s="137">
        <f>ROUND(SUM(M11:M14,M17),2)</f>
        <v>-1052991.24</v>
      </c>
      <c r="N18" s="19"/>
      <c r="O18" s="137">
        <f>ROUND(SUM(O11:O14,O17),2)</f>
        <v>148000000</v>
      </c>
      <c r="P18" s="19"/>
      <c r="Q18" s="137">
        <f>ROUND(SUM(Q11:Q14,Q17),2)</f>
        <v>67267292.290000007</v>
      </c>
      <c r="R18" s="19"/>
      <c r="S18" s="137">
        <f>ROUND(SUM(S11:S14,S17),2)</f>
        <v>9817837741.2999992</v>
      </c>
      <c r="T18" s="19"/>
      <c r="U18" s="137">
        <f>ROUND(SUM(U11:U14,U17),2)</f>
        <v>11860790684.059999</v>
      </c>
      <c r="V18" s="19"/>
      <c r="W18" s="137">
        <f>ROUND(SUM(W11:W14,W17),2)</f>
        <v>15884104.16</v>
      </c>
      <c r="X18" s="19"/>
      <c r="Y18" s="137">
        <f>ROUND(SUM(Y11:Y14,Y17),2)</f>
        <v>11876674788.219999</v>
      </c>
      <c r="Z18" s="23"/>
    </row>
    <row r="19" spans="1:27" ht="25.5" customHeight="1" thickTop="1">
      <c r="A19" s="65"/>
      <c r="B19" s="50"/>
      <c r="C19" s="50"/>
      <c r="D19" s="50"/>
      <c r="E19" s="50"/>
      <c r="F19" s="18"/>
      <c r="G19" s="18"/>
      <c r="H19" s="19"/>
      <c r="I19" s="18"/>
      <c r="J19" s="19"/>
      <c r="K19" s="19"/>
      <c r="L19" s="19"/>
      <c r="M19" s="18"/>
      <c r="N19" s="19"/>
      <c r="O19" s="18"/>
      <c r="P19" s="19"/>
      <c r="Q19" s="18"/>
      <c r="R19" s="19"/>
      <c r="S19" s="18"/>
      <c r="T19" s="19"/>
      <c r="U19" s="18"/>
      <c r="V19" s="19"/>
      <c r="W19" s="18"/>
      <c r="X19" s="19"/>
      <c r="Y19" s="18"/>
      <c r="Z19" s="23"/>
    </row>
    <row r="20" spans="1:27" ht="25.5" customHeight="1">
      <c r="A20" s="65" t="s">
        <v>220</v>
      </c>
      <c r="B20" s="50"/>
      <c r="C20" s="50"/>
      <c r="D20" s="50"/>
      <c r="E20" s="50"/>
      <c r="F20" s="18"/>
      <c r="G20" s="18">
        <v>1454198768</v>
      </c>
      <c r="H20" s="19"/>
      <c r="I20" s="18">
        <v>441807166</v>
      </c>
      <c r="J20" s="19"/>
      <c r="K20" s="18">
        <v>-93235244.530000001</v>
      </c>
      <c r="L20" s="19"/>
      <c r="M20" s="18">
        <v>-1052991.24</v>
      </c>
      <c r="N20" s="19"/>
      <c r="O20" s="18">
        <v>148000000</v>
      </c>
      <c r="P20" s="19"/>
      <c r="Q20" s="18">
        <f>-K20</f>
        <v>93235244.530000001</v>
      </c>
      <c r="R20" s="19"/>
      <c r="S20" s="18">
        <v>9631446031.3700008</v>
      </c>
      <c r="T20" s="19"/>
      <c r="U20" s="18">
        <v>11674398974.129999</v>
      </c>
      <c r="V20" s="19"/>
      <c r="W20" s="18">
        <v>18783113.329999998</v>
      </c>
      <c r="X20" s="19"/>
      <c r="Y20" s="18">
        <f t="shared" ref="Y20" si="3">ROUND(SUM(U20:W20),2)</f>
        <v>11693182087.459999</v>
      </c>
      <c r="Z20" s="23"/>
    </row>
    <row r="21" spans="1:27" ht="25.5" customHeight="1">
      <c r="A21" s="65" t="s">
        <v>135</v>
      </c>
      <c r="B21" s="50"/>
      <c r="C21" s="50"/>
      <c r="E21" s="50"/>
      <c r="F21" s="138">
        <v>23</v>
      </c>
      <c r="G21" s="18">
        <v>0</v>
      </c>
      <c r="H21" s="19"/>
      <c r="I21" s="18">
        <v>0</v>
      </c>
      <c r="J21" s="19"/>
      <c r="K21" s="19">
        <v>-22068369.149999999</v>
      </c>
      <c r="L21" s="19"/>
      <c r="M21" s="18">
        <v>0</v>
      </c>
      <c r="N21" s="19"/>
      <c r="O21" s="18">
        <v>0</v>
      </c>
      <c r="P21" s="19"/>
      <c r="Q21" s="18">
        <v>0</v>
      </c>
      <c r="R21" s="19"/>
      <c r="S21" s="18">
        <v>0</v>
      </c>
      <c r="T21" s="19"/>
      <c r="U21" s="18">
        <f>ROUND(SUM(G21:T21),2)</f>
        <v>-22068369.149999999</v>
      </c>
      <c r="V21" s="19"/>
      <c r="W21" s="18">
        <v>0</v>
      </c>
      <c r="X21" s="19"/>
      <c r="Y21" s="18">
        <f t="shared" ref="Y21:Y25" si="4">ROUND(SUM(U21:W21),2)</f>
        <v>-22068369.149999999</v>
      </c>
      <c r="Z21" s="23"/>
    </row>
    <row r="22" spans="1:27" ht="25.5" customHeight="1">
      <c r="A22" s="65" t="s">
        <v>149</v>
      </c>
      <c r="B22" s="50"/>
      <c r="C22" s="50"/>
      <c r="E22" s="50"/>
      <c r="F22" s="138" t="s">
        <v>93</v>
      </c>
      <c r="G22" s="18">
        <v>0</v>
      </c>
      <c r="H22" s="19"/>
      <c r="I22" s="18">
        <v>0</v>
      </c>
      <c r="J22" s="19"/>
      <c r="K22" s="18">
        <v>0</v>
      </c>
      <c r="L22" s="19"/>
      <c r="M22" s="18">
        <v>0</v>
      </c>
      <c r="N22" s="19"/>
      <c r="O22" s="18">
        <v>0</v>
      </c>
      <c r="P22" s="19"/>
      <c r="Q22" s="18">
        <f>-K21</f>
        <v>22068369.149999999</v>
      </c>
      <c r="R22" s="19"/>
      <c r="S22" s="18">
        <f>-Q22</f>
        <v>-22068369.149999999</v>
      </c>
      <c r="T22" s="19"/>
      <c r="U22" s="18">
        <f>ROUND(SUM(C22:T22),2)</f>
        <v>0</v>
      </c>
      <c r="V22" s="19"/>
      <c r="W22" s="18">
        <v>0</v>
      </c>
      <c r="X22" s="19"/>
      <c r="Y22" s="18">
        <f t="shared" si="4"/>
        <v>0</v>
      </c>
      <c r="Z22" s="23"/>
    </row>
    <row r="23" spans="1:27" ht="25.5" customHeight="1">
      <c r="A23" s="65" t="s">
        <v>147</v>
      </c>
      <c r="B23" s="50"/>
      <c r="C23" s="50"/>
      <c r="D23" s="50"/>
      <c r="E23" s="50"/>
      <c r="F23" s="18"/>
      <c r="G23" s="18">
        <v>0</v>
      </c>
      <c r="H23" s="19"/>
      <c r="I23" s="18">
        <v>0</v>
      </c>
      <c r="J23" s="19"/>
      <c r="K23" s="18">
        <v>0</v>
      </c>
      <c r="L23" s="19"/>
      <c r="M23" s="18">
        <v>0</v>
      </c>
      <c r="N23" s="19"/>
      <c r="O23" s="18">
        <v>0</v>
      </c>
      <c r="P23" s="19"/>
      <c r="Q23" s="18">
        <v>0</v>
      </c>
      <c r="R23" s="19"/>
      <c r="S23" s="18">
        <v>0</v>
      </c>
      <c r="T23" s="19"/>
      <c r="U23" s="18">
        <f>ROUND(SUM(C23:T23),2)</f>
        <v>0</v>
      </c>
      <c r="V23" s="19"/>
      <c r="W23" s="43">
        <v>-3365409.2700000005</v>
      </c>
      <c r="X23" s="19"/>
      <c r="Y23" s="18">
        <f t="shared" si="4"/>
        <v>-3365409.27</v>
      </c>
      <c r="Z23" s="23"/>
    </row>
    <row r="24" spans="1:27" ht="25.5" customHeight="1">
      <c r="A24" s="65" t="s">
        <v>148</v>
      </c>
      <c r="B24" s="50"/>
      <c r="C24" s="50"/>
      <c r="D24" s="50"/>
      <c r="E24" s="50"/>
      <c r="F24" s="18"/>
      <c r="G24" s="18">
        <v>0</v>
      </c>
      <c r="H24" s="19"/>
      <c r="I24" s="18">
        <v>0</v>
      </c>
      <c r="J24" s="19"/>
      <c r="K24" s="18">
        <v>0</v>
      </c>
      <c r="L24" s="19"/>
      <c r="M24" s="18">
        <v>0</v>
      </c>
      <c r="N24" s="19"/>
      <c r="O24" s="18">
        <v>0</v>
      </c>
      <c r="P24" s="19"/>
      <c r="Q24" s="18">
        <v>0</v>
      </c>
      <c r="R24" s="19"/>
      <c r="S24" s="18">
        <f>+PL!I34</f>
        <v>405647.72</v>
      </c>
      <c r="T24" s="19"/>
      <c r="U24" s="18">
        <f>ROUND(SUM(C24:T24),2)</f>
        <v>405647.72</v>
      </c>
      <c r="V24" s="19"/>
      <c r="W24" s="18">
        <f>+PL!I35</f>
        <v>2354970.71</v>
      </c>
      <c r="X24" s="19"/>
      <c r="Y24" s="18">
        <f t="shared" si="4"/>
        <v>2760618.43</v>
      </c>
      <c r="Z24" s="23"/>
    </row>
    <row r="25" spans="1:27" ht="25.5" customHeight="1">
      <c r="A25" s="65" t="s">
        <v>240</v>
      </c>
      <c r="B25" s="50"/>
      <c r="C25" s="50"/>
      <c r="D25" s="50"/>
      <c r="E25" s="50"/>
      <c r="F25" s="18"/>
      <c r="G25" s="18">
        <v>0</v>
      </c>
      <c r="H25" s="19"/>
      <c r="I25" s="18">
        <v>0</v>
      </c>
      <c r="J25" s="19"/>
      <c r="K25" s="18">
        <v>0</v>
      </c>
      <c r="L25" s="19"/>
      <c r="M25" s="18">
        <v>0</v>
      </c>
      <c r="N25" s="19"/>
      <c r="O25" s="18">
        <v>0</v>
      </c>
      <c r="P25" s="19"/>
      <c r="Q25" s="18">
        <v>0</v>
      </c>
      <c r="R25" s="19"/>
      <c r="S25" s="18">
        <v>0</v>
      </c>
      <c r="T25" s="19"/>
      <c r="U25" s="18">
        <f>ROUND(SUM(C25:T25),2)</f>
        <v>0</v>
      </c>
      <c r="V25" s="19"/>
      <c r="W25" s="18">
        <v>0</v>
      </c>
      <c r="X25" s="19"/>
      <c r="Y25" s="18">
        <f t="shared" si="4"/>
        <v>0</v>
      </c>
      <c r="Z25" s="23"/>
    </row>
    <row r="26" spans="1:27" ht="25.5" customHeight="1">
      <c r="A26" s="65" t="s">
        <v>235</v>
      </c>
      <c r="G26" s="27">
        <f>ROUND(SUM(G24:G25),2)</f>
        <v>0</v>
      </c>
      <c r="I26" s="27">
        <f>ROUND(SUM(I24:I25),2)</f>
        <v>0</v>
      </c>
      <c r="K26" s="27">
        <f>ROUND(SUM(K24:K25),2)</f>
        <v>0</v>
      </c>
      <c r="M26" s="27">
        <f>ROUND(SUM(M24:M25),2)</f>
        <v>0</v>
      </c>
      <c r="O26" s="27">
        <f>ROUND(SUM(O24:O25),2)</f>
        <v>0</v>
      </c>
      <c r="Q26" s="27">
        <f>ROUND(SUM(Q24:Q25),2)</f>
        <v>0</v>
      </c>
      <c r="S26" s="27">
        <f>ROUND(SUM(S24:S25),2)</f>
        <v>405647.72</v>
      </c>
      <c r="U26" s="27">
        <f>ROUND(SUM(U24:U25),2)</f>
        <v>405647.72</v>
      </c>
      <c r="W26" s="27">
        <f>ROUND(SUM(W24:W25),2)</f>
        <v>2354970.71</v>
      </c>
      <c r="Y26" s="27">
        <f>ROUND(SUM(Y24:Y25),2)</f>
        <v>2760618.43</v>
      </c>
    </row>
    <row r="27" spans="1:27" ht="25.5" customHeight="1" thickBot="1">
      <c r="A27" s="65" t="s">
        <v>221</v>
      </c>
      <c r="G27" s="42">
        <f>ROUND(SUM(G20:G23,G26),2)</f>
        <v>1454198768</v>
      </c>
      <c r="I27" s="42">
        <f>ROUND(SUM(I20:I23,I26),2)</f>
        <v>441807166</v>
      </c>
      <c r="K27" s="42">
        <f>ROUND(SUM(K20:K23,K26),2)</f>
        <v>-115303613.68000001</v>
      </c>
      <c r="M27" s="42">
        <f>ROUND(SUM(M20:M23,M26),2)</f>
        <v>-1052991.24</v>
      </c>
      <c r="O27" s="42">
        <f>ROUND(SUM(O20:O23,O26),2)</f>
        <v>148000000</v>
      </c>
      <c r="Q27" s="42">
        <f>ROUND(SUM(Q20:Q23,Q26),2)</f>
        <v>115303613.68000001</v>
      </c>
      <c r="S27" s="42">
        <f>ROUND(SUM(S20:S23,S26),2)</f>
        <v>9609783309.9400005</v>
      </c>
      <c r="U27" s="42">
        <f>ROUND(SUM(U20:U23,U26),2)</f>
        <v>11652736252.700001</v>
      </c>
      <c r="W27" s="42">
        <f>ROUND(SUM(W20:W23,W26),2)</f>
        <v>17772674.77</v>
      </c>
      <c r="Y27" s="42">
        <f>ROUND(SUM(Y20:Y23,Y26),2)</f>
        <v>11670508927.469999</v>
      </c>
      <c r="AA27" s="25">
        <f>Y27-BS!E104</f>
        <v>0</v>
      </c>
    </row>
    <row r="28" spans="1:27" ht="25.5" customHeight="1" thickTop="1">
      <c r="A28" s="65"/>
      <c r="B28" s="50"/>
      <c r="C28" s="50"/>
      <c r="D28" s="50"/>
      <c r="E28" s="50"/>
      <c r="F28" s="18"/>
      <c r="G28" s="19"/>
      <c r="H28" s="19"/>
      <c r="I28" s="19"/>
      <c r="J28" s="19"/>
      <c r="K28" s="19"/>
      <c r="L28" s="19"/>
      <c r="M28" s="18"/>
      <c r="N28" s="19"/>
      <c r="O28" s="19"/>
      <c r="P28" s="19"/>
      <c r="Q28" s="19"/>
      <c r="R28" s="19"/>
      <c r="S28" s="19"/>
      <c r="T28" s="19"/>
      <c r="U28" s="20"/>
      <c r="V28" s="19"/>
      <c r="W28" s="21"/>
      <c r="X28" s="19"/>
      <c r="Y28" s="22"/>
      <c r="Z28" s="23"/>
    </row>
    <row r="29" spans="1:27" ht="25.5" customHeight="1">
      <c r="A29" s="65"/>
      <c r="B29" s="50"/>
      <c r="C29" s="50"/>
      <c r="D29" s="50"/>
      <c r="E29" s="50"/>
      <c r="F29" s="18"/>
      <c r="G29" s="19"/>
      <c r="H29" s="19"/>
      <c r="I29" s="19"/>
      <c r="J29" s="19"/>
      <c r="K29" s="19"/>
      <c r="L29" s="19"/>
      <c r="M29" s="18"/>
      <c r="N29" s="19"/>
      <c r="O29" s="19"/>
      <c r="P29" s="19"/>
      <c r="Q29" s="19"/>
      <c r="R29" s="19"/>
      <c r="S29" s="19"/>
      <c r="T29" s="19"/>
      <c r="U29" s="20"/>
      <c r="V29" s="19"/>
      <c r="W29" s="21"/>
      <c r="X29" s="19"/>
      <c r="Y29" s="22"/>
      <c r="Z29" s="23"/>
    </row>
    <row r="30" spans="1:27" ht="25.5" customHeight="1">
      <c r="A30" s="65"/>
      <c r="B30" s="50"/>
      <c r="C30" s="50"/>
      <c r="D30" s="50"/>
      <c r="E30" s="50"/>
      <c r="F30" s="18"/>
      <c r="G30" s="19"/>
      <c r="H30" s="19"/>
      <c r="I30" s="19"/>
      <c r="J30" s="19"/>
      <c r="K30" s="19"/>
      <c r="L30" s="19"/>
      <c r="M30" s="18"/>
      <c r="N30" s="19"/>
      <c r="O30" s="19"/>
      <c r="P30" s="19"/>
      <c r="Q30" s="19"/>
      <c r="R30" s="19"/>
      <c r="S30" s="19"/>
      <c r="T30" s="19"/>
      <c r="U30" s="20"/>
      <c r="V30" s="19"/>
      <c r="W30" s="21"/>
      <c r="X30" s="19"/>
      <c r="Y30" s="22"/>
      <c r="Z30" s="23"/>
    </row>
    <row r="31" spans="1:27" s="126" customFormat="1" ht="25.5" customHeight="1">
      <c r="A31" s="139" t="s">
        <v>231</v>
      </c>
      <c r="B31" s="140"/>
      <c r="C31" s="140"/>
      <c r="D31" s="140"/>
      <c r="E31" s="141"/>
      <c r="F31" s="140"/>
      <c r="G31" s="141"/>
      <c r="H31" s="141"/>
      <c r="I31" s="141"/>
      <c r="J31" s="6"/>
      <c r="K31" s="6"/>
    </row>
    <row r="32" spans="1:27" ht="30" customHeight="1">
      <c r="A32" s="65"/>
    </row>
    <row r="33" spans="7:25" ht="30" customHeight="1">
      <c r="G33" s="25"/>
      <c r="H33" s="18"/>
      <c r="I33" s="25"/>
      <c r="J33" s="18"/>
      <c r="K33" s="18"/>
      <c r="L33" s="18"/>
      <c r="M33" s="18"/>
      <c r="N33" s="18"/>
      <c r="O33" s="25"/>
      <c r="P33" s="18"/>
      <c r="Q33" s="25"/>
      <c r="R33" s="25"/>
      <c r="S33" s="25"/>
      <c r="T33" s="25"/>
      <c r="U33" s="25"/>
      <c r="V33" s="18"/>
      <c r="W33" s="25"/>
      <c r="X33" s="18"/>
      <c r="Y33" s="25"/>
    </row>
    <row r="34" spans="7:25" ht="30" customHeight="1">
      <c r="G34" s="25"/>
      <c r="H34" s="18"/>
      <c r="I34" s="25"/>
      <c r="J34" s="18"/>
      <c r="K34" s="18"/>
      <c r="L34" s="18"/>
      <c r="M34" s="18"/>
      <c r="N34" s="18"/>
      <c r="O34" s="25"/>
      <c r="P34" s="18"/>
      <c r="Q34" s="25"/>
      <c r="R34" s="25"/>
      <c r="S34" s="25"/>
      <c r="U34" s="25"/>
      <c r="V34" s="18"/>
      <c r="W34" s="25"/>
      <c r="X34" s="18"/>
      <c r="Y34" s="25"/>
    </row>
    <row r="35" spans="7:25" ht="30" customHeight="1"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</sheetData>
  <mergeCells count="6">
    <mergeCell ref="Y9:Y10"/>
    <mergeCell ref="G5:Y5"/>
    <mergeCell ref="A1:Y1"/>
    <mergeCell ref="A2:Y2"/>
    <mergeCell ref="A3:Y3"/>
    <mergeCell ref="O7:S7"/>
  </mergeCells>
  <phoneticPr fontId="5" type="noConversion"/>
  <pageMargins left="0.70866141732283472" right="0.39370078740157483" top="0.64" bottom="0.19685039370078741" header="0.39370078740157483" footer="0.15748031496062992"/>
  <pageSetup paperSize="9" scale="60" orientation="landscape" r:id="rId1"/>
  <headerFooter scaleWithDoc="0" alignWithMargins="0"/>
  <ignoredErrors>
    <ignoredError sqref="G4:J10 V24 M4:P6 M24:P24 M15:P16 S4:Y6 T26:V26 M21:P21 S16:T16 X21:Y21 M9:N10 P9:P10 S25:T25 V25:X25 T12 M12:P12 T18 V18 X18 T17 G12:J12 J11 G21:J21 G15:J16 G24:J26 M25:P25 M8:P8 M7:N7 S8:Y10 T7:Y7 G17:H17 G18:H18 H27 M26:P26 K26:L26 Q26 P11 V17 X17 V16:Y16 P17 J17 R18 L18 R17 L17 N17 J18 N18 P18 I17 I19:S19 I18 Q18 O18 K18 O17 M17 S17 M18 S18 K17 Q17 U21 J27 P27 R27 X26:Y26" formulaRange="1"/>
    <ignoredError sqref="F2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9"/>
  <sheetViews>
    <sheetView tabSelected="1" view="pageBreakPreview" zoomScale="70" zoomScaleNormal="90" zoomScaleSheetLayoutView="70" workbookViewId="0">
      <pane ySplit="3" topLeftCell="A15" activePane="bottomLeft" state="frozen"/>
      <selection pane="bottomLeft" activeCell="G12" sqref="G12:M12"/>
    </sheetView>
  </sheetViews>
  <sheetFormatPr defaultColWidth="9.375" defaultRowHeight="25.2" customHeight="1"/>
  <cols>
    <col min="1" max="4" width="9.625" style="55" customWidth="1"/>
    <col min="5" max="5" width="1.875" style="55" customWidth="1"/>
    <col min="6" max="6" width="9.625" style="55" customWidth="1"/>
    <col min="7" max="7" width="18.875" style="55" customWidth="1"/>
    <col min="8" max="8" width="2.375" style="55" customWidth="1"/>
    <col min="9" max="9" width="18.875" style="55" customWidth="1"/>
    <col min="10" max="10" width="2.375" style="55" customWidth="1"/>
    <col min="11" max="11" width="18.875" style="55" customWidth="1"/>
    <col min="12" max="12" width="2.375" style="55" customWidth="1"/>
    <col min="13" max="13" width="18.875" style="55" customWidth="1"/>
    <col min="14" max="14" width="2.375" style="55" customWidth="1"/>
    <col min="15" max="15" width="18.875" style="55" customWidth="1"/>
    <col min="16" max="16" width="2.375" style="55" customWidth="1"/>
    <col min="17" max="17" width="18.875" style="55" customWidth="1"/>
    <col min="18" max="18" width="2.375" style="55" customWidth="1"/>
    <col min="19" max="19" width="20" style="55" bestFit="1" customWidth="1"/>
    <col min="20" max="20" width="3.625" style="142" customWidth="1"/>
    <col min="21" max="21" width="15.125" style="55" bestFit="1" customWidth="1"/>
    <col min="22" max="16384" width="9.375" style="55"/>
  </cols>
  <sheetData>
    <row r="1" spans="1:21" ht="2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</row>
    <row r="2" spans="1:21" ht="24" customHeight="1">
      <c r="A2" s="157" t="s">
        <v>151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21" ht="24" customHeight="1">
      <c r="A3" s="157" t="str">
        <f>+PL!A3</f>
        <v>FOR THE THREE-MONTH PERIODS ENDED MARCH 31, 2026  (UNAUDITED /REVIEWED ONLY)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21" ht="24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17"/>
      <c r="T4" s="143"/>
    </row>
    <row r="5" spans="1:21" ht="24" customHeight="1">
      <c r="A5" s="50"/>
      <c r="B5" s="50"/>
      <c r="C5" s="50"/>
      <c r="D5" s="50"/>
      <c r="E5" s="50"/>
      <c r="F5" s="50"/>
      <c r="G5" s="128"/>
      <c r="H5" s="128"/>
      <c r="I5" s="128"/>
      <c r="J5" s="128"/>
      <c r="K5" s="128"/>
      <c r="L5" s="128"/>
      <c r="M5" s="128" t="s">
        <v>152</v>
      </c>
      <c r="N5" s="128"/>
      <c r="O5" s="128"/>
      <c r="P5" s="128"/>
      <c r="Q5" s="128"/>
      <c r="R5" s="128"/>
      <c r="S5" s="28"/>
      <c r="T5" s="143"/>
    </row>
    <row r="6" spans="1:21" ht="24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128"/>
      <c r="N6" s="128"/>
      <c r="O6" s="129" t="s">
        <v>129</v>
      </c>
      <c r="P6" s="144"/>
      <c r="Q6" s="144"/>
      <c r="R6" s="50"/>
      <c r="S6" s="17"/>
      <c r="T6" s="143"/>
    </row>
    <row r="7" spans="1:21" ht="24" customHeight="1">
      <c r="G7" s="68"/>
      <c r="H7" s="68"/>
      <c r="I7" s="68"/>
      <c r="J7" s="68"/>
      <c r="K7" s="68"/>
      <c r="L7" s="68"/>
      <c r="M7" s="130"/>
      <c r="N7" s="130" t="s">
        <v>131</v>
      </c>
      <c r="O7" s="130"/>
      <c r="P7" s="68"/>
      <c r="Q7" s="68"/>
      <c r="R7" s="68"/>
    </row>
    <row r="8" spans="1:21" ht="24" customHeight="1">
      <c r="G8" s="68" t="s">
        <v>133</v>
      </c>
      <c r="H8" s="68"/>
      <c r="I8" s="68" t="s">
        <v>134</v>
      </c>
      <c r="J8" s="68"/>
      <c r="K8" s="68" t="s">
        <v>135</v>
      </c>
      <c r="L8" s="68"/>
      <c r="M8" s="68" t="s">
        <v>131</v>
      </c>
      <c r="N8" s="68"/>
      <c r="O8" s="68" t="s">
        <v>138</v>
      </c>
      <c r="P8" s="68"/>
      <c r="Q8" s="68" t="s">
        <v>138</v>
      </c>
      <c r="R8" s="68"/>
      <c r="S8" s="133" t="s">
        <v>132</v>
      </c>
    </row>
    <row r="9" spans="1:21" ht="24" customHeight="1">
      <c r="A9" s="56"/>
      <c r="B9" s="56"/>
      <c r="C9" s="56"/>
      <c r="D9" s="56"/>
      <c r="E9" s="56"/>
      <c r="F9" s="134" t="s">
        <v>4</v>
      </c>
      <c r="G9" s="129"/>
      <c r="H9" s="129"/>
      <c r="I9" s="129" t="s">
        <v>141</v>
      </c>
      <c r="J9" s="129"/>
      <c r="K9" s="129"/>
      <c r="L9" s="129"/>
      <c r="M9" s="129" t="s">
        <v>143</v>
      </c>
      <c r="N9" s="129"/>
      <c r="O9" s="129"/>
      <c r="P9" s="129"/>
      <c r="Q9" s="129"/>
      <c r="R9" s="129"/>
      <c r="S9" s="135"/>
    </row>
    <row r="10" spans="1:21" ht="24" customHeight="1">
      <c r="A10" s="145" t="s">
        <v>219</v>
      </c>
      <c r="F10" s="68"/>
      <c r="G10" s="24">
        <v>1454198768</v>
      </c>
      <c r="H10" s="21"/>
      <c r="I10" s="24">
        <v>441807166</v>
      </c>
      <c r="J10" s="21"/>
      <c r="K10" s="24">
        <v>0</v>
      </c>
      <c r="L10" s="21"/>
      <c r="M10" s="24">
        <v>148000000</v>
      </c>
      <c r="N10" s="21"/>
      <c r="O10" s="24">
        <v>0</v>
      </c>
      <c r="P10" s="21"/>
      <c r="Q10" s="24">
        <v>9270486025.9200001</v>
      </c>
      <c r="R10" s="21"/>
      <c r="S10" s="24">
        <f t="shared" ref="S10:S16" si="0">ROUND(SUM(G10:R10),2)</f>
        <v>11314491959.92</v>
      </c>
      <c r="T10" s="29"/>
      <c r="U10" s="25"/>
    </row>
    <row r="11" spans="1:21" ht="24" customHeight="1">
      <c r="A11" s="145" t="s">
        <v>135</v>
      </c>
      <c r="F11" s="136"/>
      <c r="G11" s="24">
        <v>0</v>
      </c>
      <c r="H11" s="24"/>
      <c r="I11" s="24">
        <v>0</v>
      </c>
      <c r="J11" s="24"/>
      <c r="K11" s="24">
        <v>-67267292.290000007</v>
      </c>
      <c r="L11" s="24"/>
      <c r="M11" s="24">
        <v>0</v>
      </c>
      <c r="N11" s="26"/>
      <c r="O11" s="24">
        <v>0</v>
      </c>
      <c r="P11" s="24"/>
      <c r="Q11" s="24">
        <v>0</v>
      </c>
      <c r="R11" s="24"/>
      <c r="S11" s="24">
        <f t="shared" si="0"/>
        <v>-67267292.290000007</v>
      </c>
      <c r="T11" s="29"/>
      <c r="U11" s="25"/>
    </row>
    <row r="12" spans="1:21" ht="24" customHeight="1">
      <c r="A12" s="145" t="s">
        <v>149</v>
      </c>
      <c r="F12" s="136"/>
      <c r="G12" s="24">
        <v>0</v>
      </c>
      <c r="H12" s="24"/>
      <c r="I12" s="24">
        <v>0</v>
      </c>
      <c r="J12" s="24"/>
      <c r="K12" s="24">
        <v>0</v>
      </c>
      <c r="L12" s="24"/>
      <c r="M12" s="24">
        <v>0</v>
      </c>
      <c r="N12" s="26"/>
      <c r="O12" s="24">
        <f>-K11</f>
        <v>67267292.290000007</v>
      </c>
      <c r="P12" s="24"/>
      <c r="Q12" s="24">
        <f>-O12</f>
        <v>-67267292.290000007</v>
      </c>
      <c r="R12" s="24"/>
      <c r="S12" s="24">
        <f t="shared" si="0"/>
        <v>0</v>
      </c>
      <c r="T12" s="29"/>
      <c r="U12" s="25"/>
    </row>
    <row r="13" spans="1:21" ht="24" customHeight="1">
      <c r="A13" s="146" t="s">
        <v>148</v>
      </c>
      <c r="F13" s="136"/>
      <c r="G13" s="24">
        <v>0</v>
      </c>
      <c r="H13" s="24"/>
      <c r="I13" s="24">
        <v>0</v>
      </c>
      <c r="J13" s="24"/>
      <c r="K13" s="24">
        <v>0</v>
      </c>
      <c r="L13" s="24"/>
      <c r="M13" s="24">
        <v>0</v>
      </c>
      <c r="N13" s="26"/>
      <c r="O13" s="24">
        <v>0</v>
      </c>
      <c r="P13" s="24"/>
      <c r="Q13" s="24">
        <f>PL!O32</f>
        <v>28674062.850000001</v>
      </c>
      <c r="R13" s="24"/>
      <c r="S13" s="24">
        <f t="shared" si="0"/>
        <v>28674062.850000001</v>
      </c>
      <c r="T13" s="29"/>
      <c r="U13" s="25"/>
    </row>
    <row r="14" spans="1:21" ht="24" customHeight="1">
      <c r="A14" s="147" t="s">
        <v>240</v>
      </c>
      <c r="F14" s="136"/>
      <c r="G14" s="24">
        <v>0</v>
      </c>
      <c r="H14" s="24"/>
      <c r="I14" s="24">
        <v>0</v>
      </c>
      <c r="J14" s="24"/>
      <c r="K14" s="24">
        <v>0</v>
      </c>
      <c r="L14" s="24"/>
      <c r="M14" s="24">
        <v>0</v>
      </c>
      <c r="N14" s="26"/>
      <c r="O14" s="24">
        <v>0</v>
      </c>
      <c r="P14" s="24"/>
      <c r="Q14" s="24">
        <v>0</v>
      </c>
      <c r="R14" s="24"/>
      <c r="S14" s="24">
        <f t="shared" si="0"/>
        <v>0</v>
      </c>
      <c r="T14" s="29"/>
      <c r="U14" s="25"/>
    </row>
    <row r="15" spans="1:21" ht="24" customHeight="1">
      <c r="A15" s="147" t="s">
        <v>235</v>
      </c>
      <c r="F15" s="136"/>
      <c r="G15" s="27">
        <f>ROUND(SUM(G13:G14),2)</f>
        <v>0</v>
      </c>
      <c r="H15" s="24"/>
      <c r="I15" s="27">
        <f>ROUND(SUM(I13:I14),2)</f>
        <v>0</v>
      </c>
      <c r="J15" s="24"/>
      <c r="K15" s="27">
        <f>ROUND(SUM(K13:K14),2)</f>
        <v>0</v>
      </c>
      <c r="L15" s="24"/>
      <c r="M15" s="27">
        <f>ROUND(SUM(M13:M14),2)</f>
        <v>0</v>
      </c>
      <c r="N15" s="26"/>
      <c r="O15" s="27">
        <f>ROUND(SUM(O13:O14),2)</f>
        <v>0</v>
      </c>
      <c r="P15" s="24"/>
      <c r="Q15" s="27">
        <f>ROUND(SUM(Q13:Q14),2)</f>
        <v>28674062.850000001</v>
      </c>
      <c r="R15" s="24"/>
      <c r="S15" s="27">
        <f t="shared" si="0"/>
        <v>28674062.850000001</v>
      </c>
      <c r="T15" s="29"/>
      <c r="U15" s="25"/>
    </row>
    <row r="16" spans="1:21" ht="24" customHeight="1" thickBot="1">
      <c r="A16" s="65" t="s">
        <v>150</v>
      </c>
      <c r="F16" s="136"/>
      <c r="G16" s="42">
        <f>ROUND(SUM(G10:G11,G15),2)</f>
        <v>1454198768</v>
      </c>
      <c r="H16" s="24"/>
      <c r="I16" s="42">
        <f>ROUND(SUM(I10:I11,I15),2)</f>
        <v>441807166</v>
      </c>
      <c r="J16" s="24"/>
      <c r="K16" s="42">
        <f>ROUND(SUM(K10:K11,K15),2)</f>
        <v>-67267292.290000007</v>
      </c>
      <c r="L16" s="24"/>
      <c r="M16" s="42">
        <f>ROUND(SUM(M10:M11,M15),2)</f>
        <v>148000000</v>
      </c>
      <c r="N16" s="26"/>
      <c r="O16" s="42">
        <f>ROUND(SUM(O10:O12,O15),2)</f>
        <v>67267292.290000007</v>
      </c>
      <c r="P16" s="24"/>
      <c r="Q16" s="42">
        <f>ROUND(SUM(Q10:Q12,Q15),2)</f>
        <v>9231892796.4799995</v>
      </c>
      <c r="R16" s="24"/>
      <c r="S16" s="42">
        <f t="shared" si="0"/>
        <v>11275898730.48</v>
      </c>
      <c r="T16" s="29"/>
      <c r="U16" s="25"/>
    </row>
    <row r="17" spans="1:27" ht="24" customHeight="1" thickTop="1">
      <c r="A17" s="65"/>
      <c r="F17" s="136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27" ht="24" customHeight="1">
      <c r="A18" s="65" t="s">
        <v>220</v>
      </c>
      <c r="F18" s="136"/>
      <c r="G18" s="24">
        <v>1454198768</v>
      </c>
      <c r="H18" s="24"/>
      <c r="I18" s="24">
        <v>441807166</v>
      </c>
      <c r="J18" s="24"/>
      <c r="K18" s="24">
        <v>-93235244.530000001</v>
      </c>
      <c r="L18" s="24"/>
      <c r="M18" s="24">
        <v>148000000</v>
      </c>
      <c r="N18" s="24"/>
      <c r="O18" s="24">
        <v>93235244.530000001</v>
      </c>
      <c r="P18" s="24"/>
      <c r="Q18" s="24">
        <v>9085283812.7399998</v>
      </c>
      <c r="R18" s="24"/>
      <c r="S18" s="24">
        <f t="shared" ref="S18" si="1">ROUND(SUM(G18:R18),2)</f>
        <v>11129289746.74</v>
      </c>
    </row>
    <row r="19" spans="1:27" ht="24" customHeight="1">
      <c r="A19" s="147" t="s">
        <v>135</v>
      </c>
      <c r="F19" s="138">
        <v>23</v>
      </c>
      <c r="G19" s="24">
        <v>0</v>
      </c>
      <c r="H19" s="24"/>
      <c r="I19" s="24">
        <v>0</v>
      </c>
      <c r="J19" s="24"/>
      <c r="K19" s="24">
        <v>-22068369.149999999</v>
      </c>
      <c r="L19" s="24"/>
      <c r="M19" s="24">
        <v>0</v>
      </c>
      <c r="N19" s="24"/>
      <c r="O19" s="24">
        <v>0</v>
      </c>
      <c r="P19" s="24"/>
      <c r="Q19" s="24">
        <v>0</v>
      </c>
      <c r="R19" s="24"/>
      <c r="S19" s="24">
        <f>ROUND(SUM(G19:R19),2)</f>
        <v>-22068369.149999999</v>
      </c>
    </row>
    <row r="20" spans="1:27" ht="24" customHeight="1">
      <c r="A20" s="145" t="s">
        <v>149</v>
      </c>
      <c r="F20" s="138" t="s">
        <v>93</v>
      </c>
      <c r="G20" s="24">
        <v>0</v>
      </c>
      <c r="H20" s="24"/>
      <c r="I20" s="24">
        <v>0</v>
      </c>
      <c r="J20" s="24"/>
      <c r="K20" s="24">
        <v>0</v>
      </c>
      <c r="L20" s="24"/>
      <c r="M20" s="24">
        <v>0</v>
      </c>
      <c r="N20" s="24"/>
      <c r="O20" s="24">
        <f>-K19</f>
        <v>22068369.149999999</v>
      </c>
      <c r="P20" s="24"/>
      <c r="Q20" s="24">
        <f>-O20</f>
        <v>-22068369.149999999</v>
      </c>
      <c r="R20" s="24"/>
      <c r="S20" s="24">
        <f>ROUND(SUM(G20:R20),2)</f>
        <v>0</v>
      </c>
    </row>
    <row r="21" spans="1:27" ht="24" customHeight="1">
      <c r="A21" s="65" t="s">
        <v>148</v>
      </c>
      <c r="F21" s="136"/>
      <c r="G21" s="24">
        <v>0</v>
      </c>
      <c r="H21" s="24"/>
      <c r="I21" s="24">
        <v>0</v>
      </c>
      <c r="J21" s="24"/>
      <c r="K21" s="24">
        <v>0</v>
      </c>
      <c r="L21" s="24"/>
      <c r="M21" s="24">
        <v>0</v>
      </c>
      <c r="N21" s="24"/>
      <c r="O21" s="24">
        <v>0</v>
      </c>
      <c r="P21" s="24"/>
      <c r="Q21" s="24">
        <f>+PL!M32</f>
        <v>-1583341.62</v>
      </c>
      <c r="R21" s="24"/>
      <c r="S21" s="24">
        <f t="shared" ref="S21:S22" si="2">ROUND(SUM(G21:R21),2)</f>
        <v>-1583341.62</v>
      </c>
    </row>
    <row r="22" spans="1:27" ht="24" customHeight="1">
      <c r="A22" s="147" t="s">
        <v>240</v>
      </c>
      <c r="G22" s="40">
        <v>0</v>
      </c>
      <c r="H22" s="24"/>
      <c r="I22" s="40">
        <v>0</v>
      </c>
      <c r="J22" s="24"/>
      <c r="K22" s="40">
        <v>0</v>
      </c>
      <c r="L22" s="24"/>
      <c r="M22" s="40">
        <v>0</v>
      </c>
      <c r="N22" s="24"/>
      <c r="O22" s="40">
        <v>0</v>
      </c>
      <c r="P22" s="24"/>
      <c r="Q22" s="40">
        <v>0</v>
      </c>
      <c r="R22" s="24"/>
      <c r="S22" s="40">
        <f t="shared" si="2"/>
        <v>0</v>
      </c>
    </row>
    <row r="23" spans="1:27" ht="24" customHeight="1">
      <c r="A23" s="147" t="s">
        <v>235</v>
      </c>
      <c r="G23" s="27">
        <f>ROUND(SUM(G21:G22),2)</f>
        <v>0</v>
      </c>
      <c r="I23" s="27">
        <f>ROUND(SUM(I21:I22),2)</f>
        <v>0</v>
      </c>
      <c r="K23" s="27">
        <f>ROUND(SUM(K21:K22),2)</f>
        <v>0</v>
      </c>
      <c r="M23" s="27">
        <f>ROUND(SUM(M21:M22),2)</f>
        <v>0</v>
      </c>
      <c r="O23" s="27">
        <f>ROUND(SUM(O21:O22),2)</f>
        <v>0</v>
      </c>
      <c r="Q23" s="27">
        <f>ROUND(SUM(Q21:Q22),2)</f>
        <v>-1583341.62</v>
      </c>
      <c r="S23" s="27">
        <f>ROUND(SUM(S21:S22),2)</f>
        <v>-1583341.62</v>
      </c>
    </row>
    <row r="24" spans="1:27" ht="24" customHeight="1" thickBot="1">
      <c r="A24" s="145" t="s">
        <v>221</v>
      </c>
      <c r="G24" s="42">
        <f>ROUND(SUM(G17:G19,G23),2)</f>
        <v>1454198768</v>
      </c>
      <c r="I24" s="42">
        <f>ROUND(SUM(I17:I19,I23),2)</f>
        <v>441807166</v>
      </c>
      <c r="K24" s="42">
        <f>ROUND(SUM(K17:K19,K23),2)</f>
        <v>-115303613.68000001</v>
      </c>
      <c r="M24" s="42">
        <f>ROUND(SUM(M17:M19,M23),2)</f>
        <v>148000000</v>
      </c>
      <c r="O24" s="42">
        <f>ROUND(SUM(O17:O20,O23),2)</f>
        <v>115303613.68000001</v>
      </c>
      <c r="Q24" s="42">
        <f>ROUND(SUM(Q17:Q20,Q23),2)</f>
        <v>9061632101.9699993</v>
      </c>
      <c r="S24" s="42">
        <f>ROUND(SUM(S17:S19,S23),2)</f>
        <v>11105638035.969999</v>
      </c>
      <c r="U24" s="25">
        <f>+G24-BS!I89</f>
        <v>0</v>
      </c>
      <c r="V24" s="25">
        <f>+I24-BS!I94</f>
        <v>0</v>
      </c>
      <c r="W24" s="25">
        <f>+K24-BS!I93</f>
        <v>0</v>
      </c>
      <c r="X24" s="25">
        <f>+M24-BS!I99</f>
        <v>0</v>
      </c>
      <c r="Y24" s="25">
        <f>+O24-BS!I100</f>
        <v>0</v>
      </c>
      <c r="Z24" s="25">
        <f>+Q24-BS!I101</f>
        <v>0</v>
      </c>
      <c r="AA24" s="25">
        <f>+S24-BS!I104</f>
        <v>0</v>
      </c>
    </row>
    <row r="25" spans="1:27" ht="24" customHeight="1" thickTop="1"/>
    <row r="26" spans="1:27" ht="24" customHeight="1"/>
    <row r="27" spans="1:27" s="126" customFormat="1" ht="25.5" customHeight="1">
      <c r="A27" s="139" t="s">
        <v>231</v>
      </c>
      <c r="B27" s="140"/>
      <c r="C27" s="140"/>
      <c r="D27" s="140"/>
      <c r="E27" s="141"/>
      <c r="F27" s="140"/>
      <c r="G27" s="141"/>
      <c r="H27" s="141"/>
      <c r="I27" s="141"/>
      <c r="J27" s="6"/>
      <c r="K27" s="6"/>
    </row>
    <row r="29" spans="1:27" ht="25.2" customHeight="1"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</sheetData>
  <mergeCells count="3">
    <mergeCell ref="A1:S1"/>
    <mergeCell ref="A2:S2"/>
    <mergeCell ref="A3:S3"/>
  </mergeCells>
  <pageMargins left="0.95" right="0.23622047244094491" top="0.51181102362204722" bottom="0.39370078740157483" header="0.23622047244094491" footer="0.15748031496062992"/>
  <pageSetup paperSize="9" scale="75" orientation="landscape" r:id="rId1"/>
  <headerFooter alignWithMargins="0"/>
  <ignoredErrors>
    <ignoredError sqref="R21 R22 R24 R23 Q15 M15 R14 I15 R13 I9:J9 N16 J16 J15 N15 R15 R16 G15 H16 H15 G5:J5 G14:J14 G9:H9 G13:J13 N9 M5:N5 M14:N14 M13:N13 Q9:S9 Q5:S5 Q14 G7:J8 M7:N7 Q7:S8 N8 S19" formulaRange="1"/>
    <ignoredError sqref="N23 N24 H24 J24 J23 H23 I23 K23:M23 G23 K24:M24 I24 G24" numberStoredAsText="1" formulaRange="1"/>
    <ignoredError sqref="F20:Q22 F25:Q25 F24 O24:Q24 F23 O23:Q2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1"/>
  <sheetViews>
    <sheetView topLeftCell="A65" zoomScale="90" zoomScaleNormal="90" zoomScaleSheetLayoutView="70" workbookViewId="0">
      <selection activeCell="E97" sqref="E97"/>
    </sheetView>
  </sheetViews>
  <sheetFormatPr defaultColWidth="9.375" defaultRowHeight="21.6" customHeight="1"/>
  <cols>
    <col min="1" max="1" width="4.5" style="55" customWidth="1"/>
    <col min="2" max="2" width="3.625" style="55" customWidth="1"/>
    <col min="3" max="3" width="46" style="55" customWidth="1"/>
    <col min="4" max="4" width="9.625" style="55" customWidth="1"/>
    <col min="5" max="5" width="19.875" style="39" customWidth="1"/>
    <col min="6" max="6" width="1" style="39" customWidth="1"/>
    <col min="7" max="7" width="19.875" style="39" customWidth="1"/>
    <col min="8" max="8" width="1" style="39" customWidth="1"/>
    <col min="9" max="9" width="19.875" style="39" customWidth="1"/>
    <col min="10" max="10" width="1" style="39" customWidth="1"/>
    <col min="11" max="11" width="19.875" style="39" customWidth="1"/>
    <col min="12" max="12" width="1" style="55" customWidth="1"/>
    <col min="13" max="14" width="9.375" style="55"/>
    <col min="15" max="15" width="9.125" style="25" customWidth="1"/>
    <col min="16" max="16" width="8.875" style="25" customWidth="1"/>
    <col min="17" max="16384" width="9.375" style="55"/>
  </cols>
  <sheetData>
    <row r="1" spans="1:16" ht="23.4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6" ht="23.4" customHeight="1">
      <c r="A2" s="157" t="s">
        <v>154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6" ht="23.4" customHeight="1">
      <c r="A3" s="157" t="str">
        <f>+PL!A3</f>
        <v>FOR THE THREE-MONTH PERIODS ENDED MARCH 31, 2026  (UNAUDITED /REVIEWED ONLY)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6" s="126" customFormat="1" ht="23.4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O4" s="148"/>
      <c r="P4" s="148"/>
    </row>
    <row r="5" spans="1:16" s="126" customFormat="1" ht="23.4" customHeight="1">
      <c r="A5" s="55"/>
      <c r="B5" s="55"/>
      <c r="C5" s="55"/>
      <c r="D5" s="55"/>
      <c r="E5" s="3"/>
      <c r="F5" s="3" t="s">
        <v>2</v>
      </c>
      <c r="G5" s="3"/>
      <c r="H5" s="4"/>
      <c r="I5" s="3"/>
      <c r="J5" s="5" t="s">
        <v>3</v>
      </c>
      <c r="K5" s="5"/>
      <c r="O5" s="148"/>
      <c r="P5" s="148"/>
    </row>
    <row r="6" spans="1:16" ht="23.4" customHeight="1">
      <c r="E6" s="149">
        <v>2026</v>
      </c>
      <c r="F6" s="56"/>
      <c r="G6" s="149">
        <v>2025</v>
      </c>
      <c r="H6" s="50"/>
      <c r="I6" s="149">
        <f>E6</f>
        <v>2026</v>
      </c>
      <c r="J6" s="56"/>
      <c r="K6" s="149">
        <f>G6</f>
        <v>2025</v>
      </c>
    </row>
    <row r="7" spans="1:16" ht="23.4" customHeight="1">
      <c r="A7" s="53" t="s">
        <v>155</v>
      </c>
      <c r="E7" s="55"/>
      <c r="F7" s="55"/>
      <c r="G7" s="55"/>
      <c r="H7" s="55"/>
      <c r="I7" s="55"/>
      <c r="J7" s="55"/>
      <c r="K7" s="55"/>
    </row>
    <row r="8" spans="1:16" ht="23.4" customHeight="1">
      <c r="B8" s="55" t="s">
        <v>224</v>
      </c>
      <c r="E8" s="30">
        <f>+PL!I32</f>
        <v>2760618.43</v>
      </c>
      <c r="F8" s="31"/>
      <c r="G8" s="30">
        <f>+PL!K32</f>
        <v>21896854.789999999</v>
      </c>
      <c r="H8" s="31"/>
      <c r="I8" s="30">
        <f>+PL!M32</f>
        <v>-1583341.62</v>
      </c>
      <c r="J8" s="31"/>
      <c r="K8" s="30">
        <f>+PL!O32</f>
        <v>28674062.850000001</v>
      </c>
    </row>
    <row r="9" spans="1:16" ht="23.4" customHeight="1">
      <c r="B9" s="55" t="s">
        <v>156</v>
      </c>
      <c r="E9" s="30"/>
      <c r="F9" s="31"/>
      <c r="G9" s="30"/>
      <c r="H9" s="31"/>
      <c r="I9" s="30"/>
      <c r="J9" s="31"/>
      <c r="K9" s="30"/>
    </row>
    <row r="10" spans="1:16" ht="23.4" customHeight="1">
      <c r="C10" s="55" t="s">
        <v>157</v>
      </c>
      <c r="E10" s="30"/>
      <c r="F10" s="31"/>
      <c r="G10" s="30"/>
      <c r="H10" s="31"/>
      <c r="I10" s="30"/>
      <c r="J10" s="31"/>
      <c r="K10" s="30"/>
    </row>
    <row r="11" spans="1:16" ht="23.4" customHeight="1">
      <c r="C11" s="55" t="s">
        <v>225</v>
      </c>
      <c r="E11" s="30">
        <f>-PL!I29</f>
        <v>6693628.2000000002</v>
      </c>
      <c r="F11" s="31"/>
      <c r="G11" s="30">
        <f>-PL!K29</f>
        <v>9937528.8399999999</v>
      </c>
      <c r="H11" s="31"/>
      <c r="I11" s="30">
        <f>-PL!M29</f>
        <v>1169469.8899999999</v>
      </c>
      <c r="J11" s="31"/>
      <c r="K11" s="30">
        <v>1835750.68</v>
      </c>
    </row>
    <row r="12" spans="1:16" ht="23.4" customHeight="1">
      <c r="C12" s="55" t="s">
        <v>119</v>
      </c>
      <c r="E12" s="7">
        <v>81997093.25999999</v>
      </c>
      <c r="F12" s="31"/>
      <c r="G12" s="30">
        <v>30862659.09</v>
      </c>
      <c r="H12" s="31"/>
      <c r="I12" s="7">
        <v>66718541.43</v>
      </c>
      <c r="J12" s="31"/>
      <c r="K12" s="30">
        <v>43217036.710000001</v>
      </c>
    </row>
    <row r="13" spans="1:16" ht="23.4" customHeight="1">
      <c r="C13" s="55" t="s">
        <v>158</v>
      </c>
      <c r="E13" s="150">
        <v>13831769.75</v>
      </c>
      <c r="F13" s="31"/>
      <c r="G13" s="30">
        <v>13665518.550000001</v>
      </c>
      <c r="H13" s="31"/>
      <c r="I13" s="30">
        <v>3371072.75</v>
      </c>
      <c r="J13" s="31"/>
      <c r="K13" s="30">
        <v>3113502.25</v>
      </c>
    </row>
    <row r="14" spans="1:16" ht="23.4" customHeight="1">
      <c r="C14" s="55" t="s">
        <v>159</v>
      </c>
      <c r="E14" s="7">
        <v>-477122.94</v>
      </c>
      <c r="F14" s="31"/>
      <c r="G14" s="7">
        <v>-5104.74</v>
      </c>
      <c r="H14" s="7"/>
      <c r="I14" s="7">
        <v>0</v>
      </c>
      <c r="J14" s="7"/>
      <c r="K14" s="7">
        <v>0</v>
      </c>
    </row>
    <row r="15" spans="1:16" ht="23.4" customHeight="1">
      <c r="C15" s="55" t="s">
        <v>160</v>
      </c>
      <c r="E15" s="30"/>
      <c r="F15" s="31"/>
      <c r="G15" s="30"/>
      <c r="H15" s="31"/>
      <c r="I15" s="30"/>
      <c r="J15" s="31"/>
      <c r="K15" s="30"/>
    </row>
    <row r="16" spans="1:16" ht="23.4" customHeight="1">
      <c r="C16" s="55" t="s">
        <v>161</v>
      </c>
      <c r="E16" s="30"/>
      <c r="F16" s="31"/>
      <c r="G16" s="30"/>
      <c r="H16" s="31"/>
      <c r="I16" s="30"/>
      <c r="J16" s="31"/>
      <c r="K16" s="30"/>
    </row>
    <row r="17" spans="2:16" ht="23.4" customHeight="1">
      <c r="C17" s="55" t="s">
        <v>162</v>
      </c>
      <c r="E17" s="30">
        <v>26727889.09</v>
      </c>
      <c r="F17" s="31"/>
      <c r="G17" s="30">
        <v>28685894.079999998</v>
      </c>
      <c r="H17" s="31"/>
      <c r="I17" s="7">
        <v>17053395.390000004</v>
      </c>
      <c r="J17" s="31"/>
      <c r="K17" s="30">
        <v>19403119.689999998</v>
      </c>
    </row>
    <row r="18" spans="2:16" ht="23.4" customHeight="1">
      <c r="C18" s="55" t="s">
        <v>112</v>
      </c>
      <c r="E18" s="30">
        <v>-271766.08</v>
      </c>
      <c r="F18" s="31"/>
      <c r="G18" s="7">
        <v>-1397282.9399999969</v>
      </c>
      <c r="H18" s="31"/>
      <c r="I18" s="7">
        <v>-17663520.760000002</v>
      </c>
      <c r="J18" s="31"/>
      <c r="K18" s="7">
        <v>-19210179.420000002</v>
      </c>
    </row>
    <row r="19" spans="2:16" ht="23.4" customHeight="1">
      <c r="C19" s="55" t="s">
        <v>113</v>
      </c>
      <c r="E19" s="7">
        <v>0</v>
      </c>
      <c r="F19" s="31"/>
      <c r="G19" s="7">
        <v>0</v>
      </c>
      <c r="H19" s="31"/>
      <c r="I19" s="7">
        <v>-20009853.260000002</v>
      </c>
      <c r="J19" s="31"/>
      <c r="K19" s="7">
        <v>-40004706.630000003</v>
      </c>
    </row>
    <row r="20" spans="2:16" ht="23.4" customHeight="1">
      <c r="C20" s="55" t="s">
        <v>163</v>
      </c>
      <c r="E20" s="7">
        <v>-4768918.82</v>
      </c>
      <c r="F20" s="31"/>
      <c r="G20" s="7">
        <v>-7157061.5799999991</v>
      </c>
      <c r="H20" s="31"/>
      <c r="I20" s="7">
        <v>-5529249.2400000002</v>
      </c>
      <c r="J20" s="31"/>
      <c r="K20" s="7">
        <v>-7157061.5800000001</v>
      </c>
    </row>
    <row r="21" spans="2:16" ht="23.4" customHeight="1">
      <c r="C21" s="65" t="s">
        <v>164</v>
      </c>
      <c r="E21" s="7">
        <v>193340.87</v>
      </c>
      <c r="F21" s="8"/>
      <c r="G21" s="7">
        <v>134092.35999999999</v>
      </c>
      <c r="H21" s="8"/>
      <c r="I21" s="39">
        <v>201940.44</v>
      </c>
      <c r="J21" s="8"/>
      <c r="K21" s="7">
        <v>113678.63999999998</v>
      </c>
    </row>
    <row r="22" spans="2:16" ht="23.4" customHeight="1">
      <c r="C22" s="55" t="s">
        <v>165</v>
      </c>
      <c r="E22" s="34">
        <v>8615219.1999999993</v>
      </c>
      <c r="F22" s="8"/>
      <c r="G22" s="34">
        <v>5882052.2300000004</v>
      </c>
      <c r="H22" s="8"/>
      <c r="I22" s="34">
        <v>0</v>
      </c>
      <c r="J22" s="8"/>
      <c r="K22" s="34">
        <v>0</v>
      </c>
    </row>
    <row r="23" spans="2:16" ht="23.4" customHeight="1">
      <c r="C23" s="62" t="s">
        <v>166</v>
      </c>
      <c r="E23" s="7"/>
      <c r="F23" s="31"/>
      <c r="G23" s="30"/>
      <c r="H23" s="31"/>
      <c r="I23" s="7"/>
      <c r="J23" s="31"/>
      <c r="K23" s="7"/>
    </row>
    <row r="24" spans="2:16" ht="23.4" customHeight="1">
      <c r="C24" s="62" t="s">
        <v>167</v>
      </c>
      <c r="E24" s="34">
        <f>ROUND(SUM(E8:E22),2)</f>
        <v>135301750.96000001</v>
      </c>
      <c r="F24" s="8"/>
      <c r="G24" s="34">
        <f>ROUND(SUM(G8:G22),2)</f>
        <v>102505150.68000001</v>
      </c>
      <c r="H24" s="8"/>
      <c r="I24" s="34">
        <f>ROUND(SUM(I8:I22),2)</f>
        <v>43728455.020000003</v>
      </c>
      <c r="J24" s="8"/>
      <c r="K24" s="34">
        <f>ROUND(SUM(K8:K22),2)</f>
        <v>29985203.190000001</v>
      </c>
      <c r="O24" s="25">
        <f>G24-102505150.68</f>
        <v>0</v>
      </c>
      <c r="P24" s="25">
        <f>K24-29985203.19</f>
        <v>0</v>
      </c>
    </row>
    <row r="25" spans="2:16" ht="23.4" customHeight="1">
      <c r="B25" s="55" t="s">
        <v>168</v>
      </c>
      <c r="E25" s="7"/>
      <c r="F25" s="31"/>
      <c r="G25" s="30"/>
      <c r="H25" s="31"/>
      <c r="I25" s="7"/>
      <c r="J25" s="31"/>
      <c r="K25" s="7"/>
    </row>
    <row r="26" spans="2:16" ht="23.4" customHeight="1">
      <c r="C26" s="65" t="s">
        <v>169</v>
      </c>
      <c r="E26" s="151">
        <v>-65200530.219999999</v>
      </c>
      <c r="F26" s="8"/>
      <c r="G26" s="7">
        <v>-22760963.510000002</v>
      </c>
      <c r="H26" s="8"/>
      <c r="I26" s="7">
        <v>-924186.36</v>
      </c>
      <c r="J26" s="8"/>
      <c r="K26" s="7">
        <v>-4552294.18</v>
      </c>
    </row>
    <row r="27" spans="2:16" ht="23.4" customHeight="1">
      <c r="C27" s="55" t="s">
        <v>170</v>
      </c>
      <c r="E27" s="151">
        <v>433375.11</v>
      </c>
      <c r="F27" s="8"/>
      <c r="G27" s="7">
        <v>-2508227.6</v>
      </c>
      <c r="H27" s="8"/>
      <c r="I27" s="7">
        <v>-1387723.3200000008</v>
      </c>
      <c r="J27" s="8"/>
      <c r="K27" s="7">
        <v>-111588.4</v>
      </c>
    </row>
    <row r="28" spans="2:16" ht="23.4" customHeight="1">
      <c r="C28" s="65" t="s">
        <v>171</v>
      </c>
      <c r="E28" s="7">
        <v>-1136065229.6800001</v>
      </c>
      <c r="F28" s="8"/>
      <c r="G28" s="7">
        <v>440381519.87000006</v>
      </c>
      <c r="H28" s="8"/>
      <c r="I28" s="8">
        <v>-1150507489.7700002</v>
      </c>
      <c r="J28" s="8"/>
      <c r="K28" s="8">
        <v>542197944.0200001</v>
      </c>
    </row>
    <row r="29" spans="2:16" ht="23.4" customHeight="1">
      <c r="C29" s="65" t="s">
        <v>172</v>
      </c>
      <c r="E29" s="7">
        <v>1538572359.5</v>
      </c>
      <c r="F29" s="8"/>
      <c r="G29" s="7">
        <v>-262857931.73999995</v>
      </c>
      <c r="H29" s="8"/>
      <c r="I29" s="7">
        <v>1493722496.3900001</v>
      </c>
      <c r="J29" s="8"/>
      <c r="K29" s="7">
        <v>-424142074.59000015</v>
      </c>
    </row>
    <row r="30" spans="2:16" ht="23.4" customHeight="1">
      <c r="C30" s="55" t="s">
        <v>173</v>
      </c>
      <c r="E30" s="34">
        <v>-12445655.85</v>
      </c>
      <c r="F30" s="8"/>
      <c r="G30" s="34">
        <v>42931848.489999995</v>
      </c>
      <c r="H30" s="8"/>
      <c r="I30" s="34">
        <v>-5245495.4599999953</v>
      </c>
      <c r="J30" s="8"/>
      <c r="K30" s="34">
        <v>23305554.039999999</v>
      </c>
    </row>
    <row r="31" spans="2:16" ht="23.4" customHeight="1">
      <c r="C31" s="55" t="s">
        <v>174</v>
      </c>
      <c r="E31" s="34">
        <f>ROUND(SUM(E26:E30),2)</f>
        <v>325294318.86000001</v>
      </c>
      <c r="F31" s="8"/>
      <c r="G31" s="34">
        <f>ROUND(SUM(G26:G30),2)</f>
        <v>195186245.50999999</v>
      </c>
      <c r="H31" s="8"/>
      <c r="I31" s="34">
        <f>ROUND(SUM(I26:I30),2)</f>
        <v>335657601.48000002</v>
      </c>
      <c r="J31" s="8"/>
      <c r="K31" s="34">
        <f>ROUND(SUM(K26:K30),2)</f>
        <v>136697540.88999999</v>
      </c>
      <c r="O31" s="25">
        <f>G31-195186245.51</f>
        <v>0</v>
      </c>
      <c r="P31" s="25">
        <f>K31-136697540.89</f>
        <v>0</v>
      </c>
    </row>
    <row r="32" spans="2:16" ht="23.4" customHeight="1">
      <c r="B32" s="55" t="s">
        <v>175</v>
      </c>
      <c r="E32" s="30"/>
      <c r="F32" s="31"/>
      <c r="G32" s="30"/>
      <c r="H32" s="31"/>
      <c r="I32" s="30"/>
      <c r="J32" s="31"/>
      <c r="K32" s="30"/>
    </row>
    <row r="33" spans="1:16" ht="23.4" customHeight="1">
      <c r="C33" s="55" t="s">
        <v>176</v>
      </c>
      <c r="E33" s="151">
        <v>181138503.07999998</v>
      </c>
      <c r="F33" s="8"/>
      <c r="G33" s="7">
        <v>74822503.590000004</v>
      </c>
      <c r="H33" s="8"/>
      <c r="I33" s="7">
        <v>152766186.63000005</v>
      </c>
      <c r="J33" s="8"/>
      <c r="K33" s="7">
        <v>79816650.400000006</v>
      </c>
    </row>
    <row r="34" spans="1:16" ht="23.4" customHeight="1">
      <c r="C34" s="55" t="s">
        <v>177</v>
      </c>
      <c r="E34" s="7">
        <v>0</v>
      </c>
      <c r="F34" s="8"/>
      <c r="G34" s="7">
        <v>0</v>
      </c>
      <c r="H34" s="8"/>
      <c r="I34" s="7">
        <v>7564712.25</v>
      </c>
      <c r="J34" s="8"/>
      <c r="K34" s="7">
        <v>9599183.8699999992</v>
      </c>
    </row>
    <row r="35" spans="1:16" ht="23.4" customHeight="1">
      <c r="C35" s="55" t="s">
        <v>178</v>
      </c>
      <c r="E35" s="7">
        <v>-2574003.5099999998</v>
      </c>
      <c r="F35" s="8"/>
      <c r="G35" s="7">
        <v>-2574003.5099999998</v>
      </c>
      <c r="H35" s="8"/>
      <c r="I35" s="7">
        <v>-2574003.5099999998</v>
      </c>
      <c r="J35" s="8"/>
      <c r="K35" s="7">
        <v>-2574003.5099999998</v>
      </c>
    </row>
    <row r="36" spans="1:16" ht="23.4" customHeight="1">
      <c r="C36" s="55" t="s">
        <v>179</v>
      </c>
      <c r="E36" s="8">
        <v>-397724.84</v>
      </c>
      <c r="F36" s="8"/>
      <c r="G36" s="8">
        <v>-3900651.55</v>
      </c>
      <c r="H36" s="8"/>
      <c r="I36" s="8">
        <v>-528622.57999999996</v>
      </c>
      <c r="J36" s="8"/>
      <c r="K36" s="8">
        <v>-3744040.58</v>
      </c>
    </row>
    <row r="37" spans="1:16" ht="23.4" customHeight="1">
      <c r="C37" s="55" t="s">
        <v>180</v>
      </c>
      <c r="E37" s="34">
        <v>73620</v>
      </c>
      <c r="F37" s="8"/>
      <c r="G37" s="34">
        <v>-14804145.879999999</v>
      </c>
      <c r="H37" s="8"/>
      <c r="I37" s="34">
        <v>206475</v>
      </c>
      <c r="J37" s="8"/>
      <c r="K37" s="34">
        <v>-5193791.370000001</v>
      </c>
    </row>
    <row r="38" spans="1:16" ht="23.4" customHeight="1">
      <c r="C38" s="62" t="s">
        <v>181</v>
      </c>
      <c r="E38" s="34">
        <f>ROUND(SUM(E33:E37),2)</f>
        <v>178240394.72999999</v>
      </c>
      <c r="F38" s="8"/>
      <c r="G38" s="34">
        <f>ROUND(SUM(G33:G37),2)</f>
        <v>53543702.649999999</v>
      </c>
      <c r="H38" s="8"/>
      <c r="I38" s="34">
        <f>ROUND(SUM(I33:I37),2)</f>
        <v>157434747.78999999</v>
      </c>
      <c r="J38" s="8"/>
      <c r="K38" s="34">
        <f>ROUND(SUM(K33:K37),2)</f>
        <v>77903998.810000002</v>
      </c>
      <c r="O38" s="25">
        <f>G38-53543702.65</f>
        <v>0</v>
      </c>
      <c r="P38" s="25">
        <f>K38-77903998.81</f>
        <v>0</v>
      </c>
    </row>
    <row r="39" spans="1:16" ht="23.4" customHeight="1">
      <c r="C39" s="65" t="s">
        <v>182</v>
      </c>
      <c r="E39" s="8">
        <f>ROUND(SUM(E24,E31,E38),2)</f>
        <v>638836464.54999995</v>
      </c>
      <c r="F39" s="8"/>
      <c r="G39" s="8">
        <f>ROUND(SUM(G24,G31,G38),2)</f>
        <v>351235098.83999997</v>
      </c>
      <c r="H39" s="8"/>
      <c r="I39" s="8">
        <f>ROUND(SUM(I24,I31,I38),2)</f>
        <v>536820804.29000002</v>
      </c>
      <c r="J39" s="8"/>
      <c r="K39" s="8">
        <f>ROUND(SUM(K24,K31,K38),2)</f>
        <v>244586742.88999999</v>
      </c>
    </row>
    <row r="40" spans="1:16" ht="23.4" customHeight="1">
      <c r="C40" s="62" t="s">
        <v>183</v>
      </c>
      <c r="E40" s="8">
        <v>-115014457.43000001</v>
      </c>
      <c r="F40" s="8"/>
      <c r="G40" s="8">
        <v>-122286086.65999997</v>
      </c>
      <c r="H40" s="8"/>
      <c r="I40" s="7">
        <v>-95965639.460000008</v>
      </c>
      <c r="J40" s="8"/>
      <c r="K40" s="7">
        <v>-98251514.519999996</v>
      </c>
    </row>
    <row r="41" spans="1:16" ht="23.4" customHeight="1">
      <c r="C41" s="62" t="s">
        <v>184</v>
      </c>
      <c r="E41" s="8">
        <v>7386245.6399999997</v>
      </c>
      <c r="F41" s="8"/>
      <c r="G41" s="8">
        <v>9911799.0899999999</v>
      </c>
      <c r="H41" s="8"/>
      <c r="I41" s="7">
        <v>0</v>
      </c>
      <c r="J41" s="8"/>
      <c r="K41" s="7">
        <v>0</v>
      </c>
    </row>
    <row r="42" spans="1:16" ht="23.4" customHeight="1">
      <c r="C42" s="62" t="s">
        <v>185</v>
      </c>
      <c r="E42" s="34">
        <v>-28147725.100000001</v>
      </c>
      <c r="F42" s="8"/>
      <c r="G42" s="34">
        <v>-22299493.680000007</v>
      </c>
      <c r="H42" s="8"/>
      <c r="I42" s="34">
        <v>-12052073.17</v>
      </c>
      <c r="J42" s="8"/>
      <c r="K42" s="34">
        <v>-9693663.2699999996</v>
      </c>
    </row>
    <row r="43" spans="1:16" ht="23.4" customHeight="1">
      <c r="C43" s="65" t="s">
        <v>186</v>
      </c>
      <c r="E43" s="34">
        <f>ROUND(SUM(E39:E42),2)</f>
        <v>503060527.66000003</v>
      </c>
      <c r="F43" s="8"/>
      <c r="G43" s="34">
        <f>ROUND(SUM(G39:G42),2)</f>
        <v>216561317.59</v>
      </c>
      <c r="H43" s="8"/>
      <c r="I43" s="34">
        <f>ROUND(SUM(I39:I42),2)</f>
        <v>428803091.66000003</v>
      </c>
      <c r="J43" s="8"/>
      <c r="K43" s="34">
        <f>ROUND(SUM(K39:K42),2)</f>
        <v>136641565.09999999</v>
      </c>
      <c r="O43" s="25">
        <f>G43-216561317.59</f>
        <v>0</v>
      </c>
      <c r="P43" s="25">
        <f>K43-136641565.1</f>
        <v>0</v>
      </c>
    </row>
    <row r="44" spans="1:16" ht="23.4" customHeight="1">
      <c r="D44" s="65"/>
      <c r="E44" s="36"/>
      <c r="F44" s="36"/>
      <c r="G44" s="36"/>
      <c r="H44" s="55"/>
      <c r="I44" s="36"/>
      <c r="J44" s="36"/>
      <c r="K44" s="36"/>
    </row>
    <row r="45" spans="1:16" s="126" customFormat="1" ht="23.4" customHeight="1">
      <c r="A45" s="139" t="s">
        <v>231</v>
      </c>
      <c r="B45" s="140"/>
      <c r="C45" s="140"/>
      <c r="D45" s="140"/>
      <c r="E45" s="141"/>
      <c r="F45" s="140"/>
      <c r="G45" s="141"/>
      <c r="H45" s="141"/>
      <c r="I45" s="141"/>
      <c r="J45" s="6"/>
      <c r="K45" s="6"/>
      <c r="O45" s="148"/>
      <c r="P45" s="148"/>
    </row>
    <row r="46" spans="1:16" ht="23.4" customHeight="1">
      <c r="A46" s="158" t="s">
        <v>187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</row>
    <row r="47" spans="1:16" ht="23.4" customHeight="1">
      <c r="A47" s="157" t="s">
        <v>0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50"/>
    </row>
    <row r="48" spans="1:16" ht="23.4" customHeight="1">
      <c r="A48" s="157" t="s">
        <v>188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spans="1:16" ht="23.4" customHeight="1">
      <c r="A49" s="157" t="str">
        <f>A3</f>
        <v>FOR THE THREE-MONTH PERIODS ENDED MARCH 31, 2026  (UNAUDITED /REVIEWED ONLY)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6" ht="23.4" customHeight="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</row>
    <row r="51" spans="1:16" s="126" customFormat="1" ht="23.4" customHeight="1">
      <c r="A51" s="55"/>
      <c r="B51" s="55"/>
      <c r="C51" s="55"/>
      <c r="D51" s="55"/>
      <c r="E51" s="3"/>
      <c r="F51" s="3" t="s">
        <v>2</v>
      </c>
      <c r="G51" s="3"/>
      <c r="H51" s="4"/>
      <c r="I51" s="3"/>
      <c r="J51" s="5" t="s">
        <v>3</v>
      </c>
      <c r="K51" s="5"/>
      <c r="O51" s="148"/>
      <c r="P51" s="148"/>
    </row>
    <row r="52" spans="1:16" ht="23.4" customHeight="1">
      <c r="E52" s="152">
        <f>+E6</f>
        <v>2026</v>
      </c>
      <c r="F52" s="153"/>
      <c r="G52" s="152">
        <f>+G6</f>
        <v>2025</v>
      </c>
      <c r="H52" s="154"/>
      <c r="I52" s="152">
        <f>+I6</f>
        <v>2026</v>
      </c>
      <c r="J52" s="153"/>
      <c r="K52" s="152">
        <f>+K6</f>
        <v>2025</v>
      </c>
    </row>
    <row r="53" spans="1:16" ht="23.4" customHeight="1">
      <c r="A53" s="53" t="s">
        <v>189</v>
      </c>
      <c r="E53" s="55"/>
      <c r="F53" s="55"/>
      <c r="G53" s="55"/>
      <c r="H53" s="55"/>
      <c r="I53" s="55"/>
      <c r="J53" s="55"/>
      <c r="K53" s="55"/>
    </row>
    <row r="54" spans="1:16" ht="23.4" customHeight="1">
      <c r="A54" s="53"/>
      <c r="B54" s="55" t="s">
        <v>190</v>
      </c>
      <c r="E54" s="25">
        <v>-250000</v>
      </c>
      <c r="F54" s="92"/>
      <c r="G54" s="25">
        <v>-6000000</v>
      </c>
      <c r="H54" s="92"/>
      <c r="I54" s="25">
        <v>114750000</v>
      </c>
      <c r="J54" s="92"/>
      <c r="K54" s="25">
        <v>-36000000</v>
      </c>
    </row>
    <row r="55" spans="1:16" ht="23.4" customHeight="1">
      <c r="B55" s="62" t="s">
        <v>191</v>
      </c>
      <c r="E55" s="7">
        <v>-12227613.58</v>
      </c>
      <c r="F55" s="8"/>
      <c r="G55" s="7">
        <v>-6958804.6699999999</v>
      </c>
      <c r="H55" s="8"/>
      <c r="I55" s="7">
        <v>-10379439.470000023</v>
      </c>
      <c r="J55" s="8"/>
      <c r="K55" s="7">
        <v>-6292247.5499999998</v>
      </c>
    </row>
    <row r="56" spans="1:16" ht="23.4" customHeight="1">
      <c r="B56" s="62" t="s">
        <v>192</v>
      </c>
      <c r="E56" s="7">
        <v>-1968492.7</v>
      </c>
      <c r="F56" s="8"/>
      <c r="G56" s="7">
        <v>-2165135.5</v>
      </c>
      <c r="H56" s="8"/>
      <c r="I56" s="7">
        <v>-90318.7</v>
      </c>
      <c r="J56" s="8"/>
      <c r="K56" s="7">
        <v>-369845.5</v>
      </c>
    </row>
    <row r="57" spans="1:16" ht="23.4" customHeight="1">
      <c r="B57" s="62" t="s">
        <v>222</v>
      </c>
      <c r="E57" s="7">
        <v>-34160</v>
      </c>
      <c r="F57" s="8"/>
      <c r="G57" s="7">
        <v>0</v>
      </c>
      <c r="H57" s="8"/>
      <c r="I57" s="7">
        <v>-34160</v>
      </c>
      <c r="J57" s="8"/>
      <c r="K57" s="7">
        <v>0</v>
      </c>
    </row>
    <row r="58" spans="1:16" ht="23.4" customHeight="1">
      <c r="B58" s="62" t="s">
        <v>113</v>
      </c>
      <c r="E58" s="7">
        <v>0</v>
      </c>
      <c r="F58" s="8"/>
      <c r="G58" s="7">
        <v>0</v>
      </c>
      <c r="H58" s="8"/>
      <c r="I58" s="7">
        <v>20009853.260000002</v>
      </c>
      <c r="J58" s="8"/>
      <c r="K58" s="7">
        <v>0</v>
      </c>
    </row>
    <row r="59" spans="1:16" ht="23.4" customHeight="1">
      <c r="B59" s="62" t="s">
        <v>193</v>
      </c>
      <c r="E59" s="34">
        <v>19745.599999999999</v>
      </c>
      <c r="F59" s="8"/>
      <c r="G59" s="34">
        <v>386837.68</v>
      </c>
      <c r="H59" s="8"/>
      <c r="I59" s="34">
        <v>17411500.280000001</v>
      </c>
      <c r="J59" s="8"/>
      <c r="K59" s="34">
        <v>18199734.16</v>
      </c>
    </row>
    <row r="60" spans="1:16" ht="23.4" customHeight="1">
      <c r="C60" s="62" t="s">
        <v>194</v>
      </c>
      <c r="E60" s="34">
        <f>ROUND(SUM(E54:E59),2)</f>
        <v>-14460520.68</v>
      </c>
      <c r="F60" s="8"/>
      <c r="G60" s="34">
        <f>ROUND(SUM(G54:G59),2)</f>
        <v>-14737102.49</v>
      </c>
      <c r="H60" s="8"/>
      <c r="I60" s="34">
        <f>ROUND(SUM(I54:I59),2)</f>
        <v>141667435.37</v>
      </c>
      <c r="J60" s="8"/>
      <c r="K60" s="34">
        <f>ROUND(SUM(K54:K59),2)</f>
        <v>-24462358.890000001</v>
      </c>
      <c r="O60" s="25">
        <f>G60--14737102.49</f>
        <v>0</v>
      </c>
      <c r="P60" s="25">
        <f>K60--24462358.89</f>
        <v>0</v>
      </c>
    </row>
    <row r="61" spans="1:16" ht="23.4" customHeight="1">
      <c r="A61" s="53" t="s">
        <v>195</v>
      </c>
      <c r="E61" s="35"/>
      <c r="F61" s="35"/>
      <c r="G61" s="35"/>
      <c r="H61" s="155"/>
      <c r="I61" s="35"/>
      <c r="J61" s="35"/>
      <c r="K61" s="37"/>
    </row>
    <row r="62" spans="1:16" ht="23.4" customHeight="1">
      <c r="A62" s="53"/>
      <c r="B62" s="55" t="s">
        <v>196</v>
      </c>
      <c r="E62" s="35">
        <v>-21087.230000000003</v>
      </c>
      <c r="F62" s="35"/>
      <c r="G62" s="8">
        <v>108876.35</v>
      </c>
      <c r="H62" s="155"/>
      <c r="I62" s="35">
        <v>-21087.230000000003</v>
      </c>
      <c r="J62" s="35"/>
      <c r="K62" s="7">
        <v>108876.35</v>
      </c>
    </row>
    <row r="63" spans="1:16" ht="23.4" customHeight="1">
      <c r="B63" s="55" t="s">
        <v>197</v>
      </c>
      <c r="E63" s="7">
        <v>0</v>
      </c>
      <c r="F63" s="8"/>
      <c r="G63" s="7">
        <v>0</v>
      </c>
      <c r="H63" s="8"/>
      <c r="I63" s="7">
        <v>-4000000</v>
      </c>
      <c r="J63" s="8"/>
      <c r="K63" s="7">
        <v>2500000</v>
      </c>
    </row>
    <row r="64" spans="1:16" ht="23.4" customHeight="1">
      <c r="B64" s="65" t="s">
        <v>198</v>
      </c>
      <c r="E64" s="7">
        <v>642263000</v>
      </c>
      <c r="F64" s="8"/>
      <c r="G64" s="7">
        <v>350000000</v>
      </c>
      <c r="H64" s="8"/>
      <c r="I64" s="7">
        <v>582000000</v>
      </c>
      <c r="J64" s="8"/>
      <c r="K64" s="7">
        <v>350000000</v>
      </c>
    </row>
    <row r="65" spans="1:16" ht="23.4" customHeight="1">
      <c r="B65" s="55" t="s">
        <v>199</v>
      </c>
      <c r="E65" s="7">
        <v>-509370760</v>
      </c>
      <c r="F65" s="8"/>
      <c r="G65" s="7">
        <v>-1019296460</v>
      </c>
      <c r="H65" s="8"/>
      <c r="I65" s="7">
        <v>-430038360</v>
      </c>
      <c r="J65" s="8"/>
      <c r="K65" s="7">
        <v>-988000000</v>
      </c>
    </row>
    <row r="66" spans="1:16" ht="23.4" customHeight="1">
      <c r="B66" s="55" t="s">
        <v>200</v>
      </c>
      <c r="E66" s="7">
        <v>345606735.04000002</v>
      </c>
      <c r="F66" s="8"/>
      <c r="G66" s="7">
        <v>912240000</v>
      </c>
      <c r="H66" s="8"/>
      <c r="I66" s="7">
        <v>138836275.03999999</v>
      </c>
      <c r="J66" s="8"/>
      <c r="K66" s="7">
        <v>834800000</v>
      </c>
    </row>
    <row r="67" spans="1:16" ht="23.4" customHeight="1">
      <c r="B67" s="55" t="s">
        <v>201</v>
      </c>
      <c r="E67" s="7">
        <v>-426099039.10000002</v>
      </c>
      <c r="F67" s="8"/>
      <c r="G67" s="7">
        <v>-355135476</v>
      </c>
      <c r="H67" s="8"/>
      <c r="I67" s="7">
        <v>-335563489.10000002</v>
      </c>
      <c r="J67" s="8"/>
      <c r="K67" s="7">
        <v>-246778586</v>
      </c>
    </row>
    <row r="68" spans="1:16" ht="23.4" customHeight="1">
      <c r="B68" s="55" t="s">
        <v>226</v>
      </c>
      <c r="E68" s="7">
        <v>-335581.58</v>
      </c>
      <c r="F68" s="8"/>
      <c r="G68" s="7">
        <v>-318461.94</v>
      </c>
      <c r="H68" s="8"/>
      <c r="I68" s="7">
        <v>-335581.58</v>
      </c>
      <c r="J68" s="8"/>
      <c r="K68" s="7">
        <v>-318461.94</v>
      </c>
    </row>
    <row r="69" spans="1:16" ht="23.4" customHeight="1">
      <c r="B69" s="55" t="s">
        <v>223</v>
      </c>
      <c r="E69" s="7">
        <v>-682400000</v>
      </c>
      <c r="F69" s="8"/>
      <c r="G69" s="7">
        <v>0</v>
      </c>
      <c r="H69" s="8"/>
      <c r="I69" s="7">
        <v>-682400000</v>
      </c>
      <c r="J69" s="8"/>
      <c r="K69" s="7">
        <v>0</v>
      </c>
    </row>
    <row r="70" spans="1:16" ht="23.4" customHeight="1">
      <c r="B70" s="55" t="s">
        <v>202</v>
      </c>
      <c r="E70" s="8">
        <v>-5933228.4500000002</v>
      </c>
      <c r="F70" s="8"/>
      <c r="G70" s="8">
        <v>-5254875.1600000011</v>
      </c>
      <c r="H70" s="8"/>
      <c r="I70" s="8">
        <v>-1175883.0900000001</v>
      </c>
      <c r="J70" s="8"/>
      <c r="K70" s="8">
        <v>-1035022.94</v>
      </c>
    </row>
    <row r="71" spans="1:16" ht="23.4" customHeight="1">
      <c r="B71" s="55" t="s">
        <v>203</v>
      </c>
      <c r="E71" s="8">
        <v>-22068369.149999999</v>
      </c>
      <c r="F71" s="8"/>
      <c r="G71" s="8">
        <v>-67267292.290000007</v>
      </c>
      <c r="H71" s="8"/>
      <c r="I71" s="8">
        <v>-22068369.149999999</v>
      </c>
      <c r="J71" s="8"/>
      <c r="K71" s="8">
        <v>-67267292.290000007</v>
      </c>
    </row>
    <row r="72" spans="1:16" ht="23.4" customHeight="1">
      <c r="B72" s="55" t="s">
        <v>153</v>
      </c>
      <c r="E72" s="34">
        <v>-29137.5</v>
      </c>
      <c r="F72" s="8"/>
      <c r="G72" s="34">
        <v>-24729.03</v>
      </c>
      <c r="H72" s="8"/>
      <c r="I72" s="34">
        <v>-29137.5</v>
      </c>
      <c r="J72" s="8"/>
      <c r="K72" s="34">
        <v>-24729.03</v>
      </c>
    </row>
    <row r="73" spans="1:16" ht="23.4" customHeight="1">
      <c r="C73" s="62" t="s">
        <v>204</v>
      </c>
      <c r="E73" s="33">
        <f>ROUND(SUM(E62:E72),2)</f>
        <v>-658387467.97000003</v>
      </c>
      <c r="F73" s="31"/>
      <c r="G73" s="33">
        <f>ROUND(SUM(G62:G72),2)</f>
        <v>-184948418.06999999</v>
      </c>
      <c r="H73" s="156"/>
      <c r="I73" s="33">
        <f>ROUND(SUM(I62:I72),2)</f>
        <v>-754795632.61000001</v>
      </c>
      <c r="J73" s="33"/>
      <c r="K73" s="33">
        <f>ROUND(SUM(K62:K72),2)</f>
        <v>-116015215.84999999</v>
      </c>
      <c r="O73" s="25">
        <f>G73--184948418.07</f>
        <v>0</v>
      </c>
      <c r="P73" s="25">
        <f>K73--116015215.85</f>
        <v>0</v>
      </c>
    </row>
    <row r="74" spans="1:16" ht="23.4" customHeight="1">
      <c r="A74" s="55" t="s">
        <v>205</v>
      </c>
      <c r="E74" s="31">
        <f>ROUND(SUM(E43,E60,E73),2)</f>
        <v>-169787460.99000001</v>
      </c>
      <c r="F74" s="31"/>
      <c r="G74" s="31">
        <f>ROUND(SUM(G43,G60,G73),2)</f>
        <v>16875797.030000001</v>
      </c>
      <c r="H74" s="156"/>
      <c r="I74" s="31">
        <f>ROUND(SUM(I43,I60,I73),2)</f>
        <v>-184325105.58000001</v>
      </c>
      <c r="J74" s="31"/>
      <c r="K74" s="31">
        <f>ROUND(SUM(K43,K60,K73),2)</f>
        <v>-3836009.64</v>
      </c>
    </row>
    <row r="75" spans="1:16" ht="23.4" customHeight="1">
      <c r="A75" s="55" t="s">
        <v>206</v>
      </c>
      <c r="E75" s="33">
        <f>+BS!G11</f>
        <v>790360821.72000003</v>
      </c>
      <c r="F75" s="31"/>
      <c r="G75" s="33">
        <v>438999166.75999999</v>
      </c>
      <c r="H75" s="31"/>
      <c r="I75" s="33">
        <f>+BS!K11</f>
        <v>545576453.42000008</v>
      </c>
      <c r="J75" s="31"/>
      <c r="K75" s="33">
        <v>162925092.19</v>
      </c>
    </row>
    <row r="76" spans="1:16" ht="23.4" customHeight="1" thickBot="1">
      <c r="A76" s="62" t="s">
        <v>207</v>
      </c>
      <c r="E76" s="38">
        <f>ROUND(SUM(E74:E75),2)</f>
        <v>620573360.73000002</v>
      </c>
      <c r="F76" s="31"/>
      <c r="G76" s="38">
        <f>ROUND(SUM(G74:G75),2)</f>
        <v>455874963.79000002</v>
      </c>
      <c r="H76" s="156"/>
      <c r="I76" s="38">
        <f>ROUND(SUM(I74:I75),2)</f>
        <v>361251347.83999997</v>
      </c>
      <c r="J76" s="31"/>
      <c r="K76" s="38">
        <f>ROUND(SUM(K74:K75),2)</f>
        <v>159089082.55000001</v>
      </c>
      <c r="M76" s="25">
        <f>+E76-BS!E11</f>
        <v>0</v>
      </c>
      <c r="N76" s="25">
        <f>+I76-BS!I11</f>
        <v>0</v>
      </c>
      <c r="O76" s="25">
        <f>G76-455874963.79</f>
        <v>0</v>
      </c>
      <c r="P76" s="25">
        <f>K76-159089082.55</f>
        <v>0</v>
      </c>
    </row>
    <row r="77" spans="1:16" ht="23.4" customHeight="1" thickTop="1">
      <c r="A77" s="62"/>
      <c r="E77" s="31"/>
      <c r="F77" s="31"/>
      <c r="G77" s="31"/>
      <c r="H77" s="156"/>
      <c r="I77" s="31"/>
      <c r="J77" s="31"/>
      <c r="K77" s="31"/>
    </row>
    <row r="78" spans="1:16" ht="23.4" customHeight="1">
      <c r="A78" s="80" t="s">
        <v>208</v>
      </c>
      <c r="B78" s="80"/>
      <c r="C78" s="80"/>
      <c r="D78" s="80"/>
      <c r="E78" s="41"/>
      <c r="F78" s="41"/>
      <c r="G78" s="41"/>
      <c r="H78" s="41"/>
      <c r="I78" s="41"/>
      <c r="J78" s="41"/>
      <c r="K78" s="41"/>
    </row>
    <row r="79" spans="1:16" ht="23.4" customHeight="1">
      <c r="A79" s="80"/>
      <c r="B79" s="80" t="s">
        <v>209</v>
      </c>
      <c r="C79" s="80"/>
      <c r="D79" s="80"/>
      <c r="F79" s="41"/>
      <c r="G79" s="41"/>
      <c r="H79" s="41"/>
      <c r="I79" s="41"/>
      <c r="J79" s="41"/>
      <c r="K79" s="41"/>
    </row>
    <row r="80" spans="1:16" ht="23.4" customHeight="1">
      <c r="A80" s="80"/>
      <c r="B80" s="80"/>
      <c r="C80" s="80" t="s">
        <v>210</v>
      </c>
      <c r="D80" s="80"/>
      <c r="E80" s="25">
        <v>104047909.55000001</v>
      </c>
      <c r="F80" s="7"/>
      <c r="G80" s="25">
        <v>93668291.700000018</v>
      </c>
      <c r="H80" s="7"/>
      <c r="I80" s="25">
        <v>104047909.55000001</v>
      </c>
      <c r="J80" s="25"/>
      <c r="K80" s="25">
        <v>93668291.700000018</v>
      </c>
    </row>
    <row r="81" spans="1:16" ht="23.4" customHeight="1">
      <c r="A81" s="80"/>
      <c r="B81" s="80" t="s">
        <v>228</v>
      </c>
      <c r="C81" s="80"/>
      <c r="D81" s="80"/>
      <c r="E81" s="25"/>
      <c r="F81" s="7"/>
      <c r="G81" s="25"/>
      <c r="H81" s="7"/>
      <c r="I81" s="25"/>
      <c r="J81" s="25"/>
      <c r="K81" s="25"/>
    </row>
    <row r="82" spans="1:16" ht="23.4" customHeight="1">
      <c r="A82" s="80"/>
      <c r="B82" s="80"/>
      <c r="C82" s="80" t="s">
        <v>227</v>
      </c>
      <c r="D82" s="80"/>
      <c r="E82" s="25">
        <v>1125351.07</v>
      </c>
      <c r="F82" s="7"/>
      <c r="G82" s="25">
        <v>0</v>
      </c>
      <c r="H82" s="7"/>
      <c r="I82" s="25">
        <v>1125351.07</v>
      </c>
      <c r="J82" s="25"/>
      <c r="K82" s="25">
        <v>0</v>
      </c>
    </row>
    <row r="83" spans="1:16" ht="23.4" customHeight="1">
      <c r="A83" s="80"/>
      <c r="B83" s="51" t="s">
        <v>211</v>
      </c>
      <c r="C83" s="51"/>
      <c r="D83" s="80"/>
      <c r="E83" s="25">
        <v>3443235.9400000004</v>
      </c>
      <c r="F83" s="7"/>
      <c r="G83" s="25">
        <v>3181420.65</v>
      </c>
      <c r="H83" s="7"/>
      <c r="I83" s="25">
        <v>3443235.9400000004</v>
      </c>
      <c r="J83" s="25"/>
      <c r="K83" s="25">
        <v>3181420.65</v>
      </c>
    </row>
    <row r="84" spans="1:16" ht="23.4" customHeight="1">
      <c r="A84" s="80"/>
      <c r="B84" s="51" t="s">
        <v>229</v>
      </c>
      <c r="C84" s="51"/>
      <c r="D84" s="80"/>
      <c r="E84" s="25"/>
      <c r="F84" s="7"/>
      <c r="G84" s="25"/>
      <c r="H84" s="7"/>
      <c r="I84" s="25"/>
      <c r="J84" s="25"/>
      <c r="K84" s="25"/>
    </row>
    <row r="85" spans="1:16" ht="23.4" customHeight="1">
      <c r="A85" s="80"/>
      <c r="B85" s="51"/>
      <c r="C85" s="51" t="s">
        <v>230</v>
      </c>
      <c r="D85" s="80"/>
      <c r="E85" s="25">
        <v>14376008.26</v>
      </c>
      <c r="F85" s="7"/>
      <c r="G85" s="25">
        <v>0</v>
      </c>
      <c r="H85" s="7"/>
      <c r="I85" s="25">
        <v>10813851.58</v>
      </c>
      <c r="J85" s="25"/>
      <c r="K85" s="25">
        <v>0</v>
      </c>
    </row>
    <row r="86" spans="1:16" ht="23.4" customHeight="1">
      <c r="A86" s="51"/>
      <c r="B86" s="51" t="s">
        <v>212</v>
      </c>
      <c r="C86" s="51"/>
      <c r="D86" s="51"/>
      <c r="E86" s="25">
        <v>0</v>
      </c>
      <c r="F86" s="8"/>
      <c r="G86" s="25">
        <v>4955960.83</v>
      </c>
      <c r="H86" s="8"/>
      <c r="I86" s="7">
        <v>0</v>
      </c>
      <c r="J86" s="8"/>
      <c r="K86" s="7">
        <v>0</v>
      </c>
    </row>
    <row r="87" spans="1:16" ht="23.4" customHeight="1">
      <c r="A87" s="51"/>
      <c r="B87" s="51" t="s">
        <v>213</v>
      </c>
      <c r="C87" s="51"/>
      <c r="D87" s="51"/>
      <c r="E87" s="25">
        <v>26884374.579999998</v>
      </c>
      <c r="G87" s="39">
        <v>92213593.61999999</v>
      </c>
      <c r="I87" s="39">
        <v>24156665.039999999</v>
      </c>
      <c r="K87" s="39">
        <v>55426559.75</v>
      </c>
    </row>
    <row r="88" spans="1:16" ht="23.4" customHeight="1">
      <c r="A88" s="51"/>
      <c r="B88" s="51"/>
      <c r="C88" s="51" t="s">
        <v>214</v>
      </c>
      <c r="D88" s="51"/>
      <c r="E88" s="25"/>
      <c r="F88" s="8"/>
      <c r="G88" s="25"/>
      <c r="H88" s="8"/>
      <c r="I88" s="25"/>
      <c r="J88" s="25"/>
      <c r="K88" s="25"/>
    </row>
    <row r="89" spans="1:16" ht="23.4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1:16" ht="23.4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</row>
    <row r="91" spans="1:16" s="126" customFormat="1" ht="23.4" customHeight="1">
      <c r="A91" s="139" t="s">
        <v>231</v>
      </c>
      <c r="B91" s="140"/>
      <c r="C91" s="140"/>
      <c r="D91" s="140"/>
      <c r="E91" s="141"/>
      <c r="F91" s="140"/>
      <c r="G91" s="141"/>
      <c r="H91" s="141"/>
      <c r="I91" s="141"/>
      <c r="J91" s="6"/>
      <c r="K91" s="6"/>
      <c r="O91" s="148"/>
      <c r="P91" s="148"/>
    </row>
  </sheetData>
  <mergeCells count="7">
    <mergeCell ref="A49:K49"/>
    <mergeCell ref="A2:K2"/>
    <mergeCell ref="A1:K1"/>
    <mergeCell ref="A48:K48"/>
    <mergeCell ref="A46:K46"/>
    <mergeCell ref="A47:K47"/>
    <mergeCell ref="A3:K3"/>
  </mergeCells>
  <phoneticPr fontId="5" type="noConversion"/>
  <pageMargins left="0.59055118110236227" right="0.31496062992125984" top="0.59055118110236227" bottom="0.39370078740157483" header="0.23622047244094491" footer="0.15748031496062992"/>
  <pageSetup paperSize="9" scale="73" fitToHeight="2" orientation="portrait" r:id="rId1"/>
  <headerFooter scaleWithDoc="0" alignWithMargins="0"/>
  <rowBreaks count="1" manualBreakCount="1">
    <brk id="45" max="16383" man="1"/>
  </rowBreaks>
  <ignoredErrors>
    <ignoredError sqref="H73:J7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9" ma:contentTypeDescription="สร้างเอกสารใหม่" ma:contentTypeScope="" ma:versionID="cedeaf383a6f9bf6b71490f908d277c8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993bf995a47873cfa3758056c1cc97b6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BA9EF17-5FB7-44AE-96A8-8F23C7F0FAA6}"/>
</file>

<file path=customXml/itemProps2.xml><?xml version="1.0" encoding="utf-8"?>
<ds:datastoreItem xmlns:ds="http://schemas.openxmlformats.org/officeDocument/2006/customXml" ds:itemID="{62DB0754-2434-43E5-911B-7782FA8A795D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084a47cf-a63a-4158-aca1-1097c7009475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PL!Print_Area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Natcha Fuangauksorn</cp:lastModifiedBy>
  <cp:revision/>
  <cp:lastPrinted>2026-05-13T10:35:02Z</cp:lastPrinted>
  <dcterms:created xsi:type="dcterms:W3CDTF">2007-10-19T01:35:34Z</dcterms:created>
  <dcterms:modified xsi:type="dcterms:W3CDTF">2026-05-14T01:20:26Z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0x010100CC9FB9D1F8A1F942A89CB0AA1175C82E</vt:lpwstr>
  </property>
</Properties>
</file>