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10/Shared Documents/CPL/2569/FS Q1'69_ส่งตลาด/TH/"/>
    </mc:Choice>
  </mc:AlternateContent>
  <xr:revisionPtr revIDLastSave="564" documentId="13_ncr:1_{792CBEA4-43BB-49BD-81D3-695736AD97BE}" xr6:coauthVersionLast="47" xr6:coauthVersionMax="47" xr10:uidLastSave="{A335EE29-3589-419F-A890-3D1FB08C10BD}"/>
  <bookViews>
    <workbookView xWindow="-110" yWindow="-110" windowWidth="19420" windowHeight="10300" activeTab="5" xr2:uid="{269983FB-B35A-476A-82B8-323657D10FD1}"/>
  </bookViews>
  <sheets>
    <sheet name="FS " sheetId="1" r:id="rId1"/>
    <sheet name="CI" sheetId="2" r:id="rId2"/>
    <sheet name="CE (Conso)" sheetId="7" r:id="rId3"/>
    <sheet name="CE (Separate) (2)" sheetId="9" state="hidden" r:id="rId4"/>
    <sheet name="CE (Separate)" sheetId="8" r:id="rId5"/>
    <sheet name="CF " sheetId="5" r:id="rId6"/>
  </sheets>
  <definedNames>
    <definedName name="_xlnm.Print_Area" localSheetId="2">'CE (Conso)'!$A$1:$Y$30</definedName>
    <definedName name="_xlnm.Print_Area" localSheetId="4">'CE (Separate)'!$A$1:$S$27</definedName>
    <definedName name="_xlnm.Print_Area" localSheetId="3">'CE (Separate) (2)'!$A$1:$S$26</definedName>
    <definedName name="_xlnm.Print_Area" localSheetId="5">'CF '!$A$1:$F$101</definedName>
    <definedName name="_xlnm.Print_Area" localSheetId="1">CI!$A$1:$I$43</definedName>
    <definedName name="_xlnm.Print_Area" localSheetId="0">'FS '!$A$1:$J$94</definedName>
    <definedName name="_xlnm.Print_Titles" localSheetId="4">'CE (Separate)'!$A:$D,'CE (Separate)'!$2:$10</definedName>
    <definedName name="_xlnm.Print_Titles" localSheetId="3">'CE (Separate) (2)'!$A:$D,'CE (Separate) (2)'!$2:$10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8" i="5" l="1"/>
  <c r="A57" i="5"/>
  <c r="A56" i="5"/>
  <c r="I10" i="2"/>
  <c r="I15" i="2"/>
  <c r="G10" i="2"/>
  <c r="G15" i="2"/>
  <c r="I12" i="2"/>
  <c r="I9" i="2"/>
  <c r="F17" i="2"/>
  <c r="I16" i="2"/>
  <c r="G12" i="2"/>
  <c r="G9" i="2"/>
  <c r="G16" i="2"/>
  <c r="I14" i="2" l="1"/>
  <c r="G14" i="2"/>
  <c r="M15" i="7" l="1"/>
  <c r="M16" i="7" s="1"/>
  <c r="M25" i="7"/>
  <c r="M26" i="7" s="1"/>
  <c r="F71" i="1"/>
  <c r="C85" i="5"/>
  <c r="C69" i="5"/>
  <c r="E85" i="5"/>
  <c r="H68" i="1" l="1"/>
  <c r="I68" i="1"/>
  <c r="J68" i="1"/>
  <c r="G68" i="1"/>
  <c r="I35" i="1"/>
  <c r="G35" i="1"/>
  <c r="J35" i="1"/>
  <c r="H35" i="1"/>
  <c r="H21" i="1"/>
  <c r="F67" i="5"/>
  <c r="F66" i="5"/>
  <c r="S11" i="8"/>
  <c r="S18" i="8"/>
  <c r="U11" i="7"/>
  <c r="Y11" i="7" s="1"/>
  <c r="U18" i="7"/>
  <c r="Y18" i="7" s="1"/>
  <c r="C80" i="5" l="1"/>
  <c r="O21" i="8" l="1"/>
  <c r="S21" i="8" s="1"/>
  <c r="K23" i="8"/>
  <c r="M22" i="8"/>
  <c r="M23" i="8" s="1"/>
  <c r="K22" i="8"/>
  <c r="I22" i="8"/>
  <c r="I23" i="8" s="1"/>
  <c r="G22" i="8"/>
  <c r="G23" i="8" s="1"/>
  <c r="G15" i="8"/>
  <c r="G16" i="8" s="1"/>
  <c r="O14" i="8"/>
  <c r="H90" i="1" l="1"/>
  <c r="K25" i="7"/>
  <c r="I25" i="7"/>
  <c r="G25" i="7"/>
  <c r="W24" i="7"/>
  <c r="U24" i="7"/>
  <c r="S25" i="7"/>
  <c r="Q24" i="7"/>
  <c r="O25" i="7"/>
  <c r="W23" i="7"/>
  <c r="W13" i="7"/>
  <c r="S15" i="7"/>
  <c r="S16" i="7" s="1"/>
  <c r="Q14" i="7"/>
  <c r="U14" i="7" s="1"/>
  <c r="O15" i="7"/>
  <c r="O16" i="7" s="1"/>
  <c r="K15" i="7"/>
  <c r="K16" i="7" s="1"/>
  <c r="I15" i="7"/>
  <c r="I16" i="7" s="1"/>
  <c r="G15" i="7"/>
  <c r="G16" i="7" s="1"/>
  <c r="W25" i="7" l="1"/>
  <c r="Y24" i="7"/>
  <c r="Q22" i="9"/>
  <c r="Q23" i="9" s="1"/>
  <c r="M22" i="9"/>
  <c r="M23" i="9" s="1"/>
  <c r="K22" i="9"/>
  <c r="K23" i="9" s="1"/>
  <c r="I22" i="9"/>
  <c r="I23" i="9" s="1"/>
  <c r="G22" i="9"/>
  <c r="G23" i="9" s="1"/>
  <c r="S21" i="9"/>
  <c r="O20" i="9"/>
  <c r="S20" i="9" s="1"/>
  <c r="S22" i="9" s="1"/>
  <c r="S23" i="9" s="1"/>
  <c r="Q16" i="9"/>
  <c r="O16" i="9"/>
  <c r="M16" i="9"/>
  <c r="K16" i="9"/>
  <c r="Q15" i="9"/>
  <c r="O15" i="9"/>
  <c r="M15" i="9"/>
  <c r="K15" i="9"/>
  <c r="I15" i="9"/>
  <c r="I16" i="9" s="1"/>
  <c r="G15" i="9"/>
  <c r="G16" i="9" s="1"/>
  <c r="S14" i="9"/>
  <c r="S13" i="9"/>
  <c r="S11" i="9"/>
  <c r="S15" i="9" l="1"/>
  <c r="S16" i="9" s="1"/>
  <c r="O22" i="9"/>
  <c r="O23" i="9" s="1"/>
  <c r="U20" i="7" l="1"/>
  <c r="U21" i="7" s="1"/>
  <c r="G21" i="7"/>
  <c r="G26" i="7" s="1"/>
  <c r="I21" i="7"/>
  <c r="I26" i="7" s="1"/>
  <c r="K21" i="7"/>
  <c r="K26" i="7" s="1"/>
  <c r="O21" i="7"/>
  <c r="Q21" i="7"/>
  <c r="S21" i="7"/>
  <c r="W21" i="7"/>
  <c r="W26" i="7" s="1"/>
  <c r="O26" i="7" l="1"/>
  <c r="Y20" i="7"/>
  <c r="Y21" i="7" s="1"/>
  <c r="S14" i="8" l="1"/>
  <c r="Q22" i="8"/>
  <c r="Q23" i="8" s="1"/>
  <c r="Q15" i="8"/>
  <c r="Q16" i="8"/>
  <c r="M15" i="8"/>
  <c r="M16" i="8"/>
  <c r="K15" i="8"/>
  <c r="K16" i="8" s="1"/>
  <c r="I15" i="8"/>
  <c r="I16" i="8" s="1"/>
  <c r="Y14" i="7"/>
  <c r="W15" i="7"/>
  <c r="W16" i="7" s="1"/>
  <c r="S26" i="7"/>
  <c r="F80" i="5"/>
  <c r="D80" i="5"/>
  <c r="F69" i="5"/>
  <c r="D69" i="5"/>
  <c r="I11" i="2"/>
  <c r="I17" i="2" s="1"/>
  <c r="I23" i="2" s="1"/>
  <c r="G11" i="2"/>
  <c r="J90" i="1"/>
  <c r="J92" i="1" s="1"/>
  <c r="H92" i="1"/>
  <c r="J75" i="1"/>
  <c r="H75" i="1"/>
  <c r="A51" i="1"/>
  <c r="A50" i="1"/>
  <c r="A49" i="1"/>
  <c r="J21" i="1"/>
  <c r="I25" i="2" l="1"/>
  <c r="I27" i="2" s="1"/>
  <c r="F10" i="5"/>
  <c r="F34" i="5" s="1"/>
  <c r="F46" i="5" s="1"/>
  <c r="F51" i="5" s="1"/>
  <c r="F82" i="5" s="1"/>
  <c r="F86" i="5" s="1"/>
  <c r="G17" i="2"/>
  <c r="G23" i="2" s="1"/>
  <c r="H36" i="1"/>
  <c r="H76" i="1"/>
  <c r="H93" i="1" s="1"/>
  <c r="J36" i="1"/>
  <c r="J76" i="1"/>
  <c r="J93" i="1" s="1"/>
  <c r="O20" i="8" l="1"/>
  <c r="I39" i="2"/>
  <c r="D10" i="5"/>
  <c r="D34" i="5" s="1"/>
  <c r="D46" i="5" s="1"/>
  <c r="D51" i="5" s="1"/>
  <c r="D82" i="5" s="1"/>
  <c r="D86" i="5" s="1"/>
  <c r="G25" i="2"/>
  <c r="G32" i="2" s="1"/>
  <c r="G30" i="2" l="1"/>
  <c r="Q23" i="7" s="1"/>
  <c r="O22" i="8"/>
  <c r="O23" i="8" s="1"/>
  <c r="S20" i="8"/>
  <c r="S22" i="8" s="1"/>
  <c r="S23" i="8" s="1"/>
  <c r="G27" i="2"/>
  <c r="G37" i="2" s="1"/>
  <c r="G35" i="2" s="1"/>
  <c r="E69" i="5"/>
  <c r="U23" i="7" l="1"/>
  <c r="Y23" i="7" s="1"/>
  <c r="Y25" i="7" s="1"/>
  <c r="Y26" i="7" s="1"/>
  <c r="Q25" i="7"/>
  <c r="Q26" i="7" s="1"/>
  <c r="U25" i="7" l="1"/>
  <c r="U26" i="7" s="1"/>
  <c r="G39" i="2"/>
  <c r="E80" i="5" l="1"/>
  <c r="I75" i="1" l="1"/>
  <c r="I76" i="1" s="1"/>
  <c r="G75" i="1" l="1"/>
  <c r="G76" i="1" s="1"/>
  <c r="H11" i="2" l="1"/>
  <c r="I21" i="1" l="1"/>
  <c r="I36" i="1" s="1"/>
  <c r="F11" i="2" l="1"/>
  <c r="F23" i="2" s="1"/>
  <c r="G21" i="1" l="1"/>
  <c r="G36" i="1" s="1"/>
  <c r="H17" i="2" l="1"/>
  <c r="H23" i="2" s="1"/>
  <c r="F25" i="2" l="1"/>
  <c r="F32" i="2" s="1"/>
  <c r="F30" i="2" s="1"/>
  <c r="E10" i="5"/>
  <c r="E34" i="5" s="1"/>
  <c r="E46" i="5" s="1"/>
  <c r="E51" i="5" s="1"/>
  <c r="E82" i="5" s="1"/>
  <c r="E86" i="5" s="1"/>
  <c r="H25" i="2"/>
  <c r="C10" i="5" l="1"/>
  <c r="C34" i="5" s="1"/>
  <c r="F27" i="2"/>
  <c r="F37" i="2" s="1"/>
  <c r="F35" i="2" s="1"/>
  <c r="H27" i="2"/>
  <c r="H39" i="2" s="1"/>
  <c r="O13" i="8"/>
  <c r="F39" i="2"/>
  <c r="Q13" i="7"/>
  <c r="C46" i="5" l="1"/>
  <c r="C51" i="5" s="1"/>
  <c r="C82" i="5" s="1"/>
  <c r="C86" i="5" s="1"/>
  <c r="O15" i="8"/>
  <c r="O16" i="8" s="1"/>
  <c r="I88" i="1" s="1"/>
  <c r="I90" i="1" s="1"/>
  <c r="I92" i="1" s="1"/>
  <c r="I93" i="1" s="1"/>
  <c r="S13" i="8"/>
  <c r="S15" i="8" s="1"/>
  <c r="S16" i="8" s="1"/>
  <c r="Q15" i="7"/>
  <c r="U13" i="7"/>
  <c r="Q16" i="7" l="1"/>
  <c r="G88" i="1" s="1"/>
  <c r="G90" i="1" s="1"/>
  <c r="G92" i="1" s="1"/>
  <c r="G93" i="1" s="1"/>
  <c r="Y13" i="7"/>
  <c r="U15" i="7"/>
  <c r="U16" i="7" s="1"/>
  <c r="Y15" i="7" l="1"/>
  <c r="Y16" i="7" l="1"/>
</calcChain>
</file>

<file path=xl/sharedStrings.xml><?xml version="1.0" encoding="utf-8"?>
<sst xmlns="http://schemas.openxmlformats.org/spreadsheetml/2006/main" count="340" uniqueCount="220">
  <si>
    <t>บริษัท ซีพีแอล กรุ๊ป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</si>
  <si>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</si>
  <si>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</si>
  <si>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</si>
  <si>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</si>
  <si>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</si>
  <si>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</si>
  <si>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</si>
  <si>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</si>
  <si>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</si>
  <si>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</si>
  <si>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</si>
  <si>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</si>
  <si>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</si>
  <si>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</si>
  <si>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</si>
  <si>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</si>
  <si>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</si>
  <si>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</si>
  <si>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</si>
  <si>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</si>
  <si>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</si>
  <si>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</si>
  <si>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</si>
  <si>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</si>
  <si>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</si>
  <si>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</si>
  <si>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</si>
  <si>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</si>
  <si>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</si>
  <si>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</si>
  <si>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</si>
  <si>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</si>
  <si>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</si>
  <si>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</si>
  <si>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</si>
  <si>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</si>
  <si>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</si>
  <si>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</si>
  <si>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</si>
  <si>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</si>
  <si>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เงินกู้ยืมระยะยาวจากบุคคลและกิจการที่เกี่ยวข้องกัน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</si>
  <si>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</si>
  <si>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</si>
  <si>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</si>
  <si>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</si>
  <si>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</si>
  <si>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</si>
  <si>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</si>
  <si>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439,844,340 หุ้น มูลค่าหุ้นละ 1.00 บาท</t>
  </si>
  <si>
    <t>หุ้นสามัญ 439,844,284 หุ้น มูลค่าหุ้นละ 1.00 บาท</t>
  </si>
  <si>
    <t>ส่วนเกินมูลค่าหุ้นสามัญ</t>
  </si>
  <si>
    <t>ส่วนต่ำกว่าทุนจากการรวมกิจการภายใต้การควบคุมเดียวกัน</t>
  </si>
  <si>
    <t>ส่วนต่ำกว่าทุนอื่น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</si>
  <si>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</si>
  <si>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</si>
  <si>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</si>
  <si>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</si>
  <si>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</si>
  <si>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</si>
  <si>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</si>
  <si>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</si>
  <si>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</si>
  <si>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</si>
  <si>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</si>
  <si>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</si>
  <si>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</si>
  <si>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</si>
  <si>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</si>
  <si>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</si>
  <si>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</si>
  <si>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</si>
  <si>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</si>
  <si>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</si>
  <si>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กำไร(ขาดทุน)สำหรับปี</t>
  </si>
  <si>
    <t>กำไร(ขาดทุน)เบ็ดเสร็จอื่น</t>
  </si>
  <si>
    <t>กำไร(ขาดทุน)เบ็ดเสร็จอื่นสำหรับปี</t>
  </si>
  <si>
    <t>ส่วนที่เป็นของบริษัทใหญ่</t>
  </si>
  <si>
    <t>ทุนที่ออก</t>
  </si>
  <si>
    <t>ส่วนเกินมูลค่า</t>
  </si>
  <si>
    <t>ส่วนต่ำกว่าทุน</t>
  </si>
  <si>
    <t>รวมส่วนของ</t>
  </si>
  <si>
    <t>ส่วนได้เสีย</t>
  </si>
  <si>
    <t>รวม</t>
  </si>
  <si>
    <t>และชำระแล้ว</t>
  </si>
  <si>
    <t>หุ้นสามัญ</t>
  </si>
  <si>
    <t>จากการรวมกิจการ</t>
  </si>
  <si>
    <t>ผู้ถือหุ้น</t>
  </si>
  <si>
    <t>ที่ไม่มีอำนาจ</t>
  </si>
  <si>
    <t>ภายใต้</t>
  </si>
  <si>
    <t>ทุนสำรอง</t>
  </si>
  <si>
    <t>ส่วนแบ่งกำไร(ขาดทุน)เบ็ดเสร็จอื่น</t>
  </si>
  <si>
    <t>ของบริษัทใหญ่</t>
  </si>
  <si>
    <t>ควบคุม</t>
  </si>
  <si>
    <t>การควบคุมเดียวกัน</t>
  </si>
  <si>
    <t>ตามกฎหมาย</t>
  </si>
  <si>
    <t>ในบริษัทร่วม</t>
  </si>
  <si>
    <t>ยอดคงเหลือ ณ วันที่ 1 มกราคม 2566</t>
  </si>
  <si>
    <t>การเปลี่ยนแปลงในส่วนได้เสียในบริษัทย่อย</t>
  </si>
  <si>
    <t>ผลต่างจากการเปลี่ยนสัดส่วนการถือหุ้นในบริษัทย่อย</t>
  </si>
  <si>
    <t>รวมการเปลี่ยนแปลงในส่วนได้เสียในบริษัทย่อย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</si>
  <si>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</si>
  <si>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</si>
  <si>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</si>
  <si>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</si>
  <si>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</si>
  <si>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</si>
  <si>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</si>
  <si>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ปรับรายการที่กระทบกำไร(ขาดทุน)ก่อนภาษีเงินได้เป็น</t>
  </si>
  <si>
    <t xml:space="preserve">       เงินสดรับ(จ่าย) จากกิจกรรมดำเนินงาน</t>
  </si>
  <si>
    <t xml:space="preserve">          ค่าเสื่อมราคา</t>
  </si>
  <si>
    <t xml:space="preserve">          ผลขาดทุนจากการด้อยค่าที่ดิน อาคารและอุปกรณ์</t>
  </si>
  <si>
    <t xml:space="preserve">          ผลขาดทุนจากการด้อยค่าสินทรัพย์ไม่หมุนเวียนอื่น</t>
  </si>
  <si>
    <t xml:space="preserve">          (กำไร)ขาดทุนจากการปรับมูลค่ายุติธรรมสัญญาอนุพันธ์</t>
  </si>
  <si>
    <t xml:space="preserve">          (กำไร)ขาดทุนจากการจำหน่ายที่ดิน อาคารและอุปกรณ์</t>
  </si>
  <si>
    <t xml:space="preserve">          ขาดทุนจากการตัดจำหน่ายที่ดิน อาคารและอุปกรณ์</t>
  </si>
  <si>
    <t xml:space="preserve">          ขาดทุนจากการตัดจำหน่ายภาษีเงินได้ถูกหัก ณ ที่จ่าย</t>
  </si>
  <si>
    <t xml:space="preserve">          กำไรจากการจำหน่ายเงินลงทุนในบริษัทร่วม</t>
  </si>
  <si>
    <t xml:space="preserve">          กำไรจากการเปลี่ยนประเภทเงินลงทุน</t>
  </si>
  <si>
    <t xml:space="preserve">          กำไรจากการเปลี่ยนแปลงสัญญาเช่า</t>
  </si>
  <si>
    <t xml:space="preserve">          ส่วนแบ่งขาดทุนจากเงินลงทุนในบริษัทร่วม</t>
  </si>
  <si>
    <t xml:space="preserve">          ค่าใช้จ่ายผลประโยชน์พนักงาน</t>
  </si>
  <si>
    <t xml:space="preserve">          รายได้ดอกเบี้ยรับ</t>
  </si>
  <si>
    <t xml:space="preserve">          ค่าใช้จ่ายดอกเบี้ย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</si>
  <si>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</si>
  <si>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</si>
  <si>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</si>
  <si>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</si>
  <si>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</si>
  <si>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สินทรัพย์หมุนเวียนอื่น</t>
  </si>
  <si>
    <t xml:space="preserve">             เงินให้กู้ยืมระยะยาวแก่พนักงาน</t>
  </si>
  <si>
    <t xml:space="preserve">             สินทรัพย์ไม่หมุนเวียนอื่น</t>
  </si>
  <si>
    <t xml:space="preserve">                                             </t>
  </si>
  <si>
    <t xml:space="preserve">         การเพิ่มขึ้น(ลดลง)ของหนี้สินดำเนินงาน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</si>
  <si>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</si>
  <si>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</si>
  <si>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</si>
  <si>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</si>
  <si>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เงินสดจ่ายผลประโยชน์พนักงาน</t>
  </si>
  <si>
    <t xml:space="preserve">         เงินสดรับดอกเบี้ยรับ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</si>
  <si>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</si>
  <si>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</si>
  <si>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</si>
  <si>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</si>
  <si>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เงินสดรับจากการจำหน่ายที่ดิน อาคารและอุปกรณ์</t>
  </si>
  <si>
    <t xml:space="preserve">         เงินสดจ่ายซื้อที่ดิน อาคารและอุปกรณ์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</si>
  <si>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</si>
  <si>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</si>
  <si>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</t>
  </si>
  <si>
    <t xml:space="preserve">         เงินสดรับจากเงินกู้ยืมระยะสั้นจากสถาบันการเงิน</t>
  </si>
  <si>
    <t xml:space="preserve">         เงินสดจ่ายในเงินกู้ยืมระยะสั้นจากสถาบันการเงิน</t>
  </si>
  <si>
    <t xml:space="preserve">         เงินสดจ่ายในเงินกู้ยืมระยะยาวจากสถาบันการเงิน</t>
  </si>
  <si>
    <t xml:space="preserve">         เงินสดจ่ายในหนี้สินตามสัญญาเช่า</t>
  </si>
  <si>
    <t xml:space="preserve">         เงินสดจ่ายดอกเบี้ยจ่าย</t>
  </si>
  <si>
    <t xml:space="preserve">                    เงินสดสุทธิได้มาจาก(ใช้ไปใน)กิจกรรมจัดหาเงิน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</si>
  <si>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</si>
  <si>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</si>
  <si>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 xml:space="preserve">          ผลขาดทุนด้านเครดิตที่คาดว่าจะเกิดขึ้น</t>
  </si>
  <si>
    <t xml:space="preserve">       กำไร(ขาดทุน)จากกิจกรรมดำเนินงานก่อนการเปลี่ยนแปลงในสินทรัพย์</t>
  </si>
  <si>
    <t>งบการเปลี่ยนแปลงส่วนของผู้ถือหุ้น</t>
  </si>
  <si>
    <t xml:space="preserve">    กำไร(ขาดทุน)ก่อนภาษีเงินได้</t>
  </si>
  <si>
    <t>จำนวนหุ้นสามัญ (หน่วย : หุ้น)</t>
  </si>
  <si>
    <t>ยังไม่ได้ตรวจสอบ</t>
  </si>
  <si>
    <t>ตรวจสอบแล้ว</t>
  </si>
  <si>
    <t>(ค่าใช้จ่าย)รายได้ภาษีเงินได้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</si>
  <si>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</si>
  <si>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</si>
  <si>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กำไร(ขาดทุน)สำหรับงวด</t>
  </si>
  <si>
    <t>กำไร(ขาดทุน)เบ็ดเสร็จอื่นสำหรับงวด</t>
  </si>
  <si>
    <t>รวมการเปลี่ยนแปลงในส่วนของผู้ถือหุ้นสำหรับงวด</t>
  </si>
  <si>
    <t>ยอดคงเหลือ ณ วันที่ 31 มีนาคม 2568</t>
  </si>
  <si>
    <t>กำไร(ขาดทุน)จากอัตราแลกเปลี่ยน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</si>
  <si>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</si>
  <si>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</si>
  <si>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</si>
  <si>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</si>
  <si>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</si>
  <si>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</si>
  <si>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 ประกอบด้วย</t>
  </si>
  <si>
    <t xml:space="preserve">          ค่าตัดจำหน่าย</t>
  </si>
  <si>
    <t xml:space="preserve">          (กำไร)ขาดทุนจากอัตราแลกเปลี่ยนที่ยังไม่เกิดขึ้น</t>
  </si>
  <si>
    <t>ซื้อที่ดิน อาคารและอุปกรณ์โดยการก่อเจ้าหนี้ค่าสินทรัพย์</t>
  </si>
  <si>
    <t>โอนสินค้าคงเหลือเป็นที่ดิน อาคารและอุปกรณ์</t>
  </si>
  <si>
    <t xml:space="preserve">  มูลค่าสินทรัพย์ในที่ดิน อาคารและอุปกรณ์</t>
  </si>
  <si>
    <t xml:space="preserve">  ภาษีมูลค่าเพิ่มจากการซื้อที่ดิน อาคารและอุปกรณ์</t>
  </si>
  <si>
    <t>สินทรัพย์สิทธิการใช้และหนี้สินตามสัญญาเช่าเพิ่มขึ้นจากการทำสัญญาเช่า</t>
  </si>
  <si>
    <t xml:space="preserve">          ขาดทุนจากปรับมูลค่าสินค้าคงเหลือลดลง (โอนกลับ)</t>
  </si>
  <si>
    <t xml:space="preserve">  ทุนที่ออกและชำระแล้ว</t>
  </si>
  <si>
    <t>ส่วนที่เป็นของส่วนได้เสียที่ไม่มีอำนาจควบคุม</t>
  </si>
  <si>
    <t>สินทรัพย์สิทธิการใช้และหนี้สินตามสัญญาเช่าลดลงจากการเปลี่ยนแปลงสัญญา</t>
  </si>
  <si>
    <t xml:space="preserve">การแบ่งปันกำไร(ขาดทุน) </t>
  </si>
  <si>
    <t>การแบ่งปันกำไร(ขาดทุน) เบ็ดเสร็จรวม</t>
  </si>
  <si>
    <t>กำไร(ขาดทุน)ต่อหุ้นขั้นพื้นฐาน</t>
  </si>
  <si>
    <t xml:space="preserve">         เงินสดจ่ายเจ้าหนี้ค่าสินทรัพย์</t>
  </si>
  <si>
    <t xml:space="preserve">เงินสดและรายการเทียบเท่าเงินสดเพิ่มขึ้น(ลดลง)สุทธิ              </t>
  </si>
  <si>
    <t xml:space="preserve">      ก่อนผลกระทบของอัตราแลกเปลี่ยน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</si>
  <si>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</si>
  <si>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</si>
  <si>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</si>
  <si>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</si>
  <si>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31 ธันวาคม 2568</t>
  </si>
  <si>
    <t xml:space="preserve">ยอดคงเหลือ ณ วันที่ 1 มกราคม 2568 </t>
  </si>
  <si>
    <t>ยอดคงเหลือ ณ วันที่ 1 มกราคม 2569</t>
  </si>
  <si>
    <t>สินทรัพย์สัญญาอนุพันธ์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</si>
  <si>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</si>
  <si>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</si>
  <si>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เงินกู้ยืมระยะยาวจากบุคคลและกิจการที่เกี่ยวข้อง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</si>
  <si>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</si>
  <si>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</si>
  <si>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ผลขาดทุนตามวิธีส่วนได้เสียที่เกินมูลค่าเงินลงทุนในบริษัทร่วม</t>
  </si>
  <si>
    <t>กำไร(ขาดทุน)จากการปรับมูลค่ายุติธรรมสัญญาอนุพันธ์</t>
  </si>
  <si>
    <t>ผลขาดทุนด้านเครดิตที่คาดว่าจะเกิดขึ้น</t>
  </si>
  <si>
    <t xml:space="preserve">          ผลขาดทุนตามวิธีส่วนได้เสียที่เกินมูลค่าเงินลงทุนในบริษัทร่วม       </t>
  </si>
  <si>
    <t xml:space="preserve">         เงินสดจ่ายในเงินกู้ยืมจากบุคคลและกิจการที่เกี่ยวข้องกัน</t>
  </si>
  <si>
    <t>โอนสินทรัพย์สิทธิการใช้เป็นที่ดิน อาคารและอุปกรณ์</t>
  </si>
  <si>
    <t xml:space="preserve">         เงินสดรับเงินให้กู้ยืมแก่กิจการที่เกี่ยวข้องกัน</t>
  </si>
  <si>
    <t xml:space="preserve">         เงินสดรับจากเงินกู้ยืมจากบุคคลและกิจการที่เกี่ยวข้องกัน</t>
  </si>
  <si>
    <t>ผลขาดทุนจากการด้อยค่า</t>
  </si>
  <si>
    <t xml:space="preserve">          ผลขาดทุนจากการด้อยค่า</t>
  </si>
  <si>
    <t>ส่วนแบ่งขาดทุนเบ็ดเสร็จอื่น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</si>
</sst>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_);_(* \(#,##0.0000\);_(* &quot;-&quot;??_);_(@_)"/>
    <numFmt numFmtId="170" formatCode="_-* #,##0.00_-;_-* \(#,##0.00\);_-* &quot;-&quot;??_-;_-@_-"/>
    <numFmt numFmtId="171" formatCode="_-* #,##0_-;_-* \(#,##0\);_-* &quot;-&quot;??_-;_-@_-"/>
    <numFmt numFmtId="172" formatCode="#,##0;\(#,##0\)"/>
    <numFmt numFmtId="173" formatCode="_(* #,##0.000_);_(* \(#,##0.000\);_(* &quot;-&quot;??_);_(@_)"/>
  </numFmts>
  <fonts count="14">
    <font>
      <sz val="14"/>
      <name val="AngsanaUPC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" fillId="0" borderId="0"/>
    <xf numFmtId="0" fontId="10" fillId="0" borderId="0"/>
    <xf numFmtId="0" fontId="7" fillId="0" borderId="0"/>
    <xf numFmtId="0" fontId="8" fillId="0" borderId="0"/>
    <xf numFmtId="167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1" applyFont="1" applyFill="1"/>
    <xf numFmtId="164" fontId="1" fillId="0" borderId="0" xfId="1" applyFont="1" applyFill="1" applyBorder="1"/>
    <xf numFmtId="164" fontId="1" fillId="0" borderId="0" xfId="0" applyNumberFormat="1" applyFont="1"/>
    <xf numFmtId="164" fontId="1" fillId="0" borderId="0" xfId="1" applyFont="1" applyFill="1" applyAlignment="1">
      <alignment horizontal="center"/>
    </xf>
    <xf numFmtId="164" fontId="2" fillId="0" borderId="0" xfId="1" applyFont="1" applyFill="1" applyAlignment="1">
      <alignment horizontal="centerContinuous"/>
    </xf>
    <xf numFmtId="164" fontId="2" fillId="0" borderId="1" xfId="1" applyFont="1" applyFill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164" fontId="1" fillId="0" borderId="0" xfId="1" applyFont="1" applyFill="1" applyBorder="1" applyAlignment="1">
      <alignment horizontal="center"/>
    </xf>
    <xf numFmtId="164" fontId="1" fillId="0" borderId="0" xfId="1" applyFont="1" applyFill="1" applyBorder="1" applyAlignment="1"/>
    <xf numFmtId="165" fontId="1" fillId="0" borderId="0" xfId="0" applyNumberFormat="1" applyFont="1"/>
    <xf numFmtId="166" fontId="1" fillId="0" borderId="0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165" fontId="1" fillId="0" borderId="0" xfId="12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43" fontId="1" fillId="0" borderId="0" xfId="0" applyNumberFormat="1" applyFont="1"/>
    <xf numFmtId="168" fontId="1" fillId="0" borderId="0" xfId="1" applyNumberFormat="1" applyFont="1" applyFill="1"/>
    <xf numFmtId="164" fontId="2" fillId="0" borderId="0" xfId="1" applyFont="1" applyFill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4" fontId="5" fillId="0" borderId="0" xfId="1" applyFont="1" applyFill="1"/>
    <xf numFmtId="165" fontId="1" fillId="0" borderId="0" xfId="1" applyNumberFormat="1" applyFont="1" applyFill="1" applyBorder="1"/>
    <xf numFmtId="43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3" fillId="0" borderId="0" xfId="0" applyFont="1"/>
    <xf numFmtId="164" fontId="2" fillId="0" borderId="0" xfId="0" applyNumberFormat="1" applyFont="1" applyAlignment="1">
      <alignment horizontal="center"/>
    </xf>
    <xf numFmtId="43" fontId="1" fillId="0" borderId="0" xfId="0" applyNumberFormat="1" applyFont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9" fontId="1" fillId="0" borderId="0" xfId="1" applyNumberFormat="1" applyFont="1" applyFill="1" applyBorder="1"/>
    <xf numFmtId="164" fontId="2" fillId="0" borderId="0" xfId="1" applyFont="1" applyFill="1"/>
    <xf numFmtId="0" fontId="1" fillId="0" borderId="0" xfId="1" applyNumberFormat="1" applyFont="1" applyFill="1" applyBorder="1"/>
    <xf numFmtId="164" fontId="1" fillId="0" borderId="2" xfId="1" applyFont="1" applyFill="1" applyBorder="1" applyAlignment="1">
      <alignment horizontal="center"/>
    </xf>
    <xf numFmtId="164" fontId="1" fillId="0" borderId="3" xfId="1" applyFont="1" applyFill="1" applyBorder="1" applyAlignment="1">
      <alignment horizontal="center"/>
    </xf>
    <xf numFmtId="164" fontId="1" fillId="0" borderId="2" xfId="1" applyFont="1" applyFill="1" applyBorder="1"/>
    <xf numFmtId="164" fontId="1" fillId="0" borderId="3" xfId="1" applyFont="1" applyFill="1" applyBorder="1"/>
    <xf numFmtId="164" fontId="1" fillId="0" borderId="4" xfId="1" applyFont="1" applyFill="1" applyBorder="1" applyAlignment="1">
      <alignment horizontal="center"/>
    </xf>
    <xf numFmtId="164" fontId="1" fillId="0" borderId="4" xfId="1" applyFont="1" applyFill="1" applyBorder="1" applyAlignment="1">
      <alignment horizontal="right"/>
    </xf>
    <xf numFmtId="164" fontId="2" fillId="0" borderId="0" xfId="1" applyFont="1" applyFill="1" applyAlignment="1">
      <alignment horizontal="center"/>
    </xf>
    <xf numFmtId="164" fontId="1" fillId="0" borderId="0" xfId="12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4" fontId="1" fillId="0" borderId="3" xfId="1" applyFont="1" applyFill="1" applyBorder="1" applyAlignment="1">
      <alignment horizontal="right"/>
    </xf>
    <xf numFmtId="164" fontId="1" fillId="0" borderId="5" xfId="1" applyFont="1" applyFill="1" applyBorder="1" applyAlignment="1">
      <alignment horizontal="center"/>
    </xf>
    <xf numFmtId="166" fontId="1" fillId="0" borderId="0" xfId="1" applyNumberFormat="1" applyFont="1" applyFill="1"/>
    <xf numFmtId="43" fontId="2" fillId="0" borderId="0" xfId="0" applyNumberFormat="1" applyFont="1" applyAlignment="1">
      <alignment horizontal="centerContinuous"/>
    </xf>
    <xf numFmtId="0" fontId="1" fillId="0" borderId="0" xfId="11" applyFont="1"/>
    <xf numFmtId="164" fontId="1" fillId="0" borderId="1" xfId="1" applyFont="1" applyFill="1" applyBorder="1"/>
    <xf numFmtId="168" fontId="2" fillId="0" borderId="0" xfId="1" applyNumberFormat="1" applyFont="1" applyFill="1" applyAlignment="1">
      <alignment horizontal="right"/>
    </xf>
    <xf numFmtId="164" fontId="1" fillId="0" borderId="5" xfId="1" applyFont="1" applyFill="1" applyBorder="1"/>
    <xf numFmtId="164" fontId="1" fillId="0" borderId="6" xfId="1" applyFont="1" applyFill="1" applyBorder="1" applyAlignment="1">
      <alignment horizontal="center"/>
    </xf>
    <xf numFmtId="164" fontId="1" fillId="0" borderId="1" xfId="1" applyFont="1" applyFill="1" applyBorder="1" applyAlignment="1">
      <alignment horizontal="center"/>
    </xf>
    <xf numFmtId="0" fontId="1" fillId="0" borderId="0" xfId="1" applyNumberFormat="1" applyFont="1" applyFill="1" applyAlignment="1">
      <alignment horizontal="center"/>
    </xf>
    <xf numFmtId="0" fontId="11" fillId="0" borderId="0" xfId="9" applyFont="1" applyAlignment="1">
      <alignment horizontal="center"/>
    </xf>
    <xf numFmtId="0" fontId="5" fillId="0" borderId="0" xfId="9" applyFont="1"/>
    <xf numFmtId="0" fontId="11" fillId="0" borderId="0" xfId="9" applyFont="1" applyAlignment="1">
      <alignment horizontal="right"/>
    </xf>
    <xf numFmtId="0" fontId="5" fillId="0" borderId="1" xfId="9" applyFont="1" applyBorder="1"/>
    <xf numFmtId="0" fontId="11" fillId="0" borderId="4" xfId="9" applyFont="1" applyBorder="1" applyAlignment="1">
      <alignment horizontal="center"/>
    </xf>
    <xf numFmtId="0" fontId="11" fillId="0" borderId="2" xfId="9" applyFont="1" applyBorder="1" applyAlignment="1">
      <alignment horizontal="center"/>
    </xf>
    <xf numFmtId="0" fontId="11" fillId="0" borderId="0" xfId="9" applyFont="1"/>
    <xf numFmtId="0" fontId="11" fillId="0" borderId="1" xfId="9" applyFont="1" applyBorder="1" applyAlignment="1">
      <alignment horizontal="center"/>
    </xf>
    <xf numFmtId="0" fontId="5" fillId="0" borderId="2" xfId="9" applyFont="1" applyBorder="1"/>
    <xf numFmtId="164" fontId="11" fillId="0" borderId="0" xfId="5" applyFont="1" applyFill="1" applyBorder="1" applyAlignment="1"/>
    <xf numFmtId="164" fontId="5" fillId="0" borderId="0" xfId="5" applyFont="1" applyFill="1" applyBorder="1"/>
    <xf numFmtId="43" fontId="5" fillId="0" borderId="0" xfId="9" applyNumberFormat="1" applyFont="1"/>
    <xf numFmtId="164" fontId="5" fillId="0" borderId="0" xfId="5" applyFont="1" applyFill="1"/>
    <xf numFmtId="0" fontId="5" fillId="0" borderId="0" xfId="9" applyFont="1" applyAlignment="1">
      <alignment horizontal="center"/>
    </xf>
    <xf numFmtId="164" fontId="5" fillId="0" borderId="0" xfId="5" applyFont="1" applyFill="1" applyAlignment="1"/>
    <xf numFmtId="164" fontId="5" fillId="0" borderId="0" xfId="5" applyFont="1" applyFill="1" applyBorder="1" applyAlignment="1"/>
    <xf numFmtId="164" fontId="5" fillId="0" borderId="0" xfId="9" applyNumberFormat="1" applyFont="1"/>
    <xf numFmtId="171" fontId="5" fillId="0" borderId="0" xfId="7" applyNumberFormat="1" applyFont="1" applyFill="1" applyAlignment="1"/>
    <xf numFmtId="0" fontId="11" fillId="0" borderId="4" xfId="9" applyFont="1" applyBorder="1"/>
    <xf numFmtId="0" fontId="11" fillId="0" borderId="1" xfId="9" applyFont="1" applyBorder="1"/>
    <xf numFmtId="170" fontId="11" fillId="0" borderId="0" xfId="14" applyNumberFormat="1" applyFont="1" applyFill="1" applyBorder="1" applyAlignment="1"/>
    <xf numFmtId="170" fontId="5" fillId="0" borderId="0" xfId="14" applyNumberFormat="1" applyFont="1" applyFill="1" applyAlignment="1"/>
    <xf numFmtId="170" fontId="5" fillId="0" borderId="0" xfId="9" applyNumberFormat="1" applyFont="1"/>
    <xf numFmtId="164" fontId="5" fillId="0" borderId="4" xfId="5" applyFont="1" applyFill="1" applyBorder="1" applyAlignment="1"/>
    <xf numFmtId="164" fontId="5" fillId="0" borderId="3" xfId="5" applyFont="1" applyFill="1" applyBorder="1" applyAlignment="1"/>
    <xf numFmtId="170" fontId="5" fillId="0" borderId="0" xfId="14" applyNumberFormat="1" applyFont="1" applyFill="1" applyBorder="1" applyAlignment="1"/>
    <xf numFmtId="170" fontId="5" fillId="0" borderId="4" xfId="14" applyNumberFormat="1" applyFont="1" applyFill="1" applyBorder="1" applyAlignment="1"/>
    <xf numFmtId="170" fontId="5" fillId="0" borderId="3" xfId="14" applyNumberFormat="1" applyFont="1" applyFill="1" applyBorder="1" applyAlignment="1"/>
    <xf numFmtId="164" fontId="1" fillId="0" borderId="0" xfId="1" applyFont="1"/>
    <xf numFmtId="164" fontId="5" fillId="0" borderId="0" xfId="5" applyFont="1"/>
    <xf numFmtId="164" fontId="5" fillId="0" borderId="4" xfId="5" applyFont="1" applyBorder="1"/>
    <xf numFmtId="164" fontId="5" fillId="0" borderId="0" xfId="1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9" fontId="1" fillId="0" borderId="0" xfId="0" applyNumberFormat="1" applyFont="1"/>
    <xf numFmtId="0" fontId="5" fillId="0" borderId="0" xfId="0" applyFont="1"/>
    <xf numFmtId="166" fontId="1" fillId="0" borderId="0" xfId="1" applyNumberFormat="1" applyFont="1" applyAlignment="1">
      <alignment horizontal="right"/>
    </xf>
    <xf numFmtId="164" fontId="5" fillId="0" borderId="4" xfId="5" applyFont="1" applyFill="1" applyBorder="1"/>
    <xf numFmtId="164" fontId="5" fillId="0" borderId="3" xfId="5" applyFont="1" applyFill="1" applyBorder="1"/>
    <xf numFmtId="0" fontId="5" fillId="0" borderId="6" xfId="9" applyFont="1" applyBorder="1"/>
    <xf numFmtId="170" fontId="5" fillId="0" borderId="6" xfId="14" applyNumberFormat="1" applyFont="1" applyFill="1" applyBorder="1" applyAlignment="1"/>
    <xf numFmtId="0" fontId="5" fillId="0" borderId="4" xfId="9" applyFont="1" applyBorder="1"/>
    <xf numFmtId="0" fontId="5" fillId="0" borderId="3" xfId="9" applyFont="1" applyBorder="1"/>
    <xf numFmtId="49" fontId="2" fillId="0" borderId="0" xfId="0" applyNumberFormat="1" applyFont="1" applyAlignment="1">
      <alignment horizontal="right"/>
    </xf>
    <xf numFmtId="0" fontId="2" fillId="0" borderId="2" xfId="0" quotePrefix="1" applyFont="1" applyBorder="1" applyAlignment="1">
      <alignment horizontal="center"/>
    </xf>
    <xf numFmtId="171" fontId="11" fillId="0" borderId="0" xfId="7" applyNumberFormat="1" applyFont="1" applyFill="1" applyAlignment="1">
      <alignment horizontal="right"/>
    </xf>
    <xf numFmtId="170" fontId="11" fillId="0" borderId="0" xfId="14" applyNumberFormat="1" applyFont="1" applyFill="1" applyBorder="1" applyAlignment="1">
      <alignment horizontal="right"/>
    </xf>
    <xf numFmtId="172" fontId="1" fillId="0" borderId="0" xfId="0" applyNumberFormat="1" applyFont="1"/>
    <xf numFmtId="166" fontId="1" fillId="0" borderId="0" xfId="0" applyNumberFormat="1" applyFont="1"/>
    <xf numFmtId="164" fontId="11" fillId="0" borderId="0" xfId="5" applyFont="1" applyFill="1" applyAlignment="1">
      <alignment horizontal="right"/>
    </xf>
    <xf numFmtId="164" fontId="2" fillId="0" borderId="0" xfId="1" applyFont="1" applyAlignment="1">
      <alignment horizontal="center"/>
    </xf>
    <xf numFmtId="0" fontId="2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165" fontId="2" fillId="0" borderId="2" xfId="0" applyNumberFormat="1" applyFont="1" applyBorder="1" applyAlignment="1">
      <alignment horizontal="right"/>
    </xf>
    <xf numFmtId="0" fontId="1" fillId="0" borderId="0" xfId="0" quotePrefix="1" applyFont="1"/>
    <xf numFmtId="0" fontId="1" fillId="0" borderId="0" xfId="16" applyFont="1"/>
    <xf numFmtId="4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49" fontId="2" fillId="0" borderId="2" xfId="8" quotePrefix="1" applyNumberFormat="1" applyFont="1" applyBorder="1" applyAlignment="1">
      <alignment horizontal="center"/>
    </xf>
    <xf numFmtId="49" fontId="2" fillId="0" borderId="0" xfId="8" quotePrefix="1" applyNumberFormat="1" applyFont="1" applyAlignment="1">
      <alignment horizontal="center"/>
    </xf>
    <xf numFmtId="173" fontId="1" fillId="0" borderId="0" xfId="1" applyNumberFormat="1" applyFont="1" applyFill="1" applyBorder="1" applyAlignment="1"/>
    <xf numFmtId="164" fontId="1" fillId="0" borderId="0" xfId="1" applyFont="1" applyFill="1" applyAlignment="1">
      <alignment horizontal="right"/>
    </xf>
    <xf numFmtId="4" fontId="1" fillId="0" borderId="0" xfId="0" applyNumberFormat="1" applyFont="1" applyAlignment="1">
      <alignment vertical="top" wrapText="1"/>
    </xf>
    <xf numFmtId="164" fontId="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1" fillId="0" borderId="0" xfId="9" applyFont="1" applyAlignment="1">
      <alignment horizontal="center"/>
    </xf>
    <xf numFmtId="0" fontId="11" fillId="0" borderId="4" xfId="9" applyFont="1" applyBorder="1" applyAlignment="1">
      <alignment horizontal="center"/>
    </xf>
    <xf numFmtId="0" fontId="11" fillId="0" borderId="2" xfId="9" applyFont="1" applyBorder="1" applyAlignment="1">
      <alignment horizontal="center"/>
    </xf>
  </cellXfs>
  <cellStyles count="20">
    <cellStyle name="Comma" xfId="1" builtinId="3"/>
    <cellStyle name="Comma 10 5 2 2" xfId="2" xr:uid="{D114A135-9590-4E11-B077-1A6501688DDE}"/>
    <cellStyle name="Comma 16" xfId="19" xr:uid="{435385A0-9E9A-41C2-9621-700AAEAD24CF}"/>
    <cellStyle name="Comma 27 2 2 2" xfId="3" xr:uid="{631D89D4-77A2-46E7-8C8C-C3E69C566703}"/>
    <cellStyle name="Comma 3" xfId="4" xr:uid="{12812709-FB55-47F6-B58E-BD21390F1F01}"/>
    <cellStyle name="Comma 3 2" xfId="5" xr:uid="{73A48CBD-0F68-4844-B315-73FA24BF428B}"/>
    <cellStyle name="Comma 33" xfId="6" xr:uid="{9DCD421D-DF07-479A-A6C4-6C73A1E2D477}"/>
    <cellStyle name="Comma 4" xfId="7" xr:uid="{5DBC9FE6-2114-4AE0-A691-632E9CCCC24D}"/>
    <cellStyle name="Normal" xfId="0" builtinId="0"/>
    <cellStyle name="Normal 2" xfId="8" xr:uid="{AA696C2A-5C1C-42D7-8899-4B4F198B0160}"/>
    <cellStyle name="Normal 2 2" xfId="9" xr:uid="{032E404B-53A1-45B9-BA3E-6E9272BF4F73}"/>
    <cellStyle name="Normal 3" xfId="10" xr:uid="{554AD697-18BF-442D-B33B-3573694AD24E}"/>
    <cellStyle name="Normal 32" xfId="18" xr:uid="{FCEDE3A6-E9E2-48C2-BE51-9C47AD0EFFF6}"/>
    <cellStyle name="Normal_CEI Q1'51 T2" xfId="11" xr:uid="{3E81CCFB-8CDA-4814-B068-0CEA735DE169}"/>
    <cellStyle name="เครื่องหมายสกุลเงิน [0] 2" xfId="12" xr:uid="{DEC7B1A7-EF7A-4C93-B481-3EDACE14EA25}"/>
    <cellStyle name="จุลภาค 2" xfId="13" xr:uid="{5E616694-A4FE-41B0-A261-A13FB4D80CD0}"/>
    <cellStyle name="จุลภาค 3" xfId="14" xr:uid="{7618B8BC-146E-42C3-8961-FF90EB5F59D4}"/>
    <cellStyle name="ปกติ 2" xfId="15" xr:uid="{8C67509B-E532-45EA-A123-607CAEEAF6E1}"/>
    <cellStyle name="ปกติ_GK-P Y'50 Fs" xfId="16" xr:uid="{FF6C6A69-BFEF-4894-AC57-EDBCD201E18B}"/>
    <cellStyle name="เปอร์เซ็นต์ 2" xfId="17" xr:uid="{E5E224AA-165F-4A25-801E-48A8811FBB8C}"/>
  </cellStyles>
  <dxfs count="0"/>
  <tableStyles count="1" defaultTableStyle="TableStyleMedium9" defaultPivotStyle="PivotStyleLight16">
    <tableStyle name="Invisible" pivot="0" table="0" count="0" xr9:uid="{9C2D6779-04D5-4AA6-833F-138CC744F19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EA06-F901-4F7A-8049-A4D5E980E00D}">
  <sheetPr>
    <pageSetUpPr fitToPage="1"/>
  </sheetPr>
  <dimension ref="A1:L111"/>
  <sheetViews>
    <sheetView view="pageBreakPreview" zoomScale="70" zoomScaleNormal="55" zoomScaleSheetLayoutView="70" workbookViewId="0">
      <selection activeCell="A95" sqref="A95:XFD100"/>
    </sheetView>
  </sheetViews>
  <sheetFormatPr defaultColWidth="9.33203125" defaultRowHeight="23.15" customHeight="1"/>
  <cols>
    <col min="1" max="1" width="2.6640625" style="1" customWidth="1"/>
    <col min="2" max="3" width="3" style="1" customWidth="1"/>
    <col min="4" max="4" width="6.109375" style="1" customWidth="1"/>
    <col min="5" max="5" width="40.77734375" style="1" customWidth="1"/>
    <col min="6" max="6" width="10.77734375" style="2" customWidth="1"/>
    <col min="7" max="8" width="21.77734375" style="2" customWidth="1"/>
    <col min="9" max="10" width="21.77734375" style="12" customWidth="1"/>
    <col min="11" max="11" width="16.44140625" style="1" bestFit="1" customWidth="1"/>
    <col min="12" max="12" width="18.44140625" style="1" bestFit="1" customWidth="1"/>
    <col min="13" max="16384" width="9.33203125" style="1"/>
  </cols>
  <sheetData>
    <row r="1" spans="1:11" ht="23.15" customHeight="1">
      <c r="J1" s="111"/>
    </row>
    <row r="2" spans="1:11" ht="23.1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1" ht="23.15" customHeight="1">
      <c r="A3" s="125" t="s">
        <v>1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1" ht="23.15" customHeight="1">
      <c r="A4" s="125" t="s">
        <v>196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1" s="15" customFormat="1" ht="23.15" customHeight="1">
      <c r="A5" s="14"/>
      <c r="B5" s="14"/>
      <c r="C5" s="14"/>
      <c r="D5" s="14"/>
      <c r="E5" s="14"/>
      <c r="F5" s="14"/>
      <c r="G5" s="29"/>
      <c r="H5" s="29"/>
      <c r="I5" s="14"/>
      <c r="J5" s="112" t="s">
        <v>2</v>
      </c>
    </row>
    <row r="6" spans="1:11" s="15" customFormat="1" ht="23.15" customHeight="1">
      <c r="A6" s="110"/>
      <c r="B6" s="110"/>
      <c r="C6" s="110"/>
      <c r="D6" s="110"/>
      <c r="E6" s="110"/>
      <c r="F6" s="110"/>
      <c r="G6" s="126" t="s">
        <v>3</v>
      </c>
      <c r="H6" s="126"/>
      <c r="I6" s="127" t="s">
        <v>4</v>
      </c>
      <c r="J6" s="127"/>
    </row>
    <row r="7" spans="1:11" s="15" customFormat="1" ht="23.15" customHeight="1">
      <c r="A7" s="16"/>
      <c r="B7" s="16"/>
      <c r="C7" s="16"/>
      <c r="D7" s="16"/>
      <c r="E7" s="16"/>
      <c r="F7" s="16" t="s">
        <v>5</v>
      </c>
      <c r="G7" s="119" t="s">
        <v>197</v>
      </c>
      <c r="H7" s="119" t="s">
        <v>200</v>
      </c>
      <c r="I7" s="119" t="s">
        <v>197</v>
      </c>
      <c r="J7" s="119" t="s">
        <v>200</v>
      </c>
    </row>
    <row r="8" spans="1:11" s="15" customFormat="1" ht="23.15" customHeight="1">
      <c r="A8" s="14"/>
      <c r="B8" s="14"/>
      <c r="C8" s="14"/>
      <c r="D8" s="14"/>
      <c r="E8" s="29"/>
      <c r="F8" s="14"/>
      <c r="G8" s="120" t="s">
        <v>162</v>
      </c>
      <c r="H8" s="120" t="s">
        <v>163</v>
      </c>
      <c r="I8" s="120" t="s">
        <v>162</v>
      </c>
      <c r="J8" s="120" t="s">
        <v>163</v>
      </c>
    </row>
    <row r="9" spans="1:11" s="15" customFormat="1" ht="23.15" customHeight="1">
      <c r="A9" s="128" t="s">
        <v>6</v>
      </c>
      <c r="B9" s="128"/>
      <c r="C9" s="128"/>
      <c r="D9" s="128"/>
      <c r="E9" s="128"/>
      <c r="F9" s="14"/>
      <c r="G9" s="29"/>
      <c r="H9" s="14"/>
      <c r="I9" s="123"/>
      <c r="J9" s="123"/>
    </row>
    <row r="10" spans="1:11" ht="23.15" customHeight="1">
      <c r="A10" s="1" t="s">
        <v>7</v>
      </c>
      <c r="G10" s="6"/>
      <c r="H10" s="31"/>
      <c r="I10" s="6"/>
      <c r="J10" s="31"/>
    </row>
    <row r="11" spans="1:11" ht="23.15" customHeight="1">
      <c r="B11" s="1" t="s">
        <v>8</v>
      </c>
      <c r="G11" s="6">
        <v>63777623.119999997</v>
      </c>
      <c r="H11" s="6">
        <v>70010974.689999998</v>
      </c>
      <c r="I11" s="6">
        <v>63301349.670000002</v>
      </c>
      <c r="J11" s="6">
        <v>69416840.290000007</v>
      </c>
      <c r="K11" s="3"/>
    </row>
    <row r="12" spans="1:11" ht="23.15" customHeight="1">
      <c r="B12" s="1" t="s">
        <v>9</v>
      </c>
      <c r="F12" s="2">
        <v>6</v>
      </c>
      <c r="G12" s="6">
        <v>216026041.94</v>
      </c>
      <c r="H12" s="6">
        <v>229576358.78999999</v>
      </c>
      <c r="I12" s="6">
        <v>216159153.46000001</v>
      </c>
      <c r="J12" s="6">
        <v>229278735.25</v>
      </c>
      <c r="K12" s="3"/>
    </row>
    <row r="13" spans="1:11" ht="23.15" customHeight="1">
      <c r="B13" s="1" t="s">
        <v>10</v>
      </c>
      <c r="C13" s="113"/>
      <c r="F13" s="2">
        <v>7</v>
      </c>
      <c r="G13" s="6">
        <v>9011232.2599999998</v>
      </c>
      <c r="H13" s="6">
        <v>14936428.779999999</v>
      </c>
      <c r="I13" s="6">
        <v>9011232.2599999998</v>
      </c>
      <c r="J13" s="6">
        <v>14936428.779999999</v>
      </c>
      <c r="K13" s="3"/>
    </row>
    <row r="14" spans="1:11" ht="23.15" hidden="1" customHeight="1">
      <c r="B14" s="1" t="s">
        <v>11</v>
      </c>
      <c r="C14" s="113"/>
      <c r="F14" s="2">
        <v>5.0999999999999996</v>
      </c>
      <c r="G14" s="6"/>
      <c r="H14" s="6">
        <v>0</v>
      </c>
      <c r="I14" s="6"/>
      <c r="J14" s="6">
        <v>0</v>
      </c>
      <c r="K14" s="3"/>
    </row>
    <row r="15" spans="1:11" ht="23.15" customHeight="1">
      <c r="B15" s="1" t="s">
        <v>12</v>
      </c>
      <c r="C15" s="113"/>
      <c r="G15" s="6">
        <v>0</v>
      </c>
      <c r="H15" s="6">
        <v>0</v>
      </c>
      <c r="I15" s="6">
        <v>0</v>
      </c>
      <c r="J15" s="6">
        <v>0</v>
      </c>
      <c r="K15" s="3"/>
    </row>
    <row r="16" spans="1:11" ht="23.15" customHeight="1">
      <c r="B16" s="1" t="s">
        <v>11</v>
      </c>
      <c r="C16" s="113"/>
      <c r="F16" s="2">
        <v>5.0999999999999996</v>
      </c>
      <c r="G16" s="6">
        <v>11758875.99</v>
      </c>
      <c r="H16" s="6">
        <v>14823767.4</v>
      </c>
      <c r="I16" s="6">
        <v>11758875.99</v>
      </c>
      <c r="J16" s="6">
        <v>14823767.4</v>
      </c>
      <c r="K16" s="3"/>
    </row>
    <row r="17" spans="1:11" ht="23" customHeight="1">
      <c r="B17" s="1" t="s">
        <v>13</v>
      </c>
      <c r="F17" s="2">
        <v>8</v>
      </c>
      <c r="G17" s="6">
        <v>1075279763.3699999</v>
      </c>
      <c r="H17" s="6">
        <v>1023294284.4100001</v>
      </c>
      <c r="I17" s="6">
        <v>1074834573.0699999</v>
      </c>
      <c r="J17" s="6">
        <v>1023072390.79</v>
      </c>
      <c r="K17" s="3"/>
    </row>
    <row r="18" spans="1:11" ht="23" customHeight="1">
      <c r="B18" s="1" t="s">
        <v>203</v>
      </c>
      <c r="G18" s="6">
        <v>0</v>
      </c>
      <c r="H18" s="6">
        <v>232372.78000000003</v>
      </c>
      <c r="I18" s="6">
        <v>0</v>
      </c>
      <c r="J18" s="6">
        <v>232372.78000000003</v>
      </c>
      <c r="K18" s="3"/>
    </row>
    <row r="19" spans="1:11" ht="23.15" customHeight="1">
      <c r="B19" s="1" t="s">
        <v>14</v>
      </c>
      <c r="G19" s="6">
        <v>381985.27</v>
      </c>
      <c r="H19" s="6">
        <v>1416483.19</v>
      </c>
      <c r="I19" s="6">
        <v>381985.27</v>
      </c>
      <c r="J19" s="6">
        <v>1416483.19</v>
      </c>
      <c r="K19" s="3"/>
    </row>
    <row r="20" spans="1:11" ht="23.15" customHeight="1">
      <c r="B20" s="1" t="s">
        <v>15</v>
      </c>
      <c r="G20" s="6">
        <v>957051.02</v>
      </c>
      <c r="H20" s="6">
        <v>366941.33</v>
      </c>
      <c r="I20" s="6">
        <v>957051.02</v>
      </c>
      <c r="J20" s="6">
        <v>366941.33</v>
      </c>
      <c r="K20" s="3"/>
    </row>
    <row r="21" spans="1:11" ht="23.15" customHeight="1">
      <c r="C21" s="1" t="s">
        <v>16</v>
      </c>
      <c r="G21" s="40">
        <f>SUM(G11:G20)</f>
        <v>1377192572.9699998</v>
      </c>
      <c r="H21" s="40">
        <f>SUM(H11:H20)</f>
        <v>1354657611.3700001</v>
      </c>
      <c r="I21" s="40">
        <f>SUM(I11:I20)</f>
        <v>1376404220.7399998</v>
      </c>
      <c r="J21" s="40">
        <f>SUM(J11:J20)</f>
        <v>1353543959.8099999</v>
      </c>
      <c r="K21" s="19"/>
    </row>
    <row r="22" spans="1:11" ht="23.15" customHeight="1">
      <c r="A22" s="1" t="s">
        <v>17</v>
      </c>
      <c r="G22" s="6"/>
      <c r="H22" s="6"/>
      <c r="I22" s="4"/>
      <c r="J22" s="4"/>
    </row>
    <row r="23" spans="1:11" ht="23.15" customHeight="1">
      <c r="B23" s="1" t="s">
        <v>204</v>
      </c>
      <c r="G23" s="6">
        <v>25000</v>
      </c>
      <c r="H23" s="6">
        <v>25000</v>
      </c>
      <c r="I23" s="4">
        <v>25000</v>
      </c>
      <c r="J23" s="4">
        <v>25000</v>
      </c>
    </row>
    <row r="24" spans="1:11" ht="23.15" customHeight="1">
      <c r="B24" s="1" t="s">
        <v>205</v>
      </c>
      <c r="G24" s="6">
        <v>1926985.24</v>
      </c>
      <c r="H24" s="6">
        <v>1926985.24</v>
      </c>
      <c r="I24" s="4">
        <v>1926985.24</v>
      </c>
      <c r="J24" s="4">
        <v>1926985.24</v>
      </c>
    </row>
    <row r="25" spans="1:11" ht="23.15" customHeight="1">
      <c r="B25" s="1" t="s">
        <v>18</v>
      </c>
      <c r="G25" s="6">
        <v>0</v>
      </c>
      <c r="H25" s="6">
        <v>0</v>
      </c>
      <c r="I25" s="6">
        <v>5999550</v>
      </c>
      <c r="J25" s="4">
        <v>5999550</v>
      </c>
      <c r="K25" s="19"/>
    </row>
    <row r="26" spans="1:11" ht="23.15" customHeight="1">
      <c r="B26" s="1" t="s">
        <v>19</v>
      </c>
      <c r="F26" s="2">
        <v>9</v>
      </c>
      <c r="G26" s="6">
        <v>0</v>
      </c>
      <c r="H26" s="6">
        <v>0</v>
      </c>
      <c r="I26" s="6">
        <v>0</v>
      </c>
      <c r="J26" s="4">
        <v>0</v>
      </c>
      <c r="K26" s="19"/>
    </row>
    <row r="27" spans="1:11" ht="23.15" customHeight="1">
      <c r="B27" s="1" t="s">
        <v>20</v>
      </c>
      <c r="F27" s="2">
        <v>5.0999999999999996</v>
      </c>
      <c r="G27" s="6">
        <v>2500000</v>
      </c>
      <c r="H27" s="6">
        <v>0</v>
      </c>
      <c r="I27" s="6">
        <v>2500000</v>
      </c>
      <c r="J27" s="6">
        <v>0</v>
      </c>
      <c r="K27" s="19"/>
    </row>
    <row r="28" spans="1:11" ht="23.15" hidden="1" customHeight="1">
      <c r="B28" s="1" t="s">
        <v>21</v>
      </c>
      <c r="G28" s="6"/>
      <c r="H28" s="6">
        <v>0</v>
      </c>
      <c r="I28" s="6"/>
      <c r="J28" s="6">
        <v>0</v>
      </c>
      <c r="K28" s="19"/>
    </row>
    <row r="29" spans="1:11" ht="23.15" customHeight="1">
      <c r="B29" s="1" t="s">
        <v>22</v>
      </c>
      <c r="G29" s="6">
        <v>76554733.959999993</v>
      </c>
      <c r="H29" s="6">
        <v>76554733.959999993</v>
      </c>
      <c r="I29" s="6">
        <v>76554733.959999993</v>
      </c>
      <c r="J29" s="6">
        <v>76554733.959999993</v>
      </c>
      <c r="K29" s="19"/>
    </row>
    <row r="30" spans="1:11" ht="23.15" customHeight="1">
      <c r="B30" s="1" t="s">
        <v>23</v>
      </c>
      <c r="F30" s="2">
        <v>10</v>
      </c>
      <c r="G30" s="6">
        <v>432591154.98000002</v>
      </c>
      <c r="H30" s="6">
        <v>438387780.4000001</v>
      </c>
      <c r="I30" s="6">
        <v>432591154.98000002</v>
      </c>
      <c r="J30" s="6">
        <v>438387780.4000001</v>
      </c>
      <c r="K30" s="19"/>
    </row>
    <row r="31" spans="1:11" ht="23.15" customHeight="1">
      <c r="B31" s="1" t="s">
        <v>24</v>
      </c>
      <c r="F31" s="2">
        <v>11</v>
      </c>
      <c r="G31" s="6">
        <v>40987724.82</v>
      </c>
      <c r="H31" s="6">
        <v>44201147.379999995</v>
      </c>
      <c r="I31" s="6">
        <v>40987724.82</v>
      </c>
      <c r="J31" s="6">
        <v>44201147.379999995</v>
      </c>
      <c r="K31" s="19"/>
    </row>
    <row r="32" spans="1:11" ht="23.15" customHeight="1">
      <c r="B32" s="1" t="s">
        <v>25</v>
      </c>
      <c r="G32" s="6">
        <v>1238443.6499999999</v>
      </c>
      <c r="H32" s="6">
        <v>1215470.2100000009</v>
      </c>
      <c r="I32" s="6">
        <v>1238443.6499999999</v>
      </c>
      <c r="J32" s="6">
        <v>1215470.2100000009</v>
      </c>
      <c r="K32" s="19"/>
    </row>
    <row r="33" spans="2:11" ht="23.15" customHeight="1">
      <c r="B33" s="1" t="s">
        <v>26</v>
      </c>
      <c r="G33" s="6">
        <v>35770251.939999998</v>
      </c>
      <c r="H33" s="6">
        <v>35627128.350000001</v>
      </c>
      <c r="I33" s="6">
        <v>35768091.939999998</v>
      </c>
      <c r="J33" s="6">
        <v>35624968.350000001</v>
      </c>
      <c r="K33" s="19"/>
    </row>
    <row r="34" spans="2:11" ht="23.15" customHeight="1">
      <c r="B34" s="1" t="s">
        <v>27</v>
      </c>
      <c r="G34" s="36">
        <v>10647025.630000001</v>
      </c>
      <c r="H34" s="36">
        <v>9544470.6600000001</v>
      </c>
      <c r="I34" s="36">
        <v>10647025.630000001</v>
      </c>
      <c r="J34" s="36">
        <v>9544470.6600000001</v>
      </c>
      <c r="K34" s="19"/>
    </row>
    <row r="35" spans="2:11" ht="23.15" customHeight="1">
      <c r="C35" s="1" t="s">
        <v>28</v>
      </c>
      <c r="G35" s="36">
        <f>SUM(G23:G34)</f>
        <v>602241320.21999991</v>
      </c>
      <c r="H35" s="36">
        <f>SUM(H23:H34)</f>
        <v>607482716.20000005</v>
      </c>
      <c r="I35" s="36">
        <f>SUM(I23:I34)</f>
        <v>608238710.21999991</v>
      </c>
      <c r="J35" s="36">
        <f>SUM(J23:J34)</f>
        <v>613480106.20000005</v>
      </c>
    </row>
    <row r="36" spans="2:11" ht="23.15" customHeight="1" thickBot="1">
      <c r="D36" s="1" t="s">
        <v>29</v>
      </c>
      <c r="G36" s="37">
        <f>G21+G35</f>
        <v>1979433893.1899996</v>
      </c>
      <c r="H36" s="37">
        <f>H21+H35</f>
        <v>1962140327.5700002</v>
      </c>
      <c r="I36" s="37">
        <f>I21+I35</f>
        <v>1984642930.9599996</v>
      </c>
      <c r="J36" s="37">
        <f>J21+J35</f>
        <v>1967024066.01</v>
      </c>
    </row>
    <row r="37" spans="2:11" ht="23.15" customHeight="1" thickTop="1">
      <c r="G37" s="6"/>
      <c r="H37" s="6"/>
      <c r="I37" s="11"/>
      <c r="J37" s="11"/>
    </row>
    <row r="38" spans="2:11" ht="23.15" customHeight="1">
      <c r="G38" s="6"/>
      <c r="H38" s="6"/>
      <c r="I38" s="11"/>
      <c r="J38" s="11"/>
    </row>
    <row r="39" spans="2:11" ht="23.15" customHeight="1">
      <c r="E39" s="5"/>
      <c r="G39" s="6"/>
      <c r="H39" s="6"/>
      <c r="I39" s="11"/>
      <c r="J39" s="11"/>
    </row>
    <row r="40" spans="2:11" ht="23.15" customHeight="1">
      <c r="G40" s="6"/>
      <c r="H40" s="6"/>
      <c r="I40" s="11"/>
      <c r="J40" s="11"/>
    </row>
    <row r="41" spans="2:11" ht="23.15" customHeight="1">
      <c r="G41" s="6"/>
      <c r="H41" s="6"/>
      <c r="I41" s="11"/>
      <c r="J41" s="11"/>
    </row>
    <row r="42" spans="2:11" ht="23.15" customHeight="1">
      <c r="G42" s="6"/>
      <c r="H42" s="6"/>
      <c r="I42" s="11"/>
      <c r="J42" s="11"/>
    </row>
    <row r="43" spans="2:11" ht="23.15" customHeight="1">
      <c r="G43" s="6"/>
      <c r="H43" s="6"/>
      <c r="I43" s="11"/>
      <c r="J43" s="11"/>
    </row>
    <row r="44" spans="2:11" ht="23.15" customHeight="1">
      <c r="G44" s="6"/>
      <c r="H44" s="6"/>
      <c r="I44" s="11"/>
      <c r="J44" s="11"/>
    </row>
    <row r="45" spans="2:11" ht="23.15" customHeight="1">
      <c r="G45" s="6"/>
      <c r="H45" s="6"/>
      <c r="I45" s="11"/>
      <c r="J45" s="11"/>
    </row>
    <row r="46" spans="2:11" ht="23.15" customHeight="1">
      <c r="G46" s="6"/>
      <c r="H46" s="6"/>
      <c r="I46" s="11"/>
      <c r="J46" s="11"/>
    </row>
    <row r="47" spans="2:11" ht="23.15" customHeight="1">
      <c r="B47" s="114"/>
      <c r="C47" s="114"/>
      <c r="D47" s="114"/>
      <c r="E47" s="114"/>
      <c r="F47" s="114"/>
      <c r="G47" s="114"/>
      <c r="H47" s="114"/>
      <c r="I47" s="114"/>
      <c r="J47" s="114"/>
    </row>
    <row r="48" spans="2:11" ht="23.15" customHeight="1">
      <c r="B48" s="114"/>
      <c r="C48" s="114"/>
      <c r="D48" s="114"/>
      <c r="E48" s="114"/>
      <c r="F48" s="114"/>
      <c r="G48" s="114"/>
      <c r="H48" s="114"/>
      <c r="I48" s="24"/>
      <c r="J48" s="35"/>
    </row>
    <row r="49" spans="1:12" ht="23.15" customHeight="1">
      <c r="A49" s="125" t="str">
        <f>A2</f>
        <v>บริษัท ซีพีแอล กรุ๊ป จำกัด (มหาชน) และบริษัทย่อย</v>
      </c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2" ht="23.15" customHeight="1">
      <c r="A50" s="125" t="str">
        <f>A3</f>
        <v>งบฐานะการเงิน</v>
      </c>
      <c r="B50" s="125"/>
      <c r="C50" s="125"/>
      <c r="D50" s="125"/>
      <c r="E50" s="125"/>
      <c r="F50" s="125"/>
      <c r="G50" s="125"/>
      <c r="H50" s="125"/>
      <c r="I50" s="125"/>
      <c r="J50" s="125"/>
    </row>
    <row r="51" spans="1:12" ht="23.15" customHeight="1">
      <c r="A51" s="125" t="str">
        <f>A4</f>
        <v>ณ วันที่ 31 มีนาคม 2569</v>
      </c>
      <c r="B51" s="125"/>
      <c r="C51" s="125"/>
      <c r="D51" s="125"/>
      <c r="E51" s="125"/>
      <c r="F51" s="125"/>
      <c r="G51" s="125"/>
      <c r="H51" s="125"/>
      <c r="I51" s="125"/>
      <c r="J51" s="125"/>
    </row>
    <row r="52" spans="1:12" s="15" customFormat="1" ht="23.15" customHeight="1">
      <c r="A52" s="14"/>
      <c r="B52" s="14"/>
      <c r="C52" s="14"/>
      <c r="D52" s="14"/>
      <c r="E52" s="14"/>
      <c r="F52" s="14"/>
      <c r="G52" s="14"/>
      <c r="H52" s="14"/>
      <c r="I52" s="14"/>
      <c r="J52" s="112" t="s">
        <v>2</v>
      </c>
    </row>
    <row r="53" spans="1:12" s="15" customFormat="1" ht="23.15" customHeight="1">
      <c r="A53" s="110"/>
      <c r="B53" s="110"/>
      <c r="C53" s="110"/>
      <c r="D53" s="110"/>
      <c r="E53" s="110"/>
      <c r="F53" s="110"/>
      <c r="G53" s="126" t="s">
        <v>3</v>
      </c>
      <c r="H53" s="126"/>
      <c r="I53" s="127" t="s">
        <v>4</v>
      </c>
      <c r="J53" s="127"/>
    </row>
    <row r="54" spans="1:12" s="15" customFormat="1" ht="23.15" customHeight="1">
      <c r="A54" s="16"/>
      <c r="B54" s="16"/>
      <c r="C54" s="16"/>
      <c r="D54" s="16"/>
      <c r="E54" s="16"/>
      <c r="F54" s="16" t="s">
        <v>5</v>
      </c>
      <c r="G54" s="119" t="s">
        <v>197</v>
      </c>
      <c r="H54" s="119" t="s">
        <v>200</v>
      </c>
      <c r="I54" s="119" t="s">
        <v>197</v>
      </c>
      <c r="J54" s="119" t="s">
        <v>200</v>
      </c>
    </row>
    <row r="55" spans="1:12" s="15" customFormat="1" ht="23.15" customHeight="1">
      <c r="A55" s="14"/>
      <c r="B55" s="14"/>
      <c r="C55" s="14"/>
      <c r="D55" s="14"/>
      <c r="E55" s="14"/>
      <c r="F55" s="14"/>
      <c r="G55" s="120" t="s">
        <v>162</v>
      </c>
      <c r="H55" s="120" t="s">
        <v>163</v>
      </c>
      <c r="I55" s="120" t="s">
        <v>162</v>
      </c>
      <c r="J55" s="120" t="s">
        <v>163</v>
      </c>
    </row>
    <row r="56" spans="1:12" s="15" customFormat="1" ht="23.15" customHeight="1">
      <c r="A56" s="128" t="s">
        <v>30</v>
      </c>
      <c r="B56" s="128"/>
      <c r="C56" s="128"/>
      <c r="D56" s="128"/>
      <c r="E56" s="128"/>
      <c r="F56" s="14"/>
      <c r="G56" s="21"/>
      <c r="H56" s="21"/>
      <c r="I56" s="115"/>
      <c r="J56" s="115"/>
    </row>
    <row r="57" spans="1:12" ht="23.15" customHeight="1">
      <c r="A57" s="1" t="s">
        <v>31</v>
      </c>
      <c r="G57" s="6"/>
      <c r="H57" s="6"/>
    </row>
    <row r="58" spans="1:12" ht="23.15" customHeight="1">
      <c r="B58" s="1" t="s">
        <v>32</v>
      </c>
      <c r="F58" s="2">
        <v>12</v>
      </c>
      <c r="G58" s="10">
        <v>645909758.33000004</v>
      </c>
      <c r="H58" s="10">
        <v>609125655.63</v>
      </c>
      <c r="I58" s="10">
        <v>645909758.33000004</v>
      </c>
      <c r="J58" s="10">
        <v>609125655.63</v>
      </c>
    </row>
    <row r="59" spans="1:12" ht="23.15" customHeight="1">
      <c r="B59" s="1" t="s">
        <v>33</v>
      </c>
      <c r="C59" s="113"/>
      <c r="G59" s="6">
        <v>361020109.04000002</v>
      </c>
      <c r="H59" s="10">
        <v>363011483.44</v>
      </c>
      <c r="I59" s="10">
        <v>360930985.08999997</v>
      </c>
      <c r="J59" s="10">
        <v>362942613.47000003</v>
      </c>
    </row>
    <row r="60" spans="1:12" ht="23.15" customHeight="1">
      <c r="B60" s="1" t="s">
        <v>34</v>
      </c>
      <c r="G60" s="10">
        <v>10523590.59</v>
      </c>
      <c r="H60" s="10">
        <v>20027229.98</v>
      </c>
      <c r="I60" s="10">
        <v>10523170.029999999</v>
      </c>
      <c r="J60" s="10">
        <v>20027229.98</v>
      </c>
    </row>
    <row r="61" spans="1:12" ht="23.15" customHeight="1">
      <c r="B61" s="1" t="s">
        <v>35</v>
      </c>
      <c r="G61" s="10"/>
      <c r="H61" s="10"/>
      <c r="I61" s="10"/>
      <c r="J61" s="10"/>
    </row>
    <row r="62" spans="1:12" ht="23.15" customHeight="1">
      <c r="C62" s="1" t="s">
        <v>36</v>
      </c>
      <c r="F62" s="2">
        <v>13</v>
      </c>
      <c r="G62" s="10">
        <v>48375600</v>
      </c>
      <c r="H62" s="10">
        <v>50861419.149999999</v>
      </c>
      <c r="I62" s="10">
        <v>48375600</v>
      </c>
      <c r="J62" s="10">
        <v>50861419.149999999</v>
      </c>
      <c r="L62" s="84"/>
    </row>
    <row r="63" spans="1:12" ht="23.15" customHeight="1">
      <c r="C63" s="1" t="s">
        <v>206</v>
      </c>
      <c r="F63" s="2">
        <v>5.0999999999999996</v>
      </c>
      <c r="G63" s="10">
        <v>446658.83</v>
      </c>
      <c r="H63" s="10">
        <v>439568.67</v>
      </c>
      <c r="I63" s="10">
        <v>446658.83</v>
      </c>
      <c r="J63" s="10">
        <v>439568.67</v>
      </c>
      <c r="L63" s="84"/>
    </row>
    <row r="64" spans="1:12" ht="23.15" customHeight="1">
      <c r="C64" s="1" t="s">
        <v>37</v>
      </c>
      <c r="F64" s="2">
        <v>14</v>
      </c>
      <c r="G64" s="10">
        <v>18110922.309999999</v>
      </c>
      <c r="H64" s="10">
        <v>18376308.900000002</v>
      </c>
      <c r="I64" s="10">
        <v>18110922.309999999</v>
      </c>
      <c r="J64" s="10">
        <v>18376308.900000002</v>
      </c>
      <c r="L64" s="3"/>
    </row>
    <row r="65" spans="1:12" ht="23.15" customHeight="1">
      <c r="B65" s="1" t="s">
        <v>207</v>
      </c>
      <c r="F65" s="2">
        <v>5.0999999999999996</v>
      </c>
      <c r="G65" s="10">
        <v>105000000</v>
      </c>
      <c r="H65" s="10">
        <v>155000000</v>
      </c>
      <c r="I65" s="10">
        <v>105000000</v>
      </c>
      <c r="J65" s="10">
        <v>160500000</v>
      </c>
    </row>
    <row r="66" spans="1:12" ht="23.15" customHeight="1">
      <c r="B66" s="1" t="s">
        <v>38</v>
      </c>
      <c r="G66" s="10">
        <v>2218773.2999999998</v>
      </c>
      <c r="H66" s="10">
        <v>0</v>
      </c>
      <c r="I66" s="10">
        <v>2218773.2999999998</v>
      </c>
      <c r="J66" s="10">
        <v>0</v>
      </c>
      <c r="L66" s="115"/>
    </row>
    <row r="67" spans="1:12" ht="23.15" customHeight="1">
      <c r="B67" s="1" t="s">
        <v>208</v>
      </c>
      <c r="G67" s="10">
        <v>10493.05</v>
      </c>
      <c r="H67" s="10">
        <v>9433.61</v>
      </c>
      <c r="I67" s="10">
        <v>0</v>
      </c>
      <c r="J67" s="10">
        <v>0</v>
      </c>
      <c r="L67" s="115"/>
    </row>
    <row r="68" spans="1:12" ht="23.15" customHeight="1">
      <c r="C68" s="116" t="s">
        <v>39</v>
      </c>
      <c r="G68" s="40">
        <f>SUM(G58:G67)</f>
        <v>1191615905.45</v>
      </c>
      <c r="H68" s="40">
        <f t="shared" ref="H68:J68" si="0">SUM(H58:H67)</f>
        <v>1216851099.3799999</v>
      </c>
      <c r="I68" s="40">
        <f t="shared" si="0"/>
        <v>1191515867.8900001</v>
      </c>
      <c r="J68" s="40">
        <f t="shared" si="0"/>
        <v>1222272795.8</v>
      </c>
      <c r="L68" s="3"/>
    </row>
    <row r="69" spans="1:12" ht="23.15" customHeight="1">
      <c r="A69" s="1" t="s">
        <v>40</v>
      </c>
      <c r="C69" s="116"/>
      <c r="G69" s="6"/>
      <c r="H69" s="6"/>
      <c r="I69" s="6"/>
      <c r="J69" s="6"/>
      <c r="L69" s="3"/>
    </row>
    <row r="70" spans="1:12" ht="23.15" customHeight="1">
      <c r="B70" s="1" t="s">
        <v>36</v>
      </c>
      <c r="C70" s="116"/>
      <c r="F70" s="2">
        <v>13</v>
      </c>
      <c r="G70" s="10">
        <v>56990825.240000002</v>
      </c>
      <c r="H70" s="10">
        <v>69084725.239999995</v>
      </c>
      <c r="I70" s="10">
        <v>56990825.240000002</v>
      </c>
      <c r="J70" s="10">
        <v>69084725.239999995</v>
      </c>
    </row>
    <row r="71" spans="1:12" ht="23.15" customHeight="1">
      <c r="B71" s="1" t="s">
        <v>41</v>
      </c>
      <c r="C71" s="116"/>
      <c r="F71" s="2">
        <f>F65</f>
        <v>5.0999999999999996</v>
      </c>
      <c r="G71" s="10">
        <v>50599044.770000003</v>
      </c>
      <c r="H71" s="10">
        <v>718105.82</v>
      </c>
      <c r="I71" s="10">
        <v>56099044.770000003</v>
      </c>
      <c r="J71" s="10">
        <v>718105.82</v>
      </c>
      <c r="K71" s="19"/>
    </row>
    <row r="72" spans="1:12" ht="23.15" customHeight="1">
      <c r="B72" s="1" t="s">
        <v>37</v>
      </c>
      <c r="C72" s="116"/>
      <c r="F72" s="2">
        <v>14</v>
      </c>
      <c r="G72" s="10">
        <v>18674855.18</v>
      </c>
      <c r="H72" s="10">
        <v>22036169.859999999</v>
      </c>
      <c r="I72" s="10">
        <v>18674855.18</v>
      </c>
      <c r="J72" s="10">
        <v>22036169.859999999</v>
      </c>
      <c r="L72" s="19"/>
    </row>
    <row r="73" spans="1:12" ht="23.15" customHeight="1">
      <c r="B73" s="1" t="s">
        <v>42</v>
      </c>
      <c r="C73" s="116"/>
      <c r="G73" s="10">
        <v>67120492.329999998</v>
      </c>
      <c r="H73" s="10">
        <v>66707872.060000002</v>
      </c>
      <c r="I73" s="10">
        <v>67120492.329999998</v>
      </c>
      <c r="J73" s="10">
        <v>66707872.060000002</v>
      </c>
    </row>
    <row r="74" spans="1:12" ht="23.15" customHeight="1">
      <c r="B74" s="1" t="s">
        <v>43</v>
      </c>
      <c r="C74" s="116"/>
      <c r="G74" s="36">
        <v>575750</v>
      </c>
      <c r="H74" s="36">
        <v>575750</v>
      </c>
      <c r="I74" s="36">
        <v>575750</v>
      </c>
      <c r="J74" s="36">
        <v>575750</v>
      </c>
    </row>
    <row r="75" spans="1:12" ht="23.15" customHeight="1">
      <c r="C75" s="1" t="s">
        <v>44</v>
      </c>
      <c r="G75" s="36">
        <f>SUM(G70:G74)</f>
        <v>193960967.51999998</v>
      </c>
      <c r="H75" s="36">
        <f>SUM(H70:H74)</f>
        <v>159122622.97999999</v>
      </c>
      <c r="I75" s="36">
        <f>SUM(I70:I74)</f>
        <v>199460967.51999998</v>
      </c>
      <c r="J75" s="36">
        <f>SUM(J70:J74)</f>
        <v>159122622.97999999</v>
      </c>
    </row>
    <row r="76" spans="1:12" ht="23.15" customHeight="1">
      <c r="D76" s="1" t="s">
        <v>45</v>
      </c>
      <c r="G76" s="36">
        <f>G68+G75</f>
        <v>1385576872.97</v>
      </c>
      <c r="H76" s="36">
        <f>H68+H75</f>
        <v>1375973722.3599999</v>
      </c>
      <c r="I76" s="36">
        <f>I68+I75</f>
        <v>1390976835.4100001</v>
      </c>
      <c r="J76" s="36">
        <f>J68+J75</f>
        <v>1381395418.78</v>
      </c>
    </row>
    <row r="77" spans="1:12" ht="23.15" customHeight="1">
      <c r="A77" s="1" t="s">
        <v>46</v>
      </c>
      <c r="E77" s="3"/>
      <c r="H77" s="14"/>
      <c r="I77" s="24"/>
      <c r="J77" s="24"/>
    </row>
    <row r="78" spans="1:12" ht="23.15" customHeight="1">
      <c r="B78" s="1" t="s">
        <v>47</v>
      </c>
      <c r="E78" s="3"/>
      <c r="I78" s="24"/>
      <c r="J78" s="24"/>
    </row>
    <row r="79" spans="1:12" ht="23.15" customHeight="1">
      <c r="B79" s="1" t="s">
        <v>48</v>
      </c>
      <c r="E79" s="3"/>
      <c r="G79" s="6"/>
      <c r="H79" s="6"/>
      <c r="I79" s="115"/>
      <c r="J79" s="3"/>
    </row>
    <row r="80" spans="1:12" ht="23.15" customHeight="1">
      <c r="C80" s="1" t="s">
        <v>49</v>
      </c>
      <c r="E80" s="3"/>
      <c r="G80" s="52">
        <v>439844340</v>
      </c>
      <c r="H80" s="46">
        <v>439844340</v>
      </c>
      <c r="I80" s="52">
        <v>439844340</v>
      </c>
      <c r="J80" s="52">
        <v>439844340</v>
      </c>
    </row>
    <row r="81" spans="1:12" ht="23.15" customHeight="1">
      <c r="B81" s="1" t="s">
        <v>187</v>
      </c>
      <c r="G81" s="4"/>
      <c r="H81" s="4"/>
      <c r="I81" s="4"/>
      <c r="J81" s="4"/>
    </row>
    <row r="82" spans="1:12" ht="23.15" customHeight="1">
      <c r="C82" s="1" t="s">
        <v>50</v>
      </c>
      <c r="G82" s="4">
        <v>439844284</v>
      </c>
      <c r="H82" s="4">
        <v>439844284</v>
      </c>
      <c r="I82" s="4">
        <v>439844284</v>
      </c>
      <c r="J82" s="4">
        <v>439844284</v>
      </c>
    </row>
    <row r="83" spans="1:12" ht="23.15" customHeight="1">
      <c r="B83" s="1" t="s">
        <v>51</v>
      </c>
      <c r="G83" s="4">
        <v>574095791.75999999</v>
      </c>
      <c r="H83" s="4">
        <v>574095791.75999999</v>
      </c>
      <c r="I83" s="4">
        <v>574095791.75999999</v>
      </c>
      <c r="J83" s="4">
        <v>574095791.75999999</v>
      </c>
    </row>
    <row r="84" spans="1:12" ht="23.15" customHeight="1">
      <c r="B84" s="1" t="s">
        <v>52</v>
      </c>
      <c r="G84" s="4">
        <v>-242518625.38</v>
      </c>
      <c r="H84" s="4">
        <v>-242518625.38</v>
      </c>
      <c r="I84" s="4">
        <v>-242518625.38</v>
      </c>
      <c r="J84" s="4">
        <v>-242518625.38</v>
      </c>
    </row>
    <row r="85" spans="1:12" ht="23.15" customHeight="1">
      <c r="B85" s="1" t="s">
        <v>54</v>
      </c>
      <c r="G85" s="6"/>
      <c r="H85" s="6"/>
      <c r="I85" s="6"/>
      <c r="J85" s="6"/>
    </row>
    <row r="86" spans="1:12" ht="23.15" customHeight="1">
      <c r="C86" s="1" t="s">
        <v>55</v>
      </c>
      <c r="G86" s="6"/>
      <c r="H86" s="6"/>
      <c r="I86" s="6"/>
      <c r="J86" s="6"/>
    </row>
    <row r="87" spans="1:12" ht="23.15" customHeight="1">
      <c r="D87" s="1" t="s">
        <v>56</v>
      </c>
      <c r="G87" s="3">
        <v>33936013.18</v>
      </c>
      <c r="H87" s="3">
        <v>33936013.18</v>
      </c>
      <c r="I87" s="3">
        <v>33936013.18</v>
      </c>
      <c r="J87" s="3">
        <v>33936013.18</v>
      </c>
    </row>
    <row r="88" spans="1:12" ht="23.15" customHeight="1">
      <c r="C88" s="1" t="s">
        <v>57</v>
      </c>
      <c r="G88" s="6">
        <f>'CE (Conso)'!Q16</f>
        <v>-211778809.92999995</v>
      </c>
      <c r="H88" s="6">
        <v>-219582887.79999989</v>
      </c>
      <c r="I88" s="4">
        <f>'CE (Separate)'!O16</f>
        <v>-211601348.41000035</v>
      </c>
      <c r="J88" s="4">
        <v>-219638796.73000038</v>
      </c>
      <c r="K88" s="19"/>
      <c r="L88" s="3"/>
    </row>
    <row r="89" spans="1:12" ht="23.15" customHeight="1">
      <c r="B89" s="1" t="s">
        <v>58</v>
      </c>
      <c r="G89" s="36">
        <v>-90019.6</v>
      </c>
      <c r="H89" s="36">
        <v>-90019.6</v>
      </c>
      <c r="I89" s="36">
        <v>-90019.6</v>
      </c>
      <c r="J89" s="36">
        <v>-90019.6</v>
      </c>
      <c r="L89" s="115"/>
    </row>
    <row r="90" spans="1:12" ht="23.15" customHeight="1">
      <c r="D90" s="1" t="s">
        <v>59</v>
      </c>
      <c r="G90" s="4">
        <f>SUM(G82:G89)</f>
        <v>593488634.02999997</v>
      </c>
      <c r="H90" s="4">
        <f>SUM(H82:H89)</f>
        <v>585684556.15999997</v>
      </c>
      <c r="I90" s="4">
        <f>SUM(I82:I89)</f>
        <v>593666095.54999959</v>
      </c>
      <c r="J90" s="4">
        <f>SUM(J82:J89)</f>
        <v>585628647.22999954</v>
      </c>
      <c r="L90" s="19"/>
    </row>
    <row r="91" spans="1:12" ht="23.15" customHeight="1">
      <c r="A91" s="1" t="s">
        <v>60</v>
      </c>
      <c r="B91" s="1" t="s">
        <v>61</v>
      </c>
      <c r="G91" s="38">
        <v>368386.19</v>
      </c>
      <c r="H91" s="38">
        <v>482049.05</v>
      </c>
      <c r="I91" s="38">
        <v>0</v>
      </c>
      <c r="J91" s="38">
        <v>0</v>
      </c>
    </row>
    <row r="92" spans="1:12" ht="21.5">
      <c r="D92" s="1" t="s">
        <v>62</v>
      </c>
      <c r="G92" s="4">
        <f>G90+G91</f>
        <v>593857020.22000003</v>
      </c>
      <c r="H92" s="4">
        <f>H90+H91</f>
        <v>586166605.20999992</v>
      </c>
      <c r="I92" s="4">
        <f>I90+I91</f>
        <v>593666095.54999959</v>
      </c>
      <c r="J92" s="4">
        <f>J90+J91</f>
        <v>585628647.22999954</v>
      </c>
    </row>
    <row r="93" spans="1:12" ht="23.15" customHeight="1" thickBot="1">
      <c r="E93" s="1" t="s">
        <v>63</v>
      </c>
      <c r="G93" s="39">
        <f>G92+G76</f>
        <v>1979433893.1900001</v>
      </c>
      <c r="H93" s="39">
        <f>H92+H76</f>
        <v>1962140327.5699997</v>
      </c>
      <c r="I93" s="39">
        <f>I92+I76</f>
        <v>1984642930.9599996</v>
      </c>
      <c r="J93" s="39">
        <f>J92+J76</f>
        <v>1967024066.0099995</v>
      </c>
      <c r="K93" s="19"/>
    </row>
    <row r="94" spans="1:12" ht="23.15" customHeight="1" thickTop="1">
      <c r="J94" s="30"/>
    </row>
    <row r="95" spans="1:12" ht="23.15" customHeight="1">
      <c r="G95" s="117"/>
      <c r="H95" s="117"/>
      <c r="I95" s="30"/>
      <c r="J95" s="4"/>
    </row>
    <row r="96" spans="1:12" ht="23.15" customHeight="1">
      <c r="G96" s="6"/>
      <c r="H96" s="30"/>
      <c r="I96" s="6"/>
      <c r="J96" s="30"/>
    </row>
    <row r="97" spans="1:10" ht="23.15" customHeight="1">
      <c r="F97" s="1"/>
      <c r="G97" s="1"/>
      <c r="H97" s="1"/>
      <c r="I97" s="1"/>
      <c r="J97" s="1"/>
    </row>
    <row r="98" spans="1:10" ht="23.15" customHeight="1">
      <c r="C98" s="2"/>
      <c r="G98" s="30"/>
      <c r="H98" s="30"/>
      <c r="I98" s="30"/>
    </row>
    <row r="99" spans="1:10" s="15" customFormat="1" ht="23.15" customHeight="1">
      <c r="A99" s="14"/>
      <c r="B99" s="14"/>
      <c r="C99" s="14"/>
      <c r="D99" s="14"/>
      <c r="E99" s="14"/>
      <c r="F99" s="14"/>
      <c r="G99" s="14"/>
      <c r="H99" s="14"/>
      <c r="I99" s="118"/>
      <c r="J99" s="118"/>
    </row>
    <row r="110" spans="1:10" ht="23.15" customHeight="1">
      <c r="I110" s="24"/>
      <c r="J110" s="24"/>
    </row>
    <row r="111" spans="1:10" ht="23.15" customHeight="1">
      <c r="I111" s="24"/>
      <c r="J111" s="24"/>
    </row>
  </sheetData>
  <mergeCells count="12">
    <mergeCell ref="A2:J2"/>
    <mergeCell ref="A3:J3"/>
    <mergeCell ref="A4:J4"/>
    <mergeCell ref="G6:H6"/>
    <mergeCell ref="A9:E9"/>
    <mergeCell ref="I6:J6"/>
    <mergeCell ref="A51:J51"/>
    <mergeCell ref="G53:H53"/>
    <mergeCell ref="I53:J53"/>
    <mergeCell ref="A56:E56"/>
    <mergeCell ref="A49:J49"/>
    <mergeCell ref="A50:J50"/>
  </mergeCells>
  <pageMargins left="0.6692913385826772" right="0.23622047244094491" top="0.35433070866141736" bottom="0.15748031496062992" header="0" footer="0"/>
  <pageSetup paperSize="9" scale="73" firstPageNumber="3" fitToHeight="0" orientation="portrait" useFirstPageNumber="1" r:id="rId1"/>
  <headerFooter alignWithMargins="0">
    <oddHeader>&amp;R&amp;"Angsana New,Regular"&amp;15&amp;P</oddHeader>
    <oddFooter>&amp;L&amp;15หมายเหตุประกอบงบการเงินเป็นส่วนหนึ่งของงบการเงินนี้</oddFooter>
  </headerFooter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6B950-F6DF-484C-A28F-599268DE6770}">
  <sheetPr>
    <pageSetUpPr fitToPage="1"/>
  </sheetPr>
  <dimension ref="A2:L60"/>
  <sheetViews>
    <sheetView view="pageBreakPreview" topLeftCell="A34" zoomScale="55" zoomScaleNormal="70" zoomScaleSheetLayoutView="55" workbookViewId="0">
      <selection activeCell="J1" sqref="J1:J1048576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4.77734375" style="1" customWidth="1"/>
    <col min="4" max="4" width="6" style="1" customWidth="1"/>
    <col min="5" max="5" width="10.77734375" style="2" customWidth="1"/>
    <col min="6" max="7" width="21.77734375" style="6" customWidth="1"/>
    <col min="8" max="9" width="21.77734375" style="1" customWidth="1"/>
    <col min="10" max="10" width="19.109375" style="1" customWidth="1"/>
    <col min="11" max="11" width="9.33203125" style="1" customWidth="1"/>
    <col min="12" max="12" width="12.44140625" style="1" bestFit="1" customWidth="1"/>
    <col min="13" max="19" width="9.33203125" style="1" customWidth="1"/>
    <col min="20" max="16384" width="9.33203125" style="1"/>
  </cols>
  <sheetData>
    <row r="2" spans="1:10" ht="23.1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</row>
    <row r="3" spans="1:10" ht="23.15" customHeight="1">
      <c r="A3" s="125" t="s">
        <v>64</v>
      </c>
      <c r="B3" s="125"/>
      <c r="C3" s="125"/>
      <c r="D3" s="125"/>
      <c r="E3" s="125"/>
      <c r="F3" s="125"/>
      <c r="G3" s="125"/>
      <c r="H3" s="125"/>
      <c r="I3" s="125"/>
    </row>
    <row r="4" spans="1:10" ht="23.15" customHeight="1">
      <c r="A4" s="125" t="s">
        <v>198</v>
      </c>
      <c r="B4" s="125"/>
      <c r="C4" s="125"/>
      <c r="D4" s="125"/>
      <c r="E4" s="125"/>
      <c r="F4" s="125"/>
      <c r="G4" s="125"/>
      <c r="H4" s="125"/>
      <c r="I4" s="125"/>
    </row>
    <row r="5" spans="1:10" ht="23.15" customHeight="1">
      <c r="A5" s="15"/>
      <c r="B5" s="26"/>
      <c r="C5" s="26"/>
      <c r="D5" s="26"/>
      <c r="E5" s="26"/>
      <c r="F5" s="7"/>
      <c r="G5" s="7"/>
      <c r="H5" s="129" t="s">
        <v>2</v>
      </c>
      <c r="I5" s="129"/>
    </row>
    <row r="6" spans="1:10" ht="23.15" customHeight="1">
      <c r="A6" s="27"/>
      <c r="B6" s="27"/>
      <c r="C6" s="27"/>
      <c r="D6" s="27"/>
      <c r="E6" s="27"/>
      <c r="F6" s="8" t="s">
        <v>3</v>
      </c>
      <c r="G6" s="8"/>
      <c r="H6" s="126" t="s">
        <v>4</v>
      </c>
      <c r="I6" s="126"/>
    </row>
    <row r="7" spans="1:10" ht="23.15" customHeight="1">
      <c r="A7" s="9"/>
      <c r="B7" s="9"/>
      <c r="C7" s="9"/>
      <c r="D7" s="9"/>
      <c r="E7" s="16" t="s">
        <v>5</v>
      </c>
      <c r="F7" s="103">
        <v>2569</v>
      </c>
      <c r="G7" s="103">
        <v>2568</v>
      </c>
      <c r="H7" s="103">
        <v>2569</v>
      </c>
      <c r="I7" s="103">
        <v>2568</v>
      </c>
      <c r="J7" s="26"/>
    </row>
    <row r="8" spans="1:10" ht="14.5" customHeight="1">
      <c r="A8" s="26"/>
      <c r="B8" s="26"/>
      <c r="C8" s="48"/>
      <c r="D8" s="26"/>
      <c r="E8" s="14"/>
      <c r="F8" s="30"/>
      <c r="G8" s="30"/>
      <c r="H8" s="48"/>
      <c r="I8" s="14"/>
    </row>
    <row r="9" spans="1:10" ht="23.15" customHeight="1">
      <c r="A9" s="1" t="s">
        <v>66</v>
      </c>
      <c r="D9" s="28"/>
      <c r="E9" s="2">
        <v>17</v>
      </c>
      <c r="F9" s="6">
        <v>438490118.07999998</v>
      </c>
      <c r="G9" s="6">
        <f>482191576.2</f>
        <v>482191576.19999999</v>
      </c>
      <c r="H9" s="6">
        <v>438820763.93000001</v>
      </c>
      <c r="I9" s="4">
        <f>482169624.13</f>
        <v>482169624.13</v>
      </c>
    </row>
    <row r="10" spans="1:10" ht="23.15" customHeight="1">
      <c r="A10" s="1" t="s">
        <v>67</v>
      </c>
      <c r="D10" s="28"/>
      <c r="F10" s="38">
        <v>-333578377.97000003</v>
      </c>
      <c r="G10" s="36">
        <f>-374982494.12-3431787.24</f>
        <v>-378414281.36000001</v>
      </c>
      <c r="H10" s="38">
        <v>-333805498.14999998</v>
      </c>
      <c r="I10" s="38">
        <f>-375000845.15-3431787.24</f>
        <v>-378432632.38999999</v>
      </c>
      <c r="J10" s="32"/>
    </row>
    <row r="11" spans="1:10" ht="23.15" customHeight="1">
      <c r="A11" s="1" t="s">
        <v>68</v>
      </c>
      <c r="D11" s="28"/>
      <c r="F11" s="10">
        <f>SUM(F9:F10)</f>
        <v>104911740.10999995</v>
      </c>
      <c r="G11" s="10">
        <f>SUM(G9:G10)</f>
        <v>103777294.83999997</v>
      </c>
      <c r="H11" s="10">
        <f>SUM(H9:H10)</f>
        <v>105015265.78000003</v>
      </c>
      <c r="I11" s="10">
        <f>SUM(I9:I10)</f>
        <v>103736991.74000001</v>
      </c>
      <c r="J11" s="32"/>
    </row>
    <row r="12" spans="1:10" ht="23.15" customHeight="1">
      <c r="A12" s="1" t="s">
        <v>69</v>
      </c>
      <c r="D12" s="28"/>
      <c r="F12" s="4">
        <v>4095487.59</v>
      </c>
      <c r="G12" s="10">
        <f>1857190.23</f>
        <v>1857190.23</v>
      </c>
      <c r="H12" s="4">
        <v>4095487.59</v>
      </c>
      <c r="I12" s="4">
        <f>1854444.3</f>
        <v>1854444.3</v>
      </c>
      <c r="J12" s="32"/>
    </row>
    <row r="13" spans="1:10" ht="23.15" customHeight="1">
      <c r="A13" s="1" t="s">
        <v>171</v>
      </c>
      <c r="D13" s="28"/>
      <c r="F13" s="4">
        <v>2348789.8199999998</v>
      </c>
      <c r="G13" s="10">
        <v>-2228656.52</v>
      </c>
      <c r="H13" s="4">
        <v>2348789.8199999998</v>
      </c>
      <c r="I13" s="11">
        <v>-2361776.52</v>
      </c>
      <c r="J13" s="32"/>
    </row>
    <row r="14" spans="1:10" ht="23.15" customHeight="1">
      <c r="A14" s="1" t="s">
        <v>210</v>
      </c>
      <c r="D14" s="28"/>
      <c r="F14" s="4">
        <v>-2451146.08</v>
      </c>
      <c r="G14" s="10">
        <f>-277185.68-880343.87</f>
        <v>-1157529.55</v>
      </c>
      <c r="H14" s="4">
        <v>-2451146.08</v>
      </c>
      <c r="I14" s="11">
        <f>-277185.68-880343.87</f>
        <v>-1157529.55</v>
      </c>
      <c r="J14" s="32"/>
    </row>
    <row r="15" spans="1:10" ht="23.15" customHeight="1">
      <c r="A15" s="1" t="s">
        <v>70</v>
      </c>
      <c r="D15" s="28"/>
      <c r="F15" s="4">
        <v>-45876718.780000001</v>
      </c>
      <c r="G15" s="10">
        <f>-44333203.35</f>
        <v>-44333203.350000001</v>
      </c>
      <c r="H15" s="4">
        <v>-45777379.890000001</v>
      </c>
      <c r="I15" s="4">
        <f>-44161634.43</f>
        <v>-44161634.43</v>
      </c>
      <c r="J15" s="10"/>
    </row>
    <row r="16" spans="1:10" ht="23.15" customHeight="1">
      <c r="A16" s="1" t="s">
        <v>71</v>
      </c>
      <c r="F16" s="4">
        <v>-39871965</v>
      </c>
      <c r="G16" s="10">
        <f>-46310129.82+880343.87+3431787.24</f>
        <v>-41997998.710000001</v>
      </c>
      <c r="H16" s="4">
        <v>-39702253.609999999</v>
      </c>
      <c r="I16" s="10">
        <f>-46086669.24+880343.87+3431787.24</f>
        <v>-41774538.130000003</v>
      </c>
      <c r="J16" s="124"/>
    </row>
    <row r="17" spans="1:10" ht="23.15" customHeight="1">
      <c r="A17" s="1" t="s">
        <v>172</v>
      </c>
      <c r="F17" s="54">
        <f>SUM(F11:F16)</f>
        <v>23156187.659999952</v>
      </c>
      <c r="G17" s="54">
        <f>SUM(G11:G16)</f>
        <v>15917096.939999983</v>
      </c>
      <c r="H17" s="54">
        <f>SUM(H11:H16)</f>
        <v>23528763.610000029</v>
      </c>
      <c r="I17" s="54">
        <f>SUM(I11:I16)</f>
        <v>16135957.410000011</v>
      </c>
      <c r="J17" s="32"/>
    </row>
    <row r="18" spans="1:10" ht="23.15" customHeight="1">
      <c r="A18" s="1" t="s">
        <v>72</v>
      </c>
      <c r="E18" s="31"/>
      <c r="F18" s="10">
        <v>-11665842.17</v>
      </c>
      <c r="G18" s="10">
        <v>-13882547.890000001</v>
      </c>
      <c r="H18" s="10">
        <v>-11692715.470000001</v>
      </c>
      <c r="I18" s="10">
        <v>-13909441.189999999</v>
      </c>
      <c r="J18" s="32"/>
    </row>
    <row r="19" spans="1:10" ht="23.15" customHeight="1">
      <c r="A19" s="1" t="s">
        <v>211</v>
      </c>
      <c r="E19" s="31"/>
      <c r="F19" s="10">
        <v>-3376832</v>
      </c>
      <c r="G19" s="10">
        <v>-3137217.16</v>
      </c>
      <c r="H19" s="10">
        <v>-3376832</v>
      </c>
      <c r="I19" s="10">
        <v>-3137217.16</v>
      </c>
      <c r="J19" s="32"/>
    </row>
    <row r="20" spans="1:10" ht="23.15" customHeight="1">
      <c r="A20" s="1" t="s">
        <v>217</v>
      </c>
      <c r="E20" s="31"/>
      <c r="F20" s="10">
        <v>0</v>
      </c>
      <c r="G20" s="10">
        <v>0</v>
      </c>
      <c r="H20" s="10">
        <v>-564891.41</v>
      </c>
      <c r="I20" s="10">
        <v>0</v>
      </c>
      <c r="J20" s="32"/>
    </row>
    <row r="21" spans="1:10" ht="23.15" customHeight="1">
      <c r="A21" s="1" t="s">
        <v>73</v>
      </c>
      <c r="E21" s="55">
        <v>9</v>
      </c>
      <c r="F21" s="4">
        <v>0</v>
      </c>
      <c r="G21" s="4">
        <v>-1444307.39</v>
      </c>
      <c r="H21" s="18">
        <v>0</v>
      </c>
      <c r="I21" s="4">
        <v>0</v>
      </c>
      <c r="J21" s="13"/>
    </row>
    <row r="22" spans="1:10" ht="23.15" customHeight="1">
      <c r="A22" s="1" t="s">
        <v>209</v>
      </c>
      <c r="E22" s="55"/>
      <c r="F22" s="4">
        <v>-564891.41</v>
      </c>
      <c r="G22" s="4">
        <v>0</v>
      </c>
      <c r="H22" s="18">
        <v>0</v>
      </c>
      <c r="I22" s="4">
        <v>0</v>
      </c>
      <c r="J22" s="13"/>
    </row>
    <row r="23" spans="1:10" ht="23.15" customHeight="1">
      <c r="A23" s="1" t="s">
        <v>173</v>
      </c>
      <c r="E23" s="1"/>
      <c r="F23" s="50">
        <f>SUM(F17:F22)</f>
        <v>7548622.0799999516</v>
      </c>
      <c r="G23" s="50">
        <f>SUM(G17:G22)</f>
        <v>-2546975.5000000177</v>
      </c>
      <c r="H23" s="50">
        <f>SUM(H17:H22)</f>
        <v>7894324.7300000284</v>
      </c>
      <c r="I23" s="50">
        <f>SUM(I17:I22)</f>
        <v>-910700.9399999883</v>
      </c>
      <c r="J23" s="13"/>
    </row>
    <row r="24" spans="1:10" ht="23.15" customHeight="1">
      <c r="A24" s="1" t="s">
        <v>164</v>
      </c>
      <c r="E24" s="2">
        <v>15</v>
      </c>
      <c r="F24" s="4">
        <v>141792.93</v>
      </c>
      <c r="G24" s="4">
        <v>-171329.43</v>
      </c>
      <c r="H24" s="4">
        <v>143123.59</v>
      </c>
      <c r="I24" s="4">
        <v>-179552.85</v>
      </c>
      <c r="J24" s="13"/>
    </row>
    <row r="25" spans="1:10" ht="23.15" customHeight="1">
      <c r="A25" s="1" t="s">
        <v>167</v>
      </c>
      <c r="E25" s="6"/>
      <c r="F25" s="50">
        <f>SUM(F23:F24)</f>
        <v>7690415.0099999513</v>
      </c>
      <c r="G25" s="50">
        <f>SUM(G23:G24)</f>
        <v>-2718304.9300000179</v>
      </c>
      <c r="H25" s="50">
        <f>SUM(H23:H24)</f>
        <v>8037448.3200000282</v>
      </c>
      <c r="I25" s="50">
        <f>SUM(I23:I24)</f>
        <v>-1090253.7899999884</v>
      </c>
      <c r="J25" s="32"/>
    </row>
    <row r="26" spans="1:10" ht="23.15" customHeight="1">
      <c r="A26" s="1" t="s">
        <v>168</v>
      </c>
      <c r="F26" s="38">
        <v>0</v>
      </c>
      <c r="G26" s="38">
        <v>0</v>
      </c>
      <c r="H26" s="38">
        <v>0</v>
      </c>
      <c r="I26" s="38">
        <v>0</v>
      </c>
      <c r="J26" s="13"/>
    </row>
    <row r="27" spans="1:10" ht="23.15" customHeight="1" thickBot="1">
      <c r="A27" s="1" t="s">
        <v>174</v>
      </c>
      <c r="F27" s="53">
        <f>F25+F26</f>
        <v>7690415.0099999513</v>
      </c>
      <c r="G27" s="53">
        <f>G25+G26</f>
        <v>-2718304.9300000179</v>
      </c>
      <c r="H27" s="53">
        <f>H25+H26</f>
        <v>8037448.3200000282</v>
      </c>
      <c r="I27" s="53">
        <f>I25+I26</f>
        <v>-1090253.7899999884</v>
      </c>
      <c r="J27" s="32"/>
    </row>
    <row r="28" spans="1:10" ht="23.15" customHeight="1" thickTop="1">
      <c r="E28" s="6"/>
      <c r="H28" s="4"/>
      <c r="I28" s="4"/>
      <c r="J28" s="32"/>
    </row>
    <row r="29" spans="1:10" ht="23.15" customHeight="1">
      <c r="A29" s="1" t="s">
        <v>190</v>
      </c>
      <c r="F29" s="10"/>
      <c r="G29" s="10"/>
      <c r="H29" s="5"/>
      <c r="I29" s="5"/>
    </row>
    <row r="30" spans="1:10" ht="23.15" customHeight="1">
      <c r="B30" s="1" t="s">
        <v>77</v>
      </c>
      <c r="F30" s="10">
        <f>F32-F31</f>
        <v>7804077.8699999517</v>
      </c>
      <c r="G30" s="10">
        <f>G32-G31</f>
        <v>-2558651.6800000179</v>
      </c>
      <c r="H30" s="10"/>
      <c r="I30" s="10"/>
    </row>
    <row r="31" spans="1:10" ht="23.15" customHeight="1">
      <c r="B31" s="1" t="s">
        <v>188</v>
      </c>
      <c r="F31" s="10">
        <v>-113662.86</v>
      </c>
      <c r="G31" s="10">
        <v>-159653.25</v>
      </c>
      <c r="H31" s="10"/>
      <c r="I31" s="10"/>
    </row>
    <row r="32" spans="1:10" ht="23.15" customHeight="1" thickBot="1">
      <c r="F32" s="37">
        <f>F25</f>
        <v>7690415.0099999513</v>
      </c>
      <c r="G32" s="37">
        <f>G25</f>
        <v>-2718304.9300000179</v>
      </c>
      <c r="H32" s="10"/>
      <c r="I32" s="10"/>
    </row>
    <row r="33" spans="1:12" ht="23.15" customHeight="1" thickTop="1">
      <c r="F33" s="10"/>
      <c r="G33" s="10"/>
      <c r="H33" s="10"/>
      <c r="I33" s="10"/>
      <c r="L33" s="19"/>
    </row>
    <row r="34" spans="1:12" ht="23.15" customHeight="1">
      <c r="A34" s="1" t="s">
        <v>191</v>
      </c>
      <c r="F34" s="10"/>
      <c r="G34" s="10"/>
      <c r="H34" s="10"/>
      <c r="I34" s="10"/>
    </row>
    <row r="35" spans="1:12" ht="23.15" customHeight="1">
      <c r="B35" s="1" t="s">
        <v>77</v>
      </c>
      <c r="F35" s="10">
        <f>F37-F36</f>
        <v>7804077.8699999517</v>
      </c>
      <c r="G35" s="10">
        <f>G37-G36</f>
        <v>-2558651.6800000179</v>
      </c>
      <c r="H35" s="10"/>
      <c r="I35" s="10"/>
      <c r="L35" s="19"/>
    </row>
    <row r="36" spans="1:12" ht="23.15" customHeight="1">
      <c r="B36" s="1" t="s">
        <v>188</v>
      </c>
      <c r="F36" s="10">
        <v>-113662.86</v>
      </c>
      <c r="G36" s="10">
        <v>-159653.25</v>
      </c>
      <c r="H36" s="10"/>
      <c r="I36" s="10"/>
    </row>
    <row r="37" spans="1:12" ht="23.15" customHeight="1" thickBot="1">
      <c r="F37" s="37">
        <f>F27</f>
        <v>7690415.0099999513</v>
      </c>
      <c r="G37" s="37">
        <f>G27</f>
        <v>-2718304.9300000179</v>
      </c>
      <c r="H37" s="10"/>
      <c r="I37" s="10"/>
    </row>
    <row r="38" spans="1:12" ht="23.15" customHeight="1" thickTop="1">
      <c r="F38" s="32"/>
      <c r="G38" s="10"/>
      <c r="H38" s="12"/>
      <c r="I38" s="22"/>
    </row>
    <row r="39" spans="1:12" ht="23.15" customHeight="1">
      <c r="A39" s="49" t="s">
        <v>192</v>
      </c>
      <c r="B39" s="49"/>
      <c r="E39" s="1"/>
      <c r="F39" s="121">
        <f>F30/439844284</f>
        <v>1.774281979756261E-2</v>
      </c>
      <c r="G39" s="121">
        <f>G30/439844284</f>
        <v>-5.8171761531861073E-3</v>
      </c>
      <c r="H39" s="121">
        <f>H27/439844284</f>
        <v>1.8273394954474453E-2</v>
      </c>
      <c r="I39" s="121">
        <f>I25/439844284</f>
        <v>-2.4787267441219911E-3</v>
      </c>
    </row>
    <row r="40" spans="1:12" ht="23.15" customHeight="1">
      <c r="A40" s="1" t="s">
        <v>161</v>
      </c>
      <c r="E40" s="1"/>
      <c r="F40" s="47">
        <v>439844284</v>
      </c>
      <c r="G40" s="47">
        <v>439844284</v>
      </c>
      <c r="H40" s="47">
        <v>439844284</v>
      </c>
      <c r="I40" s="95">
        <v>439844284</v>
      </c>
    </row>
    <row r="41" spans="1:12" ht="23.15" customHeight="1">
      <c r="E41" s="1"/>
      <c r="F41" s="1"/>
      <c r="G41" s="1"/>
      <c r="H41" s="47"/>
    </row>
    <row r="42" spans="1:12" ht="23.15" customHeight="1">
      <c r="F42" s="33"/>
      <c r="G42" s="33"/>
      <c r="H42" s="13"/>
      <c r="I42" s="3"/>
    </row>
    <row r="43" spans="1:12" ht="23.15" customHeight="1">
      <c r="F43" s="4"/>
      <c r="G43" s="13"/>
      <c r="H43" s="4"/>
      <c r="I43" s="102" t="s">
        <v>162</v>
      </c>
    </row>
    <row r="44" spans="1:12" ht="23.15" customHeight="1">
      <c r="F44" s="13"/>
      <c r="G44" s="13"/>
      <c r="H44" s="13"/>
      <c r="I44" s="51"/>
    </row>
    <row r="45" spans="1:12" ht="23.15" customHeight="1">
      <c r="F45" s="13"/>
      <c r="G45" s="13"/>
      <c r="H45" s="13"/>
      <c r="I45" s="25"/>
    </row>
    <row r="46" spans="1:12" ht="23.15" customHeight="1">
      <c r="F46" s="13"/>
      <c r="G46" s="13"/>
      <c r="H46" s="13"/>
      <c r="I46" s="25"/>
    </row>
    <row r="47" spans="1:12" ht="23.15" customHeight="1">
      <c r="F47" s="13"/>
      <c r="G47" s="13"/>
      <c r="H47" s="13"/>
      <c r="I47" s="25"/>
    </row>
    <row r="48" spans="1:12" ht="23.15" customHeight="1">
      <c r="F48" s="13"/>
      <c r="G48" s="13"/>
      <c r="H48" s="13"/>
      <c r="I48" s="25"/>
    </row>
    <row r="49" spans="5:9" ht="23.15" customHeight="1">
      <c r="F49" s="13"/>
      <c r="G49" s="13"/>
      <c r="H49" s="13"/>
      <c r="I49" s="25"/>
    </row>
    <row r="50" spans="5:9" ht="23.15" customHeight="1">
      <c r="F50" s="4"/>
      <c r="G50" s="13"/>
      <c r="H50" s="4"/>
      <c r="I50" s="25"/>
    </row>
    <row r="51" spans="5:9" ht="23.15" customHeight="1">
      <c r="F51" s="13"/>
      <c r="G51" s="13"/>
      <c r="H51" s="13"/>
      <c r="I51" s="25"/>
    </row>
    <row r="52" spans="5:9" ht="23.15" customHeight="1">
      <c r="F52" s="13"/>
      <c r="G52" s="13"/>
      <c r="H52" s="13"/>
      <c r="I52" s="25"/>
    </row>
    <row r="53" spans="5:9" ht="23.15" customHeight="1">
      <c r="F53" s="13"/>
      <c r="G53" s="13"/>
      <c r="H53" s="13"/>
      <c r="I53" s="25"/>
    </row>
    <row r="54" spans="5:9" ht="23.15" customHeight="1">
      <c r="F54" s="13"/>
      <c r="G54" s="13"/>
      <c r="H54" s="13"/>
      <c r="I54" s="25"/>
    </row>
    <row r="55" spans="5:9" ht="23.15" customHeight="1">
      <c r="F55" s="13"/>
      <c r="G55" s="13"/>
      <c r="H55" s="13"/>
      <c r="I55" s="25"/>
    </row>
    <row r="56" spans="5:9" ht="23.15" customHeight="1">
      <c r="F56" s="13"/>
      <c r="G56" s="13"/>
      <c r="H56" s="13"/>
      <c r="I56" s="25"/>
    </row>
    <row r="57" spans="5:9" ht="23.15" customHeight="1">
      <c r="F57" s="13"/>
      <c r="G57" s="13"/>
      <c r="H57" s="13"/>
      <c r="I57" s="25"/>
    </row>
    <row r="58" spans="5:9" ht="23.15" customHeight="1">
      <c r="E58" s="1"/>
    </row>
    <row r="59" spans="5:9" ht="23.15" customHeight="1">
      <c r="E59" s="1"/>
      <c r="F59" s="1"/>
      <c r="G59" s="1"/>
    </row>
    <row r="60" spans="5:9" ht="23.15" customHeight="1">
      <c r="E60" s="1"/>
      <c r="F60" s="1"/>
      <c r="G60" s="1"/>
    </row>
  </sheetData>
  <mergeCells count="5">
    <mergeCell ref="A2:I2"/>
    <mergeCell ref="A3:I3"/>
    <mergeCell ref="A4:I4"/>
    <mergeCell ref="H5:I5"/>
    <mergeCell ref="H6:I6"/>
  </mergeCells>
  <pageMargins left="0.6692913385826772" right="0.23622047244094491" top="0.35433070866141736" bottom="0.15748031496062992" header="0" footer="0"/>
  <pageSetup paperSize="9" scale="72" firstPageNumber="5" fitToHeight="0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697E-240C-496C-80F5-1EC3D1D4903C}">
  <dimension ref="A2:AA30"/>
  <sheetViews>
    <sheetView view="pageBreakPreview" topLeftCell="A34" zoomScale="70" zoomScaleNormal="100" zoomScaleSheetLayoutView="70" workbookViewId="0">
      <selection activeCell="O8" sqref="O8"/>
    </sheetView>
  </sheetViews>
  <sheetFormatPr defaultColWidth="10.6640625" defaultRowHeight="22" customHeight="1"/>
  <cols>
    <col min="1" max="3" width="2.109375" style="57" customWidth="1"/>
    <col min="4" max="4" width="37.77734375" style="57" customWidth="1"/>
    <col min="5" max="5" width="9.77734375" style="57" customWidth="1"/>
    <col min="6" max="6" width="1.109375" style="57" customWidth="1"/>
    <col min="7" max="7" width="18.33203125" style="57" customWidth="1"/>
    <col min="8" max="8" width="1.109375" style="57" customWidth="1"/>
    <col min="9" max="9" width="18.33203125" style="57" customWidth="1"/>
    <col min="10" max="10" width="1.109375" style="57" customWidth="1"/>
    <col min="11" max="11" width="18.33203125" style="57" customWidth="1"/>
    <col min="12" max="12" width="1.109375" style="57" customWidth="1"/>
    <col min="13" max="13" width="18" style="57" hidden="1" customWidth="1"/>
    <col min="14" max="14" width="1.109375" style="57" hidden="1" customWidth="1"/>
    <col min="15" max="15" width="18.33203125" style="57" customWidth="1"/>
    <col min="16" max="16" width="1.109375" style="57" customWidth="1"/>
    <col min="17" max="17" width="18.33203125" style="57" customWidth="1"/>
    <col min="18" max="18" width="1.109375" style="57" customWidth="1"/>
    <col min="19" max="19" width="34.77734375" style="57" customWidth="1"/>
    <col min="20" max="20" width="1.109375" style="57" customWidth="1"/>
    <col min="21" max="21" width="18.33203125" style="57" customWidth="1"/>
    <col min="22" max="22" width="1.109375" style="57" customWidth="1"/>
    <col min="23" max="23" width="18.33203125" style="57" customWidth="1"/>
    <col min="24" max="24" width="1.109375" style="57" customWidth="1"/>
    <col min="25" max="25" width="18.33203125" style="57" customWidth="1"/>
    <col min="26" max="26" width="17.109375" style="57" bestFit="1" customWidth="1"/>
    <col min="27" max="16384" width="10.6640625" style="57"/>
  </cols>
  <sheetData>
    <row r="2" spans="1:26" ht="22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</row>
    <row r="3" spans="1:26" ht="22" customHeight="1">
      <c r="A3" s="130" t="s">
        <v>159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</row>
    <row r="4" spans="1:26" ht="22" customHeight="1">
      <c r="A4" s="130" t="s">
        <v>198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</row>
    <row r="5" spans="1:26" ht="22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8" t="s">
        <v>2</v>
      </c>
    </row>
    <row r="6" spans="1:26" ht="22" customHeight="1">
      <c r="A6" s="59"/>
      <c r="B6" s="59"/>
      <c r="C6" s="59"/>
      <c r="D6" s="59"/>
      <c r="E6" s="59"/>
      <c r="F6" s="59"/>
      <c r="G6" s="131" t="s">
        <v>3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1:26" ht="22" customHeight="1">
      <c r="G7" s="56" t="s">
        <v>78</v>
      </c>
      <c r="I7" s="56" t="s">
        <v>79</v>
      </c>
      <c r="K7" s="56" t="s">
        <v>80</v>
      </c>
      <c r="L7" s="56"/>
      <c r="M7" s="56" t="s">
        <v>53</v>
      </c>
      <c r="N7" s="56"/>
      <c r="O7" s="132" t="s">
        <v>54</v>
      </c>
      <c r="P7" s="132"/>
      <c r="Q7" s="132"/>
      <c r="R7" s="56"/>
      <c r="S7" s="61"/>
      <c r="T7" s="62"/>
      <c r="U7" s="56" t="s">
        <v>81</v>
      </c>
      <c r="V7" s="62"/>
      <c r="W7" s="56" t="s">
        <v>82</v>
      </c>
      <c r="X7" s="62"/>
      <c r="Y7" s="63" t="s">
        <v>83</v>
      </c>
    </row>
    <row r="8" spans="1:26" ht="22" customHeight="1">
      <c r="G8" s="56" t="s">
        <v>84</v>
      </c>
      <c r="I8" s="56" t="s">
        <v>85</v>
      </c>
      <c r="K8" s="56" t="s">
        <v>86</v>
      </c>
      <c r="L8" s="56"/>
      <c r="M8" s="56"/>
      <c r="N8" s="56"/>
      <c r="O8" s="61" t="s">
        <v>55</v>
      </c>
      <c r="Q8" s="56" t="s">
        <v>57</v>
      </c>
      <c r="R8" s="56"/>
      <c r="S8" s="60" t="s">
        <v>75</v>
      </c>
      <c r="U8" s="56" t="s">
        <v>87</v>
      </c>
      <c r="W8" s="56" t="s">
        <v>88</v>
      </c>
      <c r="Y8" s="56" t="s">
        <v>46</v>
      </c>
    </row>
    <row r="9" spans="1:26" ht="22" customHeight="1">
      <c r="G9" s="56"/>
      <c r="I9" s="56"/>
      <c r="K9" s="56" t="s">
        <v>89</v>
      </c>
      <c r="L9" s="56"/>
      <c r="M9" s="56"/>
      <c r="N9" s="56"/>
      <c r="O9" s="56" t="s">
        <v>90</v>
      </c>
      <c r="Q9" s="56"/>
      <c r="R9" s="56"/>
      <c r="S9" s="56" t="s">
        <v>219</v>
      </c>
      <c r="U9" s="56" t="s">
        <v>92</v>
      </c>
      <c r="W9" s="56" t="s">
        <v>93</v>
      </c>
      <c r="Y9" s="56"/>
    </row>
    <row r="10" spans="1:26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94</v>
      </c>
      <c r="L10" s="61"/>
      <c r="M10" s="61"/>
      <c r="N10" s="61"/>
      <c r="O10" s="61" t="s">
        <v>95</v>
      </c>
      <c r="P10" s="64"/>
      <c r="Q10" s="61"/>
      <c r="R10" s="61"/>
      <c r="S10" s="61" t="s">
        <v>96</v>
      </c>
      <c r="T10" s="64"/>
      <c r="U10" s="64"/>
      <c r="V10" s="64"/>
      <c r="W10" s="64"/>
      <c r="X10" s="64"/>
      <c r="Y10" s="61"/>
    </row>
    <row r="11" spans="1:26" ht="22" customHeight="1">
      <c r="A11" s="57" t="s">
        <v>202</v>
      </c>
      <c r="G11" s="70">
        <v>439844284</v>
      </c>
      <c r="H11" s="70"/>
      <c r="I11" s="70">
        <v>574095791.75999999</v>
      </c>
      <c r="J11" s="70"/>
      <c r="K11" s="70">
        <v>-242518625.37999997</v>
      </c>
      <c r="L11" s="70"/>
      <c r="M11" s="70">
        <v>0</v>
      </c>
      <c r="N11" s="70"/>
      <c r="O11" s="70">
        <v>33936013.18</v>
      </c>
      <c r="P11" s="68"/>
      <c r="Q11" s="70">
        <v>-219582887.79999989</v>
      </c>
      <c r="R11" s="68"/>
      <c r="S11" s="70">
        <v>-90019.6</v>
      </c>
      <c r="T11" s="68"/>
      <c r="U11" s="68">
        <f>SUM(G11:S11)</f>
        <v>585684556.15999997</v>
      </c>
      <c r="V11" s="68"/>
      <c r="W11" s="68">
        <v>482049.05</v>
      </c>
      <c r="X11" s="68"/>
      <c r="Y11" s="70">
        <f>SUM(U11:W11)</f>
        <v>586166605.20999992</v>
      </c>
      <c r="Z11" s="67"/>
    </row>
    <row r="12" spans="1:26" ht="22" customHeight="1">
      <c r="A12" s="57" t="s">
        <v>166</v>
      </c>
      <c r="G12" s="71"/>
      <c r="H12" s="68"/>
      <c r="I12" s="71"/>
      <c r="J12" s="68"/>
      <c r="K12" s="71"/>
      <c r="L12" s="71"/>
      <c r="M12" s="71"/>
      <c r="N12" s="71"/>
      <c r="O12" s="71"/>
      <c r="P12" s="68"/>
      <c r="Q12" s="71"/>
      <c r="R12" s="68"/>
      <c r="S12" s="71"/>
      <c r="T12" s="68"/>
      <c r="U12" s="68"/>
      <c r="V12" s="68"/>
      <c r="W12" s="68"/>
      <c r="X12" s="68"/>
      <c r="Y12" s="71"/>
      <c r="Z12" s="72"/>
    </row>
    <row r="13" spans="1:26" ht="22" customHeight="1">
      <c r="B13" s="57" t="s">
        <v>167</v>
      </c>
      <c r="E13" s="69"/>
      <c r="G13" s="70">
        <v>0</v>
      </c>
      <c r="H13" s="68"/>
      <c r="I13" s="70">
        <v>0</v>
      </c>
      <c r="J13" s="68"/>
      <c r="K13" s="70">
        <v>0</v>
      </c>
      <c r="L13" s="71"/>
      <c r="M13" s="71">
        <v>0</v>
      </c>
      <c r="N13" s="71"/>
      <c r="O13" s="70">
        <v>0</v>
      </c>
      <c r="P13" s="68"/>
      <c r="Q13" s="70">
        <f>CI!F30</f>
        <v>7804077.8699999517</v>
      </c>
      <c r="R13" s="68"/>
      <c r="S13" s="70">
        <v>0</v>
      </c>
      <c r="T13" s="68"/>
      <c r="U13" s="68">
        <f>SUM(G13:S13)</f>
        <v>7804077.8699999517</v>
      </c>
      <c r="V13" s="68"/>
      <c r="W13" s="68">
        <f>CI!F31</f>
        <v>-113662.86</v>
      </c>
      <c r="X13" s="68"/>
      <c r="Y13" s="70">
        <f>U13+W13</f>
        <v>7690415.0099999513</v>
      </c>
      <c r="Z13" s="72"/>
    </row>
    <row r="14" spans="1:26" ht="22" customHeight="1">
      <c r="B14" s="57" t="s">
        <v>168</v>
      </c>
      <c r="E14" s="69"/>
      <c r="G14" s="70">
        <v>0</v>
      </c>
      <c r="H14" s="68"/>
      <c r="I14" s="70">
        <v>0</v>
      </c>
      <c r="J14" s="68"/>
      <c r="K14" s="70">
        <v>0</v>
      </c>
      <c r="L14" s="71"/>
      <c r="M14" s="71">
        <v>0</v>
      </c>
      <c r="N14" s="71"/>
      <c r="O14" s="70">
        <v>0</v>
      </c>
      <c r="P14" s="68"/>
      <c r="Q14" s="70">
        <f>CI!F26</f>
        <v>0</v>
      </c>
      <c r="R14" s="68"/>
      <c r="S14" s="70">
        <v>0</v>
      </c>
      <c r="T14" s="68"/>
      <c r="U14" s="68">
        <f>SUM(G14:S14)</f>
        <v>0</v>
      </c>
      <c r="V14" s="68"/>
      <c r="W14" s="68">
        <v>0</v>
      </c>
      <c r="X14" s="68"/>
      <c r="Y14" s="70">
        <f>U14+W14</f>
        <v>0</v>
      </c>
      <c r="Z14" s="67"/>
    </row>
    <row r="15" spans="1:26" ht="22" customHeight="1">
      <c r="B15" s="57" t="s">
        <v>169</v>
      </c>
      <c r="G15" s="79">
        <f>SUM(G13:G14)</f>
        <v>0</v>
      </c>
      <c r="H15" s="96"/>
      <c r="I15" s="79">
        <f>SUM(I13:I14)</f>
        <v>0</v>
      </c>
      <c r="J15" s="96"/>
      <c r="K15" s="79">
        <f>SUM(K13:K14)</f>
        <v>0</v>
      </c>
      <c r="L15" s="79"/>
      <c r="M15" s="79">
        <f>SUM(M13:M14)</f>
        <v>0</v>
      </c>
      <c r="N15" s="79"/>
      <c r="O15" s="79">
        <f>SUM(O13:O14)</f>
        <v>0</v>
      </c>
      <c r="P15" s="96"/>
      <c r="Q15" s="79">
        <f>SUM(Q13:Q14)</f>
        <v>7804077.8699999517</v>
      </c>
      <c r="R15" s="96"/>
      <c r="S15" s="79">
        <f>SUM(S13:S14)</f>
        <v>0</v>
      </c>
      <c r="T15" s="96"/>
      <c r="U15" s="79">
        <f>SUM(U13:U14)</f>
        <v>7804077.8699999517</v>
      </c>
      <c r="V15" s="96"/>
      <c r="W15" s="79">
        <f>SUM(W13:W14)</f>
        <v>-113662.86</v>
      </c>
      <c r="X15" s="96"/>
      <c r="Y15" s="79">
        <f>SUM(Y13:Y14)</f>
        <v>7690415.0099999513</v>
      </c>
      <c r="Z15" s="72"/>
    </row>
    <row r="16" spans="1:26" ht="22" customHeight="1" thickBot="1">
      <c r="A16" s="57" t="s">
        <v>199</v>
      </c>
      <c r="G16" s="80">
        <f>SUM(G11,G15)</f>
        <v>439844284</v>
      </c>
      <c r="H16" s="97"/>
      <c r="I16" s="80">
        <f>SUM(I11,I15)</f>
        <v>574095791.75999999</v>
      </c>
      <c r="J16" s="97"/>
      <c r="K16" s="80">
        <f>SUM(K11,K15)</f>
        <v>-242518625.37999997</v>
      </c>
      <c r="L16" s="80"/>
      <c r="M16" s="80">
        <f>SUM(M11,M15)</f>
        <v>0</v>
      </c>
      <c r="N16" s="80"/>
      <c r="O16" s="80">
        <f>SUM(O11,O15)</f>
        <v>33936013.18</v>
      </c>
      <c r="P16" s="97"/>
      <c r="Q16" s="80">
        <f>SUM(Q11,Q15)</f>
        <v>-211778809.92999995</v>
      </c>
      <c r="R16" s="97"/>
      <c r="S16" s="80">
        <f>SUM(S11,S15)</f>
        <v>-90019.6</v>
      </c>
      <c r="T16" s="97"/>
      <c r="U16" s="80">
        <f>SUM(U11,U15)</f>
        <v>593488634.02999997</v>
      </c>
      <c r="V16" s="97"/>
      <c r="W16" s="80">
        <f>SUM(W11,W15)</f>
        <v>368386.19</v>
      </c>
      <c r="X16" s="97"/>
      <c r="Y16" s="80">
        <f>SUM(Y11,Y15)</f>
        <v>593857020.21999991</v>
      </c>
      <c r="Z16" s="72"/>
    </row>
    <row r="17" spans="1:27" ht="22" customHeight="1" thickTop="1">
      <c r="G17" s="71"/>
      <c r="H17" s="68"/>
      <c r="I17" s="71"/>
      <c r="J17" s="68"/>
      <c r="K17" s="71"/>
      <c r="L17" s="71"/>
      <c r="M17" s="71"/>
      <c r="N17" s="71"/>
      <c r="O17" s="71"/>
      <c r="P17" s="68"/>
      <c r="Q17" s="71"/>
      <c r="R17" s="68"/>
      <c r="S17" s="71"/>
      <c r="T17" s="68"/>
      <c r="U17" s="71"/>
      <c r="V17" s="68"/>
      <c r="W17" s="71"/>
      <c r="X17" s="68"/>
      <c r="Y17" s="71"/>
      <c r="Z17" s="72"/>
    </row>
    <row r="18" spans="1:27" ht="22" customHeight="1">
      <c r="A18" s="57" t="s">
        <v>201</v>
      </c>
      <c r="G18" s="70">
        <v>439844284</v>
      </c>
      <c r="H18" s="70"/>
      <c r="I18" s="70">
        <v>574095791.75999999</v>
      </c>
      <c r="J18" s="70"/>
      <c r="K18" s="70">
        <v>-242518625.37999997</v>
      </c>
      <c r="L18" s="70"/>
      <c r="M18" s="70">
        <v>0</v>
      </c>
      <c r="N18" s="70"/>
      <c r="O18" s="70">
        <v>33936013.18</v>
      </c>
      <c r="P18" s="68"/>
      <c r="Q18" s="70">
        <v>-68379981.60999988</v>
      </c>
      <c r="R18" s="68"/>
      <c r="S18" s="70">
        <v>-90019.6</v>
      </c>
      <c r="T18" s="68"/>
      <c r="U18" s="68">
        <f>SUM(G18:S18)</f>
        <v>736887462.35000002</v>
      </c>
      <c r="V18" s="68"/>
      <c r="W18" s="68">
        <v>907092.74</v>
      </c>
      <c r="X18" s="68"/>
      <c r="Y18" s="70">
        <f>SUM(U18:W18)</f>
        <v>737794555.09000003</v>
      </c>
    </row>
    <row r="19" spans="1:27" ht="22" hidden="1" customHeight="1">
      <c r="A19" s="57" t="s">
        <v>98</v>
      </c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</row>
    <row r="20" spans="1:27" ht="22" hidden="1" customHeight="1">
      <c r="B20" s="57" t="s">
        <v>99</v>
      </c>
      <c r="G20" s="85">
        <v>0</v>
      </c>
      <c r="H20" s="85"/>
      <c r="I20" s="85">
        <v>0</v>
      </c>
      <c r="J20" s="85"/>
      <c r="K20" s="85">
        <v>0</v>
      </c>
      <c r="L20" s="85"/>
      <c r="M20" s="85"/>
      <c r="N20" s="85"/>
      <c r="O20" s="85">
        <v>0</v>
      </c>
      <c r="P20" s="85"/>
      <c r="Q20" s="85">
        <v>0</v>
      </c>
      <c r="R20" s="85"/>
      <c r="S20" s="85">
        <v>0</v>
      </c>
      <c r="T20" s="85"/>
      <c r="U20" s="85">
        <f>SUM(G20:T20)</f>
        <v>0</v>
      </c>
      <c r="V20" s="85"/>
      <c r="W20" s="85">
        <v>0</v>
      </c>
      <c r="X20" s="85"/>
      <c r="Y20" s="85">
        <f>SUM(U20:X20)</f>
        <v>0</v>
      </c>
    </row>
    <row r="21" spans="1:27" ht="22" hidden="1" customHeight="1">
      <c r="B21" s="57" t="s">
        <v>100</v>
      </c>
      <c r="G21" s="86">
        <f>SUM(G20:G20)</f>
        <v>0</v>
      </c>
      <c r="H21" s="85"/>
      <c r="I21" s="86">
        <f>SUM(I20:I20)</f>
        <v>0</v>
      </c>
      <c r="J21" s="85"/>
      <c r="K21" s="86">
        <f>SUM(K20:K20)</f>
        <v>0</v>
      </c>
      <c r="L21" s="85"/>
      <c r="M21" s="86"/>
      <c r="N21" s="85"/>
      <c r="O21" s="86">
        <f>SUM(O20:O20)</f>
        <v>0</v>
      </c>
      <c r="P21" s="85"/>
      <c r="Q21" s="86">
        <f>SUM(Q20:Q20)</f>
        <v>0</v>
      </c>
      <c r="R21" s="85"/>
      <c r="S21" s="86">
        <f>SUM(S20:S20)</f>
        <v>0</v>
      </c>
      <c r="T21" s="85"/>
      <c r="U21" s="86">
        <f>SUM(U20:U20)</f>
        <v>0</v>
      </c>
      <c r="V21" s="85"/>
      <c r="W21" s="86">
        <f>SUM(W20:W20)</f>
        <v>0</v>
      </c>
      <c r="X21" s="85"/>
      <c r="Y21" s="86">
        <f>SUM(Y20:Y20)</f>
        <v>0</v>
      </c>
    </row>
    <row r="22" spans="1:27" ht="22" customHeight="1">
      <c r="A22" s="57" t="s">
        <v>166</v>
      </c>
      <c r="G22" s="71"/>
      <c r="H22" s="68"/>
      <c r="I22" s="71"/>
      <c r="J22" s="68"/>
      <c r="K22" s="71"/>
      <c r="L22" s="71"/>
      <c r="M22" s="71"/>
      <c r="N22" s="71"/>
      <c r="O22" s="71"/>
      <c r="P22" s="68"/>
      <c r="Q22" s="71"/>
      <c r="R22" s="68"/>
      <c r="S22" s="71"/>
      <c r="T22" s="68"/>
      <c r="U22" s="68"/>
      <c r="V22" s="68"/>
      <c r="W22" s="68"/>
      <c r="X22" s="68"/>
      <c r="Y22" s="71"/>
    </row>
    <row r="23" spans="1:27" ht="22" customHeight="1">
      <c r="B23" s="57" t="s">
        <v>167</v>
      </c>
      <c r="E23" s="69"/>
      <c r="G23" s="70">
        <v>0</v>
      </c>
      <c r="H23" s="68"/>
      <c r="I23" s="70">
        <v>0</v>
      </c>
      <c r="J23" s="68"/>
      <c r="K23" s="70">
        <v>0</v>
      </c>
      <c r="L23" s="71"/>
      <c r="M23" s="71">
        <v>0</v>
      </c>
      <c r="N23" s="71"/>
      <c r="O23" s="70">
        <v>0</v>
      </c>
      <c r="P23" s="68"/>
      <c r="Q23" s="71">
        <f>CI!G30</f>
        <v>-2558651.6800000179</v>
      </c>
      <c r="R23" s="68"/>
      <c r="S23" s="70">
        <v>0</v>
      </c>
      <c r="T23" s="68"/>
      <c r="U23" s="68">
        <f>SUM(G23:S23)</f>
        <v>-2558651.6800000179</v>
      </c>
      <c r="V23" s="68"/>
      <c r="W23" s="68">
        <f>CI!G31</f>
        <v>-159653.25</v>
      </c>
      <c r="X23" s="68"/>
      <c r="Y23" s="70">
        <f>U23+W23</f>
        <v>-2718304.9300000179</v>
      </c>
      <c r="Z23" s="87"/>
    </row>
    <row r="24" spans="1:27" ht="22" customHeight="1">
      <c r="B24" s="57" t="s">
        <v>168</v>
      </c>
      <c r="E24" s="69"/>
      <c r="G24" s="70">
        <v>0</v>
      </c>
      <c r="H24" s="68"/>
      <c r="I24" s="70">
        <v>0</v>
      </c>
      <c r="J24" s="68"/>
      <c r="K24" s="70">
        <v>0</v>
      </c>
      <c r="L24" s="71"/>
      <c r="M24" s="71">
        <v>0</v>
      </c>
      <c r="N24" s="71"/>
      <c r="O24" s="70">
        <v>0</v>
      </c>
      <c r="P24" s="68"/>
      <c r="Q24" s="70">
        <f>CI!G26</f>
        <v>0</v>
      </c>
      <c r="R24" s="68"/>
      <c r="S24" s="70">
        <v>0</v>
      </c>
      <c r="T24" s="68"/>
      <c r="U24" s="68">
        <f>CI!F26</f>
        <v>0</v>
      </c>
      <c r="V24" s="68"/>
      <c r="W24" s="68">
        <f>CI!F26</f>
        <v>0</v>
      </c>
      <c r="X24" s="68"/>
      <c r="Y24" s="70">
        <f t="shared" ref="Y24" si="0">U24+W24</f>
        <v>0</v>
      </c>
      <c r="Z24" s="87"/>
    </row>
    <row r="25" spans="1:27" ht="22" customHeight="1">
      <c r="B25" s="57" t="s">
        <v>169</v>
      </c>
      <c r="G25" s="79">
        <f>SUM(G23:G24)</f>
        <v>0</v>
      </c>
      <c r="H25" s="96"/>
      <c r="I25" s="79">
        <f>SUM(I23:I24)</f>
        <v>0</v>
      </c>
      <c r="J25" s="96"/>
      <c r="K25" s="79">
        <f>SUM(K23:K24)</f>
        <v>0</v>
      </c>
      <c r="L25" s="79"/>
      <c r="M25" s="79">
        <f>SUM(M23:M24)</f>
        <v>0</v>
      </c>
      <c r="N25" s="79"/>
      <c r="O25" s="79">
        <f>SUM(O23:O24)</f>
        <v>0</v>
      </c>
      <c r="P25" s="96"/>
      <c r="Q25" s="79">
        <f>SUM(Q23:Q23)</f>
        <v>-2558651.6800000179</v>
      </c>
      <c r="R25" s="96"/>
      <c r="S25" s="79">
        <f>SUM(S23:S24)</f>
        <v>0</v>
      </c>
      <c r="T25" s="96"/>
      <c r="U25" s="79">
        <f>SUM(U23:U24)</f>
        <v>-2558651.6800000179</v>
      </c>
      <c r="V25" s="96"/>
      <c r="W25" s="79">
        <f>SUM(W23:W24)</f>
        <v>-159653.25</v>
      </c>
      <c r="X25" s="96"/>
      <c r="Y25" s="79">
        <f>SUM(Y23:Y24)</f>
        <v>-2718304.9300000179</v>
      </c>
      <c r="Z25" s="87"/>
    </row>
    <row r="26" spans="1:27" ht="22" customHeight="1" thickBot="1">
      <c r="A26" s="57" t="s">
        <v>170</v>
      </c>
      <c r="G26" s="80">
        <f>G18+G21+G25</f>
        <v>439844284</v>
      </c>
      <c r="H26" s="97"/>
      <c r="I26" s="80">
        <f>I18+I21+I25</f>
        <v>574095791.75999999</v>
      </c>
      <c r="J26" s="97"/>
      <c r="K26" s="80">
        <f>K18+K21+K25</f>
        <v>-242518625.37999997</v>
      </c>
      <c r="L26" s="80"/>
      <c r="M26" s="80">
        <f>M18+M21+M25</f>
        <v>0</v>
      </c>
      <c r="N26" s="80"/>
      <c r="O26" s="80">
        <f>O18+O21+O25</f>
        <v>33936013.18</v>
      </c>
      <c r="P26" s="97"/>
      <c r="Q26" s="80">
        <f>Q18+Q21+Q25</f>
        <v>-70938633.289999902</v>
      </c>
      <c r="R26" s="97"/>
      <c r="S26" s="80">
        <f>S18+S21+S25</f>
        <v>-90019.6</v>
      </c>
      <c r="T26" s="97"/>
      <c r="U26" s="80">
        <f>U18+U21+U25</f>
        <v>734328810.66999996</v>
      </c>
      <c r="V26" s="97"/>
      <c r="W26" s="80">
        <f>W18+W21+W25</f>
        <v>747439.49</v>
      </c>
      <c r="X26" s="97"/>
      <c r="Y26" s="80">
        <f>Y18+Y21+Y25</f>
        <v>735076250.15999997</v>
      </c>
      <c r="Z26" s="87"/>
    </row>
    <row r="27" spans="1:27" ht="22" customHeight="1" thickTop="1">
      <c r="G27" s="65"/>
      <c r="H27" s="66"/>
      <c r="I27" s="65"/>
      <c r="J27" s="66"/>
      <c r="K27" s="65"/>
      <c r="L27" s="65"/>
      <c r="M27" s="65"/>
      <c r="N27" s="65"/>
      <c r="O27" s="65"/>
      <c r="P27" s="66"/>
      <c r="Q27" s="65"/>
      <c r="R27" s="66"/>
      <c r="S27" s="65"/>
      <c r="T27" s="66"/>
      <c r="U27" s="66"/>
      <c r="V27" s="66"/>
      <c r="W27" s="66"/>
      <c r="X27" s="66"/>
      <c r="Y27" s="65"/>
      <c r="Z27" s="87"/>
    </row>
    <row r="28" spans="1:27" ht="22" customHeight="1">
      <c r="G28" s="65"/>
      <c r="H28" s="66"/>
      <c r="I28" s="65"/>
      <c r="J28" s="66"/>
      <c r="K28" s="65"/>
      <c r="L28" s="65"/>
      <c r="M28" s="65"/>
      <c r="N28" s="65"/>
      <c r="O28" s="65"/>
      <c r="P28" s="66"/>
      <c r="Q28" s="65"/>
      <c r="R28" s="66"/>
      <c r="S28" s="65"/>
      <c r="T28" s="66"/>
      <c r="U28" s="66"/>
      <c r="V28" s="66"/>
      <c r="W28" s="66"/>
      <c r="X28" s="66"/>
      <c r="Y28" s="65"/>
      <c r="Z28" s="87"/>
    </row>
    <row r="29" spans="1:27" ht="22" customHeight="1">
      <c r="G29" s="73"/>
      <c r="I29" s="73"/>
      <c r="K29" s="73"/>
      <c r="L29" s="73"/>
      <c r="M29" s="73"/>
      <c r="N29" s="73"/>
      <c r="O29" s="73"/>
      <c r="Q29" s="73"/>
      <c r="S29" s="73"/>
      <c r="Y29" s="104" t="s">
        <v>162</v>
      </c>
      <c r="Z29" s="87"/>
    </row>
    <row r="30" spans="1:27" ht="22" customHeight="1"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</row>
  </sheetData>
  <mergeCells count="5">
    <mergeCell ref="A2:Y2"/>
    <mergeCell ref="A3:Y3"/>
    <mergeCell ref="A4:Y4"/>
    <mergeCell ref="G6:Y6"/>
    <mergeCell ref="O7:Q7"/>
  </mergeCells>
  <pageMargins left="0.6692913385826772" right="0.23622047244094491" top="1.1417322834645669" bottom="0.15748031496062992" header="0" footer="0"/>
  <pageSetup paperSize="9" scale="67" firstPageNumber="6" fitToHeight="0" orientation="landscape" useFirstPageNumber="1" r:id="rId1"/>
  <headerFooter alignWithMargins="0">
    <oddHeader>&amp;R&amp;"Angsana New,Regular"&amp;15&amp;P</oddHeader>
    <oddFooter>&amp;Lหมายเหตุประกอบงบการเงินเป็นส่วนหนึ่งของงบการเงินนี้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23542-0F1A-4616-AD84-065868BFAF0E}">
  <dimension ref="A2:S26"/>
  <sheetViews>
    <sheetView view="pageBreakPreview" topLeftCell="B1" zoomScale="75" zoomScaleNormal="90" zoomScaleSheetLayoutView="75" workbookViewId="0">
      <selection activeCell="T7" sqref="T7:T8"/>
    </sheetView>
  </sheetViews>
  <sheetFormatPr defaultColWidth="13.6640625" defaultRowHeight="22" customHeight="1"/>
  <cols>
    <col min="1" max="3" width="2.109375" style="57" customWidth="1"/>
    <col min="4" max="4" width="48.44140625" style="57" customWidth="1"/>
    <col min="5" max="5" width="12.44140625" style="57" customWidth="1"/>
    <col min="6" max="6" width="2.109375" style="57" customWidth="1"/>
    <col min="7" max="7" width="21.109375" style="57" customWidth="1"/>
    <col min="8" max="8" width="2.109375" style="57" customWidth="1"/>
    <col min="9" max="9" width="19.44140625" style="57" customWidth="1"/>
    <col min="10" max="10" width="2.109375" style="57" customWidth="1"/>
    <col min="11" max="11" width="21.109375" style="57" customWidth="1"/>
    <col min="12" max="12" width="2.109375" style="57" customWidth="1"/>
    <col min="13" max="13" width="20.33203125" style="57" customWidth="1"/>
    <col min="14" max="14" width="2.109375" style="57" customWidth="1"/>
    <col min="15" max="15" width="20.33203125" style="57" customWidth="1"/>
    <col min="16" max="16" width="2.109375" style="57" customWidth="1"/>
    <col min="17" max="17" width="37.6640625" style="57" customWidth="1"/>
    <col min="18" max="18" width="2.109375" style="57" customWidth="1"/>
    <col min="19" max="19" width="22.109375" style="57" customWidth="1"/>
    <col min="20" max="21" width="13.6640625" style="57" customWidth="1"/>
    <col min="22" max="16384" width="13.6640625" style="57"/>
  </cols>
  <sheetData>
    <row r="2" spans="1:19" ht="22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19" ht="22" customHeight="1">
      <c r="A3" s="130" t="s">
        <v>159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19" ht="22" customHeight="1">
      <c r="A4" s="130" t="s">
        <v>65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ht="22" customHeight="1">
      <c r="S5" s="58" t="s">
        <v>2</v>
      </c>
    </row>
    <row r="6" spans="1:19" ht="22" customHeight="1">
      <c r="A6" s="59"/>
      <c r="B6" s="59"/>
      <c r="C6" s="59"/>
      <c r="D6" s="59"/>
      <c r="E6" s="59"/>
      <c r="F6" s="59"/>
      <c r="G6" s="131" t="s">
        <v>4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</row>
    <row r="7" spans="1:19" ht="22" customHeight="1">
      <c r="G7" s="63" t="s">
        <v>78</v>
      </c>
      <c r="H7" s="59"/>
      <c r="I7" s="63" t="s">
        <v>79</v>
      </c>
      <c r="J7" s="59"/>
      <c r="K7" s="63" t="s">
        <v>80</v>
      </c>
      <c r="L7" s="59"/>
      <c r="M7" s="131" t="s">
        <v>54</v>
      </c>
      <c r="N7" s="131"/>
      <c r="O7" s="131"/>
      <c r="P7" s="59"/>
      <c r="Q7" s="74" t="s">
        <v>58</v>
      </c>
      <c r="R7" s="75"/>
      <c r="S7" s="63" t="s">
        <v>83</v>
      </c>
    </row>
    <row r="8" spans="1:19" ht="22" customHeight="1">
      <c r="G8" s="56" t="s">
        <v>84</v>
      </c>
      <c r="I8" s="56" t="s">
        <v>85</v>
      </c>
      <c r="K8" s="56" t="s">
        <v>86</v>
      </c>
      <c r="M8" s="60" t="s">
        <v>55</v>
      </c>
      <c r="O8" s="56" t="s">
        <v>57</v>
      </c>
      <c r="Q8" s="61" t="s">
        <v>75</v>
      </c>
      <c r="R8" s="62"/>
      <c r="S8" s="56" t="s">
        <v>46</v>
      </c>
    </row>
    <row r="9" spans="1:19" ht="22" customHeight="1">
      <c r="G9" s="56"/>
      <c r="I9" s="56"/>
      <c r="K9" s="56" t="s">
        <v>89</v>
      </c>
      <c r="M9" s="56" t="s">
        <v>90</v>
      </c>
      <c r="O9" s="56"/>
      <c r="Q9" s="56" t="s">
        <v>91</v>
      </c>
      <c r="S9" s="56"/>
    </row>
    <row r="10" spans="1:19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94</v>
      </c>
      <c r="L10" s="64"/>
      <c r="M10" s="61" t="s">
        <v>95</v>
      </c>
      <c r="N10" s="64"/>
      <c r="O10" s="61"/>
      <c r="P10" s="64"/>
      <c r="Q10" s="61" t="s">
        <v>96</v>
      </c>
      <c r="R10" s="64"/>
      <c r="S10" s="61"/>
    </row>
    <row r="11" spans="1:19" ht="22" customHeight="1">
      <c r="A11" s="57" t="s">
        <v>97</v>
      </c>
      <c r="E11" s="69"/>
      <c r="G11" s="81">
        <v>439844284</v>
      </c>
      <c r="I11" s="81">
        <v>574095791.75999999</v>
      </c>
      <c r="K11" s="81">
        <v>-242518625.37999997</v>
      </c>
      <c r="M11" s="81">
        <v>33936013.18</v>
      </c>
      <c r="O11" s="81">
        <v>192175989.50999945</v>
      </c>
      <c r="Q11" s="81">
        <v>-90019.6</v>
      </c>
      <c r="S11" s="81">
        <f>SUM(G11:Q11)</f>
        <v>997443433.46999943</v>
      </c>
    </row>
    <row r="12" spans="1:19" ht="22" customHeight="1">
      <c r="A12" s="57" t="s">
        <v>101</v>
      </c>
      <c r="E12" s="69"/>
    </row>
    <row r="13" spans="1:19" ht="22" customHeight="1">
      <c r="B13" s="57" t="s">
        <v>74</v>
      </c>
      <c r="E13" s="69"/>
      <c r="G13" s="77">
        <v>0</v>
      </c>
      <c r="I13" s="77">
        <v>0</v>
      </c>
      <c r="K13" s="77">
        <v>0</v>
      </c>
      <c r="M13" s="77">
        <v>0</v>
      </c>
      <c r="O13" s="77">
        <v>-166711530.21999991</v>
      </c>
      <c r="Q13" s="77">
        <v>0</v>
      </c>
      <c r="S13" s="81">
        <f>SUM(G13:Q13)</f>
        <v>-166711530.21999991</v>
      </c>
    </row>
    <row r="14" spans="1:19" ht="22" customHeight="1">
      <c r="B14" s="57" t="s">
        <v>76</v>
      </c>
      <c r="E14" s="69"/>
      <c r="G14" s="77">
        <v>0</v>
      </c>
      <c r="I14" s="77">
        <v>0</v>
      </c>
      <c r="K14" s="77">
        <v>0</v>
      </c>
      <c r="M14" s="77">
        <v>0</v>
      </c>
      <c r="O14" s="77">
        <v>-4762310.58</v>
      </c>
      <c r="Q14" s="77">
        <v>0</v>
      </c>
      <c r="S14" s="81">
        <f>SUM(G14:Q14)</f>
        <v>-4762310.58</v>
      </c>
    </row>
    <row r="15" spans="1:19" ht="22" customHeight="1">
      <c r="B15" s="57" t="s">
        <v>102</v>
      </c>
      <c r="E15" s="69"/>
      <c r="G15" s="82">
        <f>SUM(G13:G14)</f>
        <v>0</v>
      </c>
      <c r="I15" s="82">
        <f>SUM(I13:I14)</f>
        <v>0</v>
      </c>
      <c r="K15" s="82">
        <f>SUM(K13:K14)</f>
        <v>0</v>
      </c>
      <c r="M15" s="82">
        <f>SUM(M13:M14)</f>
        <v>0</v>
      </c>
      <c r="O15" s="82">
        <f>SUM(O13:O14)</f>
        <v>-171473840.79999992</v>
      </c>
      <c r="Q15" s="82">
        <f>SUM(Q13:Q14)</f>
        <v>0</v>
      </c>
      <c r="S15" s="82">
        <f>SUM(S13:S14)</f>
        <v>-171473840.79999992</v>
      </c>
    </row>
    <row r="16" spans="1:19" ht="22" customHeight="1" thickBot="1">
      <c r="A16" s="57" t="s">
        <v>103</v>
      </c>
      <c r="G16" s="83">
        <f>G11+G15</f>
        <v>439844284</v>
      </c>
      <c r="I16" s="83">
        <f>I11+I15</f>
        <v>574095791.75999999</v>
      </c>
      <c r="K16" s="83">
        <f>K11+K15</f>
        <v>-242518625.37999997</v>
      </c>
      <c r="M16" s="83">
        <f>M11+M15</f>
        <v>33936013.18</v>
      </c>
      <c r="O16" s="83">
        <f>O11+O15</f>
        <v>20702148.709999532</v>
      </c>
      <c r="Q16" s="83">
        <f>Q11+Q15</f>
        <v>-90019.6</v>
      </c>
      <c r="S16" s="83">
        <f>S11+S15</f>
        <v>825969592.66999948</v>
      </c>
    </row>
    <row r="17" spans="1:19" ht="22" customHeight="1" thickTop="1">
      <c r="G17" s="81"/>
      <c r="I17" s="81"/>
      <c r="K17" s="81"/>
      <c r="M17" s="81"/>
      <c r="O17" s="81"/>
      <c r="Q17" s="81"/>
      <c r="S17" s="81"/>
    </row>
    <row r="18" spans="1:19" ht="22" customHeight="1">
      <c r="A18" s="57" t="s">
        <v>104</v>
      </c>
      <c r="G18" s="77">
        <v>439844284</v>
      </c>
      <c r="I18" s="77">
        <v>574095791.75999999</v>
      </c>
      <c r="K18" s="77">
        <v>-242518625.37999997</v>
      </c>
      <c r="M18" s="77">
        <v>33936013.18</v>
      </c>
      <c r="O18" s="77">
        <v>20702148.709999532</v>
      </c>
      <c r="Q18" s="77">
        <v>-90019.6</v>
      </c>
      <c r="S18" s="81">
        <v>825969592.66999948</v>
      </c>
    </row>
    <row r="19" spans="1:19" ht="22" customHeight="1">
      <c r="A19" s="57" t="s">
        <v>101</v>
      </c>
    </row>
    <row r="20" spans="1:19" ht="22" customHeight="1">
      <c r="B20" s="57" t="s">
        <v>74</v>
      </c>
      <c r="E20" s="69"/>
      <c r="G20" s="77">
        <v>0</v>
      </c>
      <c r="I20" s="77">
        <v>0</v>
      </c>
      <c r="K20" s="77">
        <v>0</v>
      </c>
      <c r="M20" s="77">
        <v>0</v>
      </c>
      <c r="O20" s="77">
        <f>CI!H30</f>
        <v>0</v>
      </c>
      <c r="Q20" s="77">
        <v>0</v>
      </c>
      <c r="S20" s="81">
        <f>SUM(G20:Q20)</f>
        <v>0</v>
      </c>
    </row>
    <row r="21" spans="1:19" ht="22" customHeight="1">
      <c r="B21" s="57" t="s">
        <v>76</v>
      </c>
      <c r="E21" s="69"/>
      <c r="G21" s="77">
        <v>0</v>
      </c>
      <c r="I21" s="77">
        <v>0</v>
      </c>
      <c r="K21" s="77">
        <v>0</v>
      </c>
      <c r="M21" s="77">
        <v>0</v>
      </c>
      <c r="O21" s="77">
        <v>0</v>
      </c>
      <c r="Q21" s="77">
        <v>0</v>
      </c>
      <c r="S21" s="81">
        <f>SUM(G21:Q21)</f>
        <v>0</v>
      </c>
    </row>
    <row r="22" spans="1:19" ht="22" customHeight="1">
      <c r="B22" s="57" t="s">
        <v>102</v>
      </c>
      <c r="E22" s="69"/>
      <c r="G22" s="82">
        <f>SUM(G20:G21)</f>
        <v>0</v>
      </c>
      <c r="I22" s="82">
        <f>SUM(I20:I21)</f>
        <v>0</v>
      </c>
      <c r="K22" s="82">
        <f>SUM(K20:K21)</f>
        <v>0</v>
      </c>
      <c r="M22" s="82">
        <f>SUM(M20:M21)</f>
        <v>0</v>
      </c>
      <c r="O22" s="82">
        <f>SUM(O20:O21)</f>
        <v>0</v>
      </c>
      <c r="Q22" s="82">
        <f>SUM(Q20:Q21)</f>
        <v>0</v>
      </c>
      <c r="S22" s="82">
        <f>SUM(S20:S21)</f>
        <v>0</v>
      </c>
    </row>
    <row r="23" spans="1:19" ht="22" customHeight="1" thickBot="1">
      <c r="A23" s="57" t="s">
        <v>105</v>
      </c>
      <c r="E23" s="69"/>
      <c r="G23" s="83">
        <f>G18+G22</f>
        <v>439844284</v>
      </c>
      <c r="I23" s="83">
        <f>I18+I22</f>
        <v>574095791.75999999</v>
      </c>
      <c r="K23" s="83">
        <f>K18+K22</f>
        <v>-242518625.37999997</v>
      </c>
      <c r="M23" s="83">
        <f>M18+M22</f>
        <v>33936013.18</v>
      </c>
      <c r="O23" s="83">
        <f>O18+O22</f>
        <v>20702148.709999532</v>
      </c>
      <c r="Q23" s="83">
        <f>Q18+Q22</f>
        <v>-90019.6</v>
      </c>
      <c r="S23" s="83">
        <f>S18+S22</f>
        <v>825969592.66999948</v>
      </c>
    </row>
    <row r="24" spans="1:19" ht="22" customHeight="1" thickTop="1">
      <c r="A24" s="62"/>
      <c r="E24" s="69"/>
      <c r="G24" s="76"/>
      <c r="I24" s="76"/>
      <c r="K24" s="76"/>
      <c r="M24" s="76"/>
      <c r="O24" s="76"/>
      <c r="Q24" s="76"/>
      <c r="S24" s="76"/>
    </row>
    <row r="25" spans="1:19" ht="22" customHeight="1">
      <c r="A25" s="62"/>
      <c r="G25" s="76"/>
      <c r="I25" s="76"/>
      <c r="K25" s="76"/>
      <c r="M25" s="76"/>
      <c r="O25" s="76"/>
      <c r="Q25" s="76"/>
      <c r="S25" s="76"/>
    </row>
    <row r="26" spans="1:19" ht="22" customHeight="1">
      <c r="O26" s="78"/>
    </row>
  </sheetData>
  <mergeCells count="5">
    <mergeCell ref="A2:S2"/>
    <mergeCell ref="A3:S3"/>
    <mergeCell ref="A4:S4"/>
    <mergeCell ref="G6:S6"/>
    <mergeCell ref="M7:O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rstPageNumber="11" fitToHeight="0" orientation="landscape" r:id="rId1"/>
  <headerFooter alignWithMargins="0">
    <oddFooter>&amp;Lหมายเหตุประกอบงบการเงินเป็นส่วนหนึ่งของงบการเงินนี้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17FC-E488-471C-98D0-7CE47E9BDD6E}">
  <dimension ref="A2:U27"/>
  <sheetViews>
    <sheetView view="pageBreakPreview" topLeftCell="A28" zoomScale="55" zoomScaleNormal="90" zoomScaleSheetLayoutView="55" workbookViewId="0">
      <selection activeCell="T22" sqref="T1:AB1048576"/>
    </sheetView>
  </sheetViews>
  <sheetFormatPr defaultColWidth="13.6640625" defaultRowHeight="22" customHeight="1"/>
  <cols>
    <col min="1" max="3" width="2.109375" style="57" customWidth="1"/>
    <col min="4" max="4" width="37.77734375" style="57" customWidth="1"/>
    <col min="5" max="5" width="9.77734375" style="57" customWidth="1"/>
    <col min="6" max="6" width="2.109375" style="57" customWidth="1"/>
    <col min="7" max="7" width="18.33203125" style="57" customWidth="1"/>
    <col min="8" max="8" width="2.109375" style="57" customWidth="1"/>
    <col min="9" max="9" width="18.33203125" style="57" customWidth="1"/>
    <col min="10" max="10" width="2.109375" style="57" customWidth="1"/>
    <col min="11" max="11" width="18.33203125" style="57" customWidth="1"/>
    <col min="12" max="12" width="2.109375" style="57" customWidth="1"/>
    <col min="13" max="13" width="18.33203125" style="57" customWidth="1"/>
    <col min="14" max="14" width="2.109375" style="57" customWidth="1"/>
    <col min="15" max="15" width="18.33203125" style="57" customWidth="1"/>
    <col min="16" max="16" width="2.109375" style="57" customWidth="1"/>
    <col min="17" max="17" width="34.77734375" style="57" customWidth="1"/>
    <col min="18" max="18" width="2.109375" style="57" customWidth="1"/>
    <col min="19" max="19" width="18.33203125" style="57" customWidth="1"/>
    <col min="20" max="20" width="18.44140625" style="57" customWidth="1"/>
    <col min="21" max="21" width="13.109375" style="57" customWidth="1"/>
    <col min="22" max="25" width="13.6640625" style="57" customWidth="1"/>
    <col min="26" max="16384" width="13.6640625" style="57"/>
  </cols>
  <sheetData>
    <row r="2" spans="1:21" ht="22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21" ht="22" customHeight="1">
      <c r="A3" s="130" t="s">
        <v>159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21" ht="22" customHeight="1">
      <c r="A4" s="130" t="s">
        <v>198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21" ht="22" customHeight="1">
      <c r="S5" s="58" t="s">
        <v>2</v>
      </c>
    </row>
    <row r="6" spans="1:21" ht="22" customHeight="1">
      <c r="A6" s="59"/>
      <c r="B6" s="59"/>
      <c r="C6" s="59"/>
      <c r="D6" s="59"/>
      <c r="E6" s="59"/>
      <c r="F6" s="59"/>
      <c r="G6" s="131" t="s">
        <v>4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</row>
    <row r="7" spans="1:21" ht="22" customHeight="1">
      <c r="G7" s="63" t="s">
        <v>78</v>
      </c>
      <c r="H7" s="59"/>
      <c r="I7" s="63" t="s">
        <v>79</v>
      </c>
      <c r="J7" s="59"/>
      <c r="K7" s="63" t="s">
        <v>80</v>
      </c>
      <c r="L7" s="59"/>
      <c r="M7" s="131" t="s">
        <v>54</v>
      </c>
      <c r="N7" s="131"/>
      <c r="O7" s="131"/>
      <c r="P7" s="59"/>
      <c r="Q7" s="60" t="s">
        <v>58</v>
      </c>
      <c r="R7" s="75"/>
      <c r="S7" s="63" t="s">
        <v>83</v>
      </c>
    </row>
    <row r="8" spans="1:21" ht="22" customHeight="1">
      <c r="G8" s="56" t="s">
        <v>84</v>
      </c>
      <c r="I8" s="56" t="s">
        <v>85</v>
      </c>
      <c r="K8" s="56" t="s">
        <v>86</v>
      </c>
      <c r="M8" s="60" t="s">
        <v>55</v>
      </c>
      <c r="O8" s="56" t="s">
        <v>57</v>
      </c>
      <c r="Q8" s="61" t="s">
        <v>75</v>
      </c>
      <c r="R8" s="62"/>
      <c r="S8" s="56" t="s">
        <v>46</v>
      </c>
    </row>
    <row r="9" spans="1:21" ht="22" customHeight="1">
      <c r="G9" s="56"/>
      <c r="I9" s="56"/>
      <c r="K9" s="56" t="s">
        <v>89</v>
      </c>
      <c r="M9" s="56" t="s">
        <v>90</v>
      </c>
      <c r="O9" s="56"/>
      <c r="Q9" s="56" t="s">
        <v>219</v>
      </c>
      <c r="S9" s="56"/>
    </row>
    <row r="10" spans="1:21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94</v>
      </c>
      <c r="L10" s="64"/>
      <c r="M10" s="61" t="s">
        <v>95</v>
      </c>
      <c r="N10" s="64"/>
      <c r="O10" s="61"/>
      <c r="P10" s="64"/>
      <c r="Q10" s="61" t="s">
        <v>96</v>
      </c>
      <c r="R10" s="64"/>
      <c r="S10" s="61"/>
    </row>
    <row r="11" spans="1:21" ht="22" customHeight="1">
      <c r="A11" s="57" t="s">
        <v>202</v>
      </c>
      <c r="E11" s="69"/>
      <c r="G11" s="81">
        <v>439844284</v>
      </c>
      <c r="I11" s="81">
        <v>574095791.75999999</v>
      </c>
      <c r="K11" s="81">
        <v>-242518625.37999997</v>
      </c>
      <c r="M11" s="81">
        <v>33936013.18</v>
      </c>
      <c r="O11" s="81">
        <v>-219638796.73000038</v>
      </c>
      <c r="Q11" s="81">
        <v>-90019.6</v>
      </c>
      <c r="S11" s="81">
        <f>SUM(G11:Q11)</f>
        <v>585628647.22999954</v>
      </c>
      <c r="T11" s="72"/>
    </row>
    <row r="12" spans="1:21" ht="22" customHeight="1">
      <c r="A12" s="57" t="s">
        <v>166</v>
      </c>
      <c r="E12" s="69"/>
    </row>
    <row r="13" spans="1:21" ht="22" customHeight="1">
      <c r="B13" s="57" t="s">
        <v>167</v>
      </c>
      <c r="E13" s="69"/>
      <c r="G13" s="77">
        <v>0</v>
      </c>
      <c r="I13" s="77">
        <v>0</v>
      </c>
      <c r="K13" s="77">
        <v>0</v>
      </c>
      <c r="M13" s="77">
        <v>0</v>
      </c>
      <c r="O13" s="77">
        <f>CI!H25</f>
        <v>8037448.3200000282</v>
      </c>
      <c r="Q13" s="77">
        <v>0</v>
      </c>
      <c r="S13" s="81">
        <f>SUM(G13:Q13)</f>
        <v>8037448.3200000282</v>
      </c>
      <c r="T13" s="72"/>
    </row>
    <row r="14" spans="1:21" ht="22" customHeight="1">
      <c r="B14" s="57" t="s">
        <v>168</v>
      </c>
      <c r="E14" s="69"/>
      <c r="G14" s="77">
        <v>0</v>
      </c>
      <c r="I14" s="77">
        <v>0</v>
      </c>
      <c r="K14" s="77">
        <v>0</v>
      </c>
      <c r="M14" s="77">
        <v>0</v>
      </c>
      <c r="O14" s="77">
        <f>CI!H26</f>
        <v>0</v>
      </c>
      <c r="Q14" s="77">
        <v>0</v>
      </c>
      <c r="S14" s="81">
        <f>SUM(G14:Q14)</f>
        <v>0</v>
      </c>
      <c r="T14" s="78"/>
    </row>
    <row r="15" spans="1:21" ht="22" customHeight="1">
      <c r="B15" s="57" t="s">
        <v>169</v>
      </c>
      <c r="E15" s="69"/>
      <c r="G15" s="82">
        <f>SUM(G13:G14)</f>
        <v>0</v>
      </c>
      <c r="H15" s="100"/>
      <c r="I15" s="82">
        <f>SUM(I13:I14)</f>
        <v>0</v>
      </c>
      <c r="J15" s="100"/>
      <c r="K15" s="82">
        <f>SUM(K13:K14)</f>
        <v>0</v>
      </c>
      <c r="L15" s="100"/>
      <c r="M15" s="82">
        <f>SUM(M13:M14)</f>
        <v>0</v>
      </c>
      <c r="N15" s="100"/>
      <c r="O15" s="82">
        <f>SUM(O13:O14)</f>
        <v>8037448.3200000282</v>
      </c>
      <c r="P15" s="100"/>
      <c r="Q15" s="82">
        <f>SUM(Q13:Q14)</f>
        <v>0</v>
      </c>
      <c r="R15" s="100"/>
      <c r="S15" s="82">
        <f>SUM(S13:S14)</f>
        <v>8037448.3200000282</v>
      </c>
      <c r="T15" s="67"/>
    </row>
    <row r="16" spans="1:21" ht="22" customHeight="1" thickBot="1">
      <c r="A16" s="57" t="s">
        <v>199</v>
      </c>
      <c r="G16" s="83">
        <f>G11+G15</f>
        <v>439844284</v>
      </c>
      <c r="H16" s="101"/>
      <c r="I16" s="83">
        <f>I11+I15</f>
        <v>574095791.75999999</v>
      </c>
      <c r="J16" s="101"/>
      <c r="K16" s="83">
        <f>K11+K15</f>
        <v>-242518625.37999997</v>
      </c>
      <c r="L16" s="101"/>
      <c r="M16" s="83">
        <f>M11+M15</f>
        <v>33936013.18</v>
      </c>
      <c r="N16" s="101"/>
      <c r="O16" s="83">
        <f>O11+O15</f>
        <v>-211601348.41000035</v>
      </c>
      <c r="P16" s="101"/>
      <c r="Q16" s="83">
        <f>Q11+Q15</f>
        <v>-90019.6</v>
      </c>
      <c r="R16" s="101"/>
      <c r="S16" s="83">
        <f>S11+S15</f>
        <v>593666095.54999959</v>
      </c>
      <c r="T16" s="67"/>
      <c r="U16" s="72"/>
    </row>
    <row r="17" spans="1:21" ht="22" customHeight="1" thickTop="1">
      <c r="G17" s="81"/>
      <c r="I17" s="81"/>
      <c r="K17" s="81"/>
      <c r="M17" s="81"/>
      <c r="O17" s="81"/>
      <c r="Q17" s="81"/>
      <c r="S17" s="81"/>
      <c r="T17" s="67"/>
      <c r="U17" s="72"/>
    </row>
    <row r="18" spans="1:21" ht="22" customHeight="1">
      <c r="A18" s="57" t="s">
        <v>165</v>
      </c>
      <c r="G18" s="77">
        <v>439844284</v>
      </c>
      <c r="I18" s="77">
        <v>574095791.75999999</v>
      </c>
      <c r="K18" s="77">
        <v>-242518625.37999997</v>
      </c>
      <c r="M18" s="77">
        <v>33936013.18</v>
      </c>
      <c r="O18" s="77">
        <v>-58740771.150000364</v>
      </c>
      <c r="Q18" s="77">
        <v>-90019.6</v>
      </c>
      <c r="S18" s="81">
        <f>SUM(G18:Q18)</f>
        <v>746526672.80999959</v>
      </c>
    </row>
    <row r="19" spans="1:21" ht="22" customHeight="1">
      <c r="A19" s="57" t="s">
        <v>166</v>
      </c>
    </row>
    <row r="20" spans="1:21" ht="22" customHeight="1">
      <c r="B20" s="57" t="s">
        <v>167</v>
      </c>
      <c r="E20" s="69"/>
      <c r="G20" s="77">
        <v>0</v>
      </c>
      <c r="I20" s="77">
        <v>0</v>
      </c>
      <c r="K20" s="77">
        <v>0</v>
      </c>
      <c r="M20" s="77">
        <v>0</v>
      </c>
      <c r="O20" s="77">
        <f>CI!I25</f>
        <v>-1090253.7899999884</v>
      </c>
      <c r="Q20" s="77">
        <v>0</v>
      </c>
      <c r="S20" s="81">
        <f>SUM(G20:Q20)</f>
        <v>-1090253.7899999884</v>
      </c>
      <c r="T20" s="78"/>
    </row>
    <row r="21" spans="1:21" ht="22" customHeight="1">
      <c r="B21" s="57" t="s">
        <v>168</v>
      </c>
      <c r="E21" s="69"/>
      <c r="G21" s="77">
        <v>0</v>
      </c>
      <c r="I21" s="77">
        <v>0</v>
      </c>
      <c r="K21" s="77">
        <v>0</v>
      </c>
      <c r="M21" s="77">
        <v>0</v>
      </c>
      <c r="O21" s="77">
        <f>CI!I26</f>
        <v>0</v>
      </c>
      <c r="Q21" s="77">
        <v>0</v>
      </c>
      <c r="S21" s="81">
        <f>SUM(G21:Q21)</f>
        <v>0</v>
      </c>
      <c r="T21" s="78"/>
    </row>
    <row r="22" spans="1:21" ht="22" customHeight="1">
      <c r="B22" s="57" t="s">
        <v>169</v>
      </c>
      <c r="E22" s="69"/>
      <c r="G22" s="82">
        <f>SUM(G20:G21)</f>
        <v>0</v>
      </c>
      <c r="H22" s="100"/>
      <c r="I22" s="82">
        <f>SUM(I20:I21)</f>
        <v>0</v>
      </c>
      <c r="J22" s="100"/>
      <c r="K22" s="82">
        <f>SUM(K20:K21)</f>
        <v>0</v>
      </c>
      <c r="L22" s="100"/>
      <c r="M22" s="82">
        <f>SUM(M20:M21)</f>
        <v>0</v>
      </c>
      <c r="N22" s="100"/>
      <c r="O22" s="82">
        <f>SUM(O20:O21)</f>
        <v>-1090253.7899999884</v>
      </c>
      <c r="P22" s="100"/>
      <c r="Q22" s="82">
        <f>SUM(Q20:Q20)</f>
        <v>0</v>
      </c>
      <c r="R22" s="100"/>
      <c r="S22" s="82">
        <f>SUM(S20:S20)</f>
        <v>-1090253.7899999884</v>
      </c>
    </row>
    <row r="23" spans="1:21" ht="22" customHeight="1" thickBot="1">
      <c r="A23" s="57" t="s">
        <v>170</v>
      </c>
      <c r="E23" s="69"/>
      <c r="G23" s="99">
        <f>G18+G22</f>
        <v>439844284</v>
      </c>
      <c r="H23" s="98"/>
      <c r="I23" s="99">
        <f>I18+I22</f>
        <v>574095791.75999999</v>
      </c>
      <c r="J23" s="98"/>
      <c r="K23" s="99">
        <f>K18+K22</f>
        <v>-242518625.37999997</v>
      </c>
      <c r="L23" s="98"/>
      <c r="M23" s="99">
        <f>M18+M22</f>
        <v>33936013.18</v>
      </c>
      <c r="N23" s="98"/>
      <c r="O23" s="99">
        <f>O18+O22</f>
        <v>-59831024.940000355</v>
      </c>
      <c r="P23" s="98"/>
      <c r="Q23" s="99">
        <f>Q18+Q22</f>
        <v>-90019.6</v>
      </c>
      <c r="R23" s="98"/>
      <c r="S23" s="99">
        <f>S18+S22</f>
        <v>745436419.01999962</v>
      </c>
      <c r="T23" s="72"/>
    </row>
    <row r="24" spans="1:21" ht="22" customHeight="1" thickTop="1">
      <c r="A24" s="62"/>
      <c r="E24" s="69"/>
      <c r="G24" s="76"/>
      <c r="I24" s="76"/>
      <c r="K24" s="76"/>
      <c r="M24" s="76"/>
      <c r="O24" s="76"/>
      <c r="Q24" s="76"/>
      <c r="S24" s="76"/>
      <c r="T24" s="72"/>
    </row>
    <row r="25" spans="1:21" ht="22" customHeight="1">
      <c r="A25" s="62"/>
      <c r="E25" s="69"/>
      <c r="G25" s="76"/>
      <c r="I25" s="76"/>
      <c r="K25" s="76"/>
      <c r="M25" s="76"/>
      <c r="O25" s="76"/>
      <c r="Q25" s="76"/>
      <c r="S25" s="76"/>
      <c r="T25" s="72"/>
    </row>
    <row r="26" spans="1:21" ht="22" customHeight="1">
      <c r="A26" s="62"/>
      <c r="G26" s="76"/>
      <c r="I26" s="76"/>
      <c r="K26" s="76"/>
      <c r="M26" s="76"/>
      <c r="O26" s="76"/>
      <c r="Q26" s="76"/>
      <c r="S26" s="105" t="s">
        <v>162</v>
      </c>
    </row>
    <row r="27" spans="1:21" ht="22" customHeight="1">
      <c r="O27" s="78"/>
    </row>
  </sheetData>
  <mergeCells count="5">
    <mergeCell ref="A2:S2"/>
    <mergeCell ref="A3:S3"/>
    <mergeCell ref="A4:S4"/>
    <mergeCell ref="G6:S6"/>
    <mergeCell ref="M7:O7"/>
  </mergeCells>
  <pageMargins left="0.6692913385826772" right="0.23622047244094491" top="0.74803149606299213" bottom="0.15748031496062992" header="0" footer="0"/>
  <pageSetup paperSize="9" scale="76" firstPageNumber="7" orientation="landscape" useFirstPageNumber="1" r:id="rId1"/>
  <headerFooter alignWithMargins="0">
    <oddHeader>&amp;R&amp;"Angsana New,Regular"&amp;15&amp;P</oddHeader>
    <oddFooter>&amp;Lหมายเหตุประกอบงบการเงินเป็นส่วนหนึ่งของงบการเงินนี้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70004-9383-42EE-A6A6-4B35AE4F0B7A}">
  <sheetPr>
    <pageSetUpPr fitToPage="1"/>
  </sheetPr>
  <dimension ref="A1:I102"/>
  <sheetViews>
    <sheetView tabSelected="1" view="pageBreakPreview" topLeftCell="A83" zoomScale="55" zoomScaleNormal="70" zoomScaleSheetLayoutView="55" workbookViewId="0">
      <selection activeCell="J96" sqref="J96"/>
    </sheetView>
  </sheetViews>
  <sheetFormatPr defaultColWidth="9.33203125" defaultRowHeight="23.15" customHeight="1"/>
  <cols>
    <col min="1" max="1" width="68.77734375" style="94" customWidth="1"/>
    <col min="2" max="2" width="10.109375" style="94" bestFit="1" customWidth="1"/>
    <col min="3" max="4" width="22.77734375" style="94" customWidth="1"/>
    <col min="5" max="5" width="22.77734375" style="23" customWidth="1"/>
    <col min="6" max="6" width="22.77734375" style="94" customWidth="1"/>
    <col min="7" max="7" width="17.6640625" style="23" customWidth="1"/>
    <col min="8" max="16384" width="9.33203125" style="94"/>
  </cols>
  <sheetData>
    <row r="1" spans="1:7" s="1" customFormat="1" ht="23.15" customHeight="1">
      <c r="E1" s="3"/>
      <c r="G1" s="3"/>
    </row>
    <row r="2" spans="1:7" s="1" customFormat="1" ht="23.15" customHeight="1">
      <c r="A2" s="125" t="s">
        <v>0</v>
      </c>
      <c r="B2" s="125"/>
      <c r="C2" s="125"/>
      <c r="D2" s="125"/>
      <c r="E2" s="125"/>
      <c r="F2" s="125"/>
      <c r="G2" s="3"/>
    </row>
    <row r="3" spans="1:7" s="15" customFormat="1" ht="23.15" customHeight="1">
      <c r="A3" s="125" t="s">
        <v>106</v>
      </c>
      <c r="B3" s="125"/>
      <c r="C3" s="125"/>
      <c r="D3" s="125"/>
      <c r="E3" s="125"/>
      <c r="F3" s="125"/>
      <c r="G3" s="34"/>
    </row>
    <row r="4" spans="1:7" s="15" customFormat="1" ht="23.15" customHeight="1">
      <c r="A4" s="125" t="s">
        <v>198</v>
      </c>
      <c r="B4" s="125"/>
      <c r="C4" s="125"/>
      <c r="D4" s="125"/>
      <c r="E4" s="125"/>
      <c r="F4" s="125"/>
      <c r="G4" s="34"/>
    </row>
    <row r="5" spans="1:7" s="1" customFormat="1" ht="23.15" customHeight="1">
      <c r="E5" s="4"/>
      <c r="F5" s="88" t="s">
        <v>2</v>
      </c>
      <c r="G5" s="3"/>
    </row>
    <row r="6" spans="1:7" s="1" customFormat="1" ht="23.15" customHeight="1">
      <c r="A6" s="89"/>
      <c r="B6" s="89"/>
      <c r="C6" s="126" t="s">
        <v>3</v>
      </c>
      <c r="D6" s="126"/>
      <c r="E6" s="126" t="s">
        <v>4</v>
      </c>
      <c r="F6" s="126"/>
      <c r="G6" s="3"/>
    </row>
    <row r="7" spans="1:7" s="1" customFormat="1" ht="23.15" customHeight="1">
      <c r="A7" s="90"/>
      <c r="B7" s="16" t="s">
        <v>5</v>
      </c>
      <c r="C7" s="9">
        <v>2569</v>
      </c>
      <c r="D7" s="9">
        <v>2568</v>
      </c>
      <c r="E7" s="9">
        <v>2569</v>
      </c>
      <c r="F7" s="9">
        <v>2568</v>
      </c>
      <c r="G7" s="3"/>
    </row>
    <row r="8" spans="1:7" s="1" customFormat="1" ht="23.15" customHeight="1">
      <c r="C8" s="26"/>
      <c r="D8" s="91"/>
      <c r="E8" s="92"/>
      <c r="F8" s="92"/>
      <c r="G8" s="3"/>
    </row>
    <row r="9" spans="1:7" s="1" customFormat="1" ht="23.15" customHeight="1">
      <c r="A9" s="1" t="s">
        <v>107</v>
      </c>
      <c r="C9" s="3"/>
      <c r="D9" s="5"/>
      <c r="E9" s="3"/>
      <c r="F9" s="5"/>
      <c r="G9" s="3"/>
    </row>
    <row r="10" spans="1:7" s="1" customFormat="1" ht="23.15" customHeight="1">
      <c r="A10" s="1" t="s">
        <v>160</v>
      </c>
      <c r="C10" s="3">
        <f>CI!F23</f>
        <v>7548622.0799999516</v>
      </c>
      <c r="D10" s="3">
        <f>CI!G23</f>
        <v>-2546975.5000000177</v>
      </c>
      <c r="E10" s="3">
        <f>CI!H23</f>
        <v>7894324.7300000284</v>
      </c>
      <c r="F10" s="3">
        <f>CI!I23</f>
        <v>-910700.9399999883</v>
      </c>
      <c r="G10" s="3"/>
    </row>
    <row r="11" spans="1:7" s="1" customFormat="1" ht="23.15" customHeight="1">
      <c r="A11" s="1" t="s">
        <v>108</v>
      </c>
      <c r="C11" s="3"/>
      <c r="D11" s="18"/>
      <c r="E11" s="18"/>
      <c r="F11" s="18"/>
      <c r="G11" s="3"/>
    </row>
    <row r="12" spans="1:7" s="1" customFormat="1" ht="23.15" customHeight="1">
      <c r="A12" s="1" t="s">
        <v>109</v>
      </c>
      <c r="C12" s="3"/>
      <c r="D12" s="18"/>
      <c r="E12" s="18"/>
      <c r="F12" s="18"/>
      <c r="G12" s="3"/>
    </row>
    <row r="13" spans="1:7" s="1" customFormat="1" ht="23.15" customHeight="1">
      <c r="A13" s="1" t="s">
        <v>110</v>
      </c>
      <c r="C13" s="3">
        <v>19198951.350000001</v>
      </c>
      <c r="D13" s="3">
        <v>19772301.370000001</v>
      </c>
      <c r="E13" s="3">
        <v>19198951.350000001</v>
      </c>
      <c r="F13" s="3">
        <v>19772301.370000001</v>
      </c>
      <c r="G13" s="3"/>
    </row>
    <row r="14" spans="1:7" s="1" customFormat="1" ht="23.15" customHeight="1">
      <c r="A14" s="1" t="s">
        <v>179</v>
      </c>
      <c r="C14" s="3">
        <v>127026.56</v>
      </c>
      <c r="D14" s="3">
        <v>109029.19</v>
      </c>
      <c r="E14" s="18">
        <v>127026.56</v>
      </c>
      <c r="F14" s="18">
        <v>109029.19</v>
      </c>
      <c r="G14" s="3"/>
    </row>
    <row r="15" spans="1:7" s="1" customFormat="1" ht="23.15" customHeight="1">
      <c r="A15" s="1" t="s">
        <v>157</v>
      </c>
      <c r="C15" s="3">
        <v>3376832</v>
      </c>
      <c r="D15" s="3">
        <v>3151334.27</v>
      </c>
      <c r="E15" s="3">
        <v>3376832</v>
      </c>
      <c r="F15" s="3">
        <v>3137217.16</v>
      </c>
      <c r="G15" s="3"/>
    </row>
    <row r="16" spans="1:7" s="1" customFormat="1" ht="23.15" customHeight="1">
      <c r="A16" s="1" t="s">
        <v>186</v>
      </c>
      <c r="C16" s="3">
        <v>2200845.33</v>
      </c>
      <c r="D16" s="3">
        <v>-9950640.4800000004</v>
      </c>
      <c r="E16" s="3">
        <v>2200845.33</v>
      </c>
      <c r="F16" s="3">
        <v>-9950640.4800000004</v>
      </c>
      <c r="G16" s="3"/>
    </row>
    <row r="17" spans="1:7" s="1" customFormat="1" ht="23.15" hidden="1" customHeight="1">
      <c r="A17" s="1" t="s">
        <v>111</v>
      </c>
      <c r="C17" s="3"/>
      <c r="D17" s="3"/>
      <c r="E17" s="3"/>
      <c r="F17" s="3"/>
      <c r="G17" s="3"/>
    </row>
    <row r="18" spans="1:7" s="1" customFormat="1" ht="23.15" customHeight="1">
      <c r="A18" s="1" t="s">
        <v>218</v>
      </c>
      <c r="C18" s="3">
        <v>0</v>
      </c>
      <c r="D18" s="3">
        <v>0</v>
      </c>
      <c r="E18" s="3">
        <v>564891.41</v>
      </c>
      <c r="F18" s="3">
        <v>0</v>
      </c>
      <c r="G18" s="3"/>
    </row>
    <row r="19" spans="1:7" s="1" customFormat="1" ht="23.15" hidden="1" customHeight="1">
      <c r="A19" s="1" t="s">
        <v>112</v>
      </c>
      <c r="C19" s="18"/>
      <c r="D19" s="18"/>
      <c r="E19" s="18"/>
      <c r="F19" s="18"/>
      <c r="G19" s="3"/>
    </row>
    <row r="20" spans="1:7" s="1" customFormat="1" ht="23.15" customHeight="1">
      <c r="A20" s="1" t="s">
        <v>113</v>
      </c>
      <c r="C20" s="18">
        <v>2451146.08</v>
      </c>
      <c r="D20" s="18">
        <v>1157529.55</v>
      </c>
      <c r="E20" s="18">
        <v>2451146.08</v>
      </c>
      <c r="F20" s="18">
        <v>1157529.55</v>
      </c>
      <c r="G20" s="3"/>
    </row>
    <row r="21" spans="1:7" s="1" customFormat="1" ht="23.15" customHeight="1">
      <c r="A21" s="1" t="s">
        <v>114</v>
      </c>
      <c r="C21" s="3">
        <v>-3726.98</v>
      </c>
      <c r="D21" s="3">
        <v>-1398.88</v>
      </c>
      <c r="E21" s="18">
        <v>-3726.98</v>
      </c>
      <c r="F21" s="18">
        <v>-1398.88</v>
      </c>
      <c r="G21" s="3"/>
    </row>
    <row r="22" spans="1:7" s="1" customFormat="1" ht="23.15" customHeight="1">
      <c r="A22" s="1" t="s">
        <v>115</v>
      </c>
      <c r="C22" s="3">
        <v>26556.84</v>
      </c>
      <c r="D22" s="3">
        <v>52657.97</v>
      </c>
      <c r="E22" s="18">
        <v>26556.84</v>
      </c>
      <c r="F22" s="18">
        <v>52657.97</v>
      </c>
      <c r="G22" s="3"/>
    </row>
    <row r="23" spans="1:7" s="1" customFormat="1" ht="23.15" customHeight="1">
      <c r="A23" s="1" t="s">
        <v>116</v>
      </c>
      <c r="C23" s="122">
        <v>20568.11</v>
      </c>
      <c r="D23" s="3">
        <v>0</v>
      </c>
      <c r="E23" s="3">
        <v>20568.11</v>
      </c>
      <c r="F23" s="3">
        <v>0</v>
      </c>
      <c r="G23" s="3"/>
    </row>
    <row r="24" spans="1:7" s="1" customFormat="1" ht="23.15" hidden="1" customHeight="1">
      <c r="A24" s="1" t="s">
        <v>117</v>
      </c>
      <c r="C24" s="3"/>
      <c r="D24" s="3"/>
      <c r="E24" s="3"/>
      <c r="F24" s="3"/>
      <c r="G24" s="3"/>
    </row>
    <row r="25" spans="1:7" s="1" customFormat="1" ht="23.15" hidden="1" customHeight="1">
      <c r="A25" s="1" t="s">
        <v>118</v>
      </c>
      <c r="C25" s="4"/>
      <c r="D25" s="4"/>
      <c r="E25" s="3"/>
      <c r="F25" s="3"/>
      <c r="G25" s="3"/>
    </row>
    <row r="26" spans="1:7" s="1" customFormat="1" ht="23.15" hidden="1" customHeight="1">
      <c r="A26" s="1" t="s">
        <v>119</v>
      </c>
      <c r="C26" s="3"/>
      <c r="D26" s="3"/>
      <c r="E26" s="3"/>
      <c r="F26" s="3"/>
      <c r="G26" s="3"/>
    </row>
    <row r="27" spans="1:7" s="1" customFormat="1" ht="23.15" customHeight="1">
      <c r="A27" s="1" t="s">
        <v>120</v>
      </c>
      <c r="C27" s="3">
        <v>0</v>
      </c>
      <c r="D27" s="3">
        <v>1444307.39</v>
      </c>
      <c r="E27" s="3">
        <v>0</v>
      </c>
      <c r="F27" s="3">
        <v>0</v>
      </c>
      <c r="G27" s="3"/>
    </row>
    <row r="28" spans="1:7" s="1" customFormat="1" ht="23.15" customHeight="1">
      <c r="A28" s="1" t="s">
        <v>212</v>
      </c>
      <c r="C28" s="3">
        <v>564891.41</v>
      </c>
      <c r="D28" s="3">
        <v>0</v>
      </c>
      <c r="E28" s="3">
        <v>0</v>
      </c>
      <c r="F28" s="3">
        <v>0</v>
      </c>
      <c r="G28" s="3"/>
    </row>
    <row r="29" spans="1:7" s="1" customFormat="1" ht="23.15" customHeight="1">
      <c r="A29" s="1" t="s">
        <v>180</v>
      </c>
      <c r="C29" s="18">
        <v>8621795.4600000009</v>
      </c>
      <c r="D29" s="18">
        <v>-157335.88</v>
      </c>
      <c r="E29" s="18">
        <v>8621795.4600000009</v>
      </c>
      <c r="F29" s="18">
        <v>-24215.880000000005</v>
      </c>
      <c r="G29" s="3"/>
    </row>
    <row r="30" spans="1:7" s="1" customFormat="1" ht="23.15" customHeight="1">
      <c r="A30" s="1" t="s">
        <v>121</v>
      </c>
      <c r="C30" s="3">
        <v>1536356.27</v>
      </c>
      <c r="D30" s="3">
        <v>1453064.32</v>
      </c>
      <c r="E30" s="3">
        <v>1536356.27</v>
      </c>
      <c r="F30" s="3">
        <v>1453064.32</v>
      </c>
      <c r="G30" s="3"/>
    </row>
    <row r="31" spans="1:7" s="1" customFormat="1" ht="23.15" customHeight="1">
      <c r="A31" s="1" t="s">
        <v>122</v>
      </c>
      <c r="C31" s="3">
        <v>-184931.51</v>
      </c>
      <c r="D31" s="3">
        <v>-192328.78</v>
      </c>
      <c r="E31" s="3">
        <v>-184931.51</v>
      </c>
      <c r="F31" s="3">
        <v>-192328.78</v>
      </c>
      <c r="G31" s="3"/>
    </row>
    <row r="32" spans="1:7" s="1" customFormat="1" ht="23.15" customHeight="1">
      <c r="A32" s="1" t="s">
        <v>123</v>
      </c>
      <c r="C32" s="38">
        <v>11209367.58</v>
      </c>
      <c r="D32" s="38">
        <v>12664861.279999999</v>
      </c>
      <c r="E32" s="38">
        <v>11236490.880000001</v>
      </c>
      <c r="F32" s="38">
        <v>12691984.58</v>
      </c>
      <c r="G32" s="3"/>
    </row>
    <row r="33" spans="1:7" s="1" customFormat="1" ht="23.15" customHeight="1">
      <c r="A33" s="1" t="s">
        <v>158</v>
      </c>
      <c r="C33" s="3"/>
      <c r="D33" s="3"/>
      <c r="E33" s="18"/>
      <c r="F33" s="18"/>
      <c r="G33" s="3"/>
    </row>
    <row r="34" spans="1:7" s="1" customFormat="1" ht="23.15" customHeight="1">
      <c r="A34" s="1" t="s">
        <v>124</v>
      </c>
      <c r="C34" s="3">
        <f>SUM(C10:C32)</f>
        <v>56694300.579999961</v>
      </c>
      <c r="D34" s="3">
        <f>SUM(D10:D32)</f>
        <v>26956405.819999985</v>
      </c>
      <c r="E34" s="3">
        <f>SUM(E10:E32)</f>
        <v>57067126.530000046</v>
      </c>
      <c r="F34" s="3">
        <f>SUM(F10:F32)</f>
        <v>27294499.180000015</v>
      </c>
      <c r="G34" s="3"/>
    </row>
    <row r="35" spans="1:7" s="1" customFormat="1" ht="23.15" customHeight="1">
      <c r="A35" s="1" t="s">
        <v>125</v>
      </c>
      <c r="C35" s="3"/>
      <c r="D35" s="3"/>
      <c r="E35" s="18"/>
      <c r="F35" s="18"/>
      <c r="G35" s="3"/>
    </row>
    <row r="36" spans="1:7" s="1" customFormat="1" ht="23.15" customHeight="1">
      <c r="A36" s="1" t="s">
        <v>126</v>
      </c>
      <c r="C36" s="3">
        <v>2744762.48</v>
      </c>
      <c r="D36" s="3">
        <v>-62840350.350000001</v>
      </c>
      <c r="E36" s="18">
        <v>2314027.42</v>
      </c>
      <c r="F36" s="18">
        <v>-62808922.269999996</v>
      </c>
      <c r="G36" s="3"/>
    </row>
    <row r="37" spans="1:7" s="1" customFormat="1" ht="23.15" customHeight="1">
      <c r="A37" s="1" t="s">
        <v>127</v>
      </c>
      <c r="C37" s="3">
        <v>5925196.5199999996</v>
      </c>
      <c r="D37" s="3">
        <v>-2929009.77</v>
      </c>
      <c r="E37" s="18">
        <v>5925196.5199999996</v>
      </c>
      <c r="F37" s="18">
        <v>-2929009.77</v>
      </c>
      <c r="G37" s="3"/>
    </row>
    <row r="38" spans="1:7" s="1" customFormat="1" ht="23.15" customHeight="1">
      <c r="A38" s="1" t="s">
        <v>128</v>
      </c>
      <c r="C38" s="3">
        <v>-54186324.289999999</v>
      </c>
      <c r="D38" s="3">
        <v>70179868.720000014</v>
      </c>
      <c r="E38" s="122">
        <v>-53963027.609999999</v>
      </c>
      <c r="F38" s="122">
        <v>70169124.75</v>
      </c>
      <c r="G38" s="84"/>
    </row>
    <row r="39" spans="1:7" s="1" customFormat="1" ht="23.15" customHeight="1">
      <c r="A39" s="1" t="s">
        <v>129</v>
      </c>
      <c r="C39" s="3">
        <v>-590109.68999999994</v>
      </c>
      <c r="D39" s="3">
        <v>-175499.17</v>
      </c>
      <c r="E39" s="18">
        <v>-590109.68999999994</v>
      </c>
      <c r="F39" s="18">
        <v>-175499.17</v>
      </c>
      <c r="G39" s="3"/>
    </row>
    <row r="40" spans="1:7" s="1" customFormat="1" ht="23.15" hidden="1" customHeight="1">
      <c r="A40" s="1" t="s">
        <v>130</v>
      </c>
      <c r="C40" s="3">
        <v>0</v>
      </c>
      <c r="D40" s="3">
        <v>0</v>
      </c>
      <c r="E40" s="18">
        <v>0</v>
      </c>
      <c r="F40" s="18">
        <v>0</v>
      </c>
      <c r="G40" s="3"/>
    </row>
    <row r="41" spans="1:7" s="1" customFormat="1" ht="23.15" customHeight="1">
      <c r="A41" s="1" t="s">
        <v>131</v>
      </c>
      <c r="C41" s="3">
        <v>-6286336.9000000004</v>
      </c>
      <c r="D41" s="3">
        <v>-432665.08</v>
      </c>
      <c r="E41" s="18">
        <v>-6286336.9000000004</v>
      </c>
      <c r="F41" s="18">
        <v>-432665.08</v>
      </c>
      <c r="G41" s="3"/>
    </row>
    <row r="42" spans="1:7" s="1" customFormat="1" ht="23.15" customHeight="1">
      <c r="A42" s="1" t="s">
        <v>133</v>
      </c>
      <c r="C42" s="29"/>
      <c r="D42" s="29"/>
      <c r="E42" s="21"/>
      <c r="F42" s="29"/>
      <c r="G42" s="3"/>
    </row>
    <row r="43" spans="1:7" s="1" customFormat="1" ht="23.15" customHeight="1">
      <c r="A43" s="1" t="s">
        <v>134</v>
      </c>
      <c r="C43" s="3">
        <v>-6015335.75</v>
      </c>
      <c r="D43" s="3">
        <v>26505787.370000005</v>
      </c>
      <c r="E43" s="18">
        <v>-6035589.7300000004</v>
      </c>
      <c r="F43" s="18">
        <v>26466377.240000002</v>
      </c>
      <c r="G43" s="3"/>
    </row>
    <row r="44" spans="1:7" s="1" customFormat="1" ht="23.15" customHeight="1">
      <c r="A44" s="1" t="s">
        <v>135</v>
      </c>
      <c r="C44" s="3">
        <v>-9503639.3900000006</v>
      </c>
      <c r="D44" s="3">
        <v>1281498.74</v>
      </c>
      <c r="E44" s="18">
        <v>-9504059.9499999993</v>
      </c>
      <c r="F44" s="18">
        <v>1281498.74</v>
      </c>
      <c r="G44" s="3"/>
    </row>
    <row r="45" spans="1:7" s="1" customFormat="1" ht="23.15" hidden="1" customHeight="1">
      <c r="A45" s="1" t="s">
        <v>136</v>
      </c>
      <c r="C45" s="3"/>
      <c r="D45" s="3">
        <v>0</v>
      </c>
      <c r="E45" s="3">
        <v>0</v>
      </c>
      <c r="F45" s="18">
        <v>0</v>
      </c>
      <c r="G45" s="3"/>
    </row>
    <row r="46" spans="1:7" s="1" customFormat="1" ht="23.15" customHeight="1">
      <c r="A46" s="1" t="s">
        <v>137</v>
      </c>
      <c r="B46" s="3"/>
      <c r="C46" s="50">
        <f>SUM(C43:C45,C34:C41)</f>
        <v>-11217486.440000046</v>
      </c>
      <c r="D46" s="50">
        <f>SUM(D43:D45,D34:D41)</f>
        <v>58546036.280000001</v>
      </c>
      <c r="E46" s="50">
        <f>SUM(E43:E45,E34:E41)</f>
        <v>-11072773.409999948</v>
      </c>
      <c r="F46" s="50">
        <f>SUM(F43:F45,F34:F41)</f>
        <v>58865403.62000002</v>
      </c>
      <c r="G46" s="3"/>
    </row>
    <row r="47" spans="1:7" s="1" customFormat="1" ht="23.15" customHeight="1">
      <c r="A47" s="1" t="s">
        <v>138</v>
      </c>
      <c r="C47" s="3">
        <v>-1123736</v>
      </c>
      <c r="D47" s="3">
        <v>-801723.2</v>
      </c>
      <c r="E47" s="18">
        <v>-1123736</v>
      </c>
      <c r="F47" s="18">
        <v>-801723.2</v>
      </c>
      <c r="G47" s="3"/>
    </row>
    <row r="48" spans="1:7" s="1" customFormat="1" ht="23.15" hidden="1" customHeight="1">
      <c r="A48" s="1" t="s">
        <v>139</v>
      </c>
      <c r="C48" s="3"/>
      <c r="D48" s="3">
        <v>0</v>
      </c>
      <c r="E48" s="18"/>
      <c r="F48" s="18">
        <v>0</v>
      </c>
      <c r="G48" s="3"/>
    </row>
    <row r="49" spans="1:9" s="1" customFormat="1" ht="23.15" customHeight="1">
      <c r="A49" s="1" t="s">
        <v>140</v>
      </c>
      <c r="C49" s="3">
        <v>2219697.0099999998</v>
      </c>
      <c r="D49" s="3">
        <v>0</v>
      </c>
      <c r="E49" s="18">
        <v>2219697.0099999998</v>
      </c>
      <c r="F49" s="18">
        <v>0</v>
      </c>
      <c r="G49" s="3"/>
    </row>
    <row r="50" spans="1:9" s="1" customFormat="1" ht="22.5" customHeight="1">
      <c r="A50" s="1" t="s">
        <v>141</v>
      </c>
      <c r="C50" s="3">
        <v>-382256.49</v>
      </c>
      <c r="D50" s="3">
        <v>-296619.92</v>
      </c>
      <c r="E50" s="3">
        <v>-381985.27</v>
      </c>
      <c r="F50" s="3">
        <v>-296348.7</v>
      </c>
      <c r="G50" s="3"/>
    </row>
    <row r="51" spans="1:9" s="93" customFormat="1" ht="23.15" customHeight="1">
      <c r="A51" s="93" t="s">
        <v>142</v>
      </c>
      <c r="C51" s="41">
        <f>SUM(C46:C50)</f>
        <v>-10503781.920000046</v>
      </c>
      <c r="D51" s="41">
        <f>SUM(D46:D50)</f>
        <v>57447693.159999996</v>
      </c>
      <c r="E51" s="41">
        <f>SUM(E46:E50)</f>
        <v>-10358797.669999948</v>
      </c>
      <c r="F51" s="41">
        <f>SUM(F46:F50)</f>
        <v>57767331.720000014</v>
      </c>
      <c r="G51" s="3"/>
    </row>
    <row r="52" spans="1:9" s="1" customFormat="1" ht="23.15" customHeight="1">
      <c r="C52" s="3"/>
      <c r="D52" s="18"/>
      <c r="E52" s="18"/>
      <c r="F52" s="18"/>
      <c r="G52" s="3"/>
    </row>
    <row r="53" spans="1:9" s="1" customFormat="1" ht="23.15" customHeight="1">
      <c r="C53" s="3"/>
      <c r="D53" s="18"/>
      <c r="E53" s="18"/>
      <c r="F53" s="18"/>
      <c r="G53" s="3"/>
    </row>
    <row r="54" spans="1:9" s="1" customFormat="1" ht="23.15" customHeight="1">
      <c r="C54" s="3"/>
      <c r="D54" s="17"/>
      <c r="E54" s="18"/>
      <c r="F54" s="108" t="s">
        <v>162</v>
      </c>
      <c r="G54" s="3"/>
    </row>
    <row r="55" spans="1:9" s="1" customFormat="1" ht="23.15" customHeight="1">
      <c r="A55" s="1" t="s">
        <v>132</v>
      </c>
      <c r="C55" s="20"/>
      <c r="D55" s="20"/>
      <c r="E55" s="3"/>
      <c r="F55" s="20"/>
      <c r="G55" s="3"/>
    </row>
    <row r="56" spans="1:9" s="1" customFormat="1" ht="23.15" customHeight="1">
      <c r="A56" s="125" t="str">
        <f>A2</f>
        <v>บริษัท ซีพีแอล กรุ๊ป จำกัด (มหาชน) และบริษัทย่อย</v>
      </c>
      <c r="B56" s="125"/>
      <c r="C56" s="125"/>
      <c r="D56" s="125"/>
      <c r="E56" s="125"/>
      <c r="F56" s="125"/>
      <c r="G56" s="3"/>
    </row>
    <row r="57" spans="1:9" s="1" customFormat="1" ht="23.15" customHeight="1">
      <c r="A57" s="125" t="str">
        <f>A3</f>
        <v>งบกระแสเงินสด</v>
      </c>
      <c r="B57" s="125"/>
      <c r="C57" s="125"/>
      <c r="D57" s="125"/>
      <c r="E57" s="125"/>
      <c r="F57" s="125"/>
      <c r="G57" s="3"/>
    </row>
    <row r="58" spans="1:9" s="1" customFormat="1" ht="23.15" customHeight="1">
      <c r="A58" s="125" t="str">
        <f>A4</f>
        <v>สำหรับงวดสามเดือนสิ้นสุดวันที่ 31 มีนาคม 2569</v>
      </c>
      <c r="B58" s="125"/>
      <c r="C58" s="125"/>
      <c r="D58" s="125"/>
      <c r="E58" s="125"/>
      <c r="F58" s="125"/>
      <c r="G58" s="3"/>
    </row>
    <row r="59" spans="1:9" s="1" customFormat="1" ht="23.15" customHeight="1">
      <c r="E59" s="4"/>
      <c r="F59" s="88" t="s">
        <v>2</v>
      </c>
      <c r="G59" s="3"/>
    </row>
    <row r="60" spans="1:9" s="1" customFormat="1" ht="23.15" customHeight="1">
      <c r="A60" s="89"/>
      <c r="B60" s="89"/>
      <c r="C60" s="126" t="s">
        <v>3</v>
      </c>
      <c r="D60" s="126"/>
      <c r="E60" s="126" t="s">
        <v>4</v>
      </c>
      <c r="F60" s="126"/>
      <c r="G60" s="3"/>
    </row>
    <row r="61" spans="1:9" s="1" customFormat="1" ht="23.15" customHeight="1">
      <c r="A61" s="90"/>
      <c r="B61" s="16" t="s">
        <v>5</v>
      </c>
      <c r="C61" s="9">
        <v>2569</v>
      </c>
      <c r="D61" s="9">
        <v>2568</v>
      </c>
      <c r="E61" s="9">
        <v>2569</v>
      </c>
      <c r="F61" s="9">
        <v>2568</v>
      </c>
      <c r="G61" s="3"/>
    </row>
    <row r="62" spans="1:9" s="1" customFormat="1" ht="23.15" customHeight="1">
      <c r="C62" s="26"/>
      <c r="D62" s="91"/>
      <c r="E62" s="26"/>
      <c r="F62" s="92"/>
      <c r="G62" s="3"/>
    </row>
    <row r="63" spans="1:9" s="1" customFormat="1" ht="23.15" customHeight="1">
      <c r="A63" s="1" t="s">
        <v>143</v>
      </c>
      <c r="C63" s="3"/>
      <c r="D63" s="3"/>
      <c r="E63" s="3"/>
      <c r="F63" s="42"/>
      <c r="G63" s="3"/>
      <c r="I63" s="84"/>
    </row>
    <row r="64" spans="1:9" s="1" customFormat="1" ht="23.15" hidden="1" customHeight="1">
      <c r="A64" s="1" t="s">
        <v>215</v>
      </c>
      <c r="C64" s="3">
        <v>0</v>
      </c>
      <c r="D64" s="3">
        <v>0</v>
      </c>
      <c r="E64" s="3">
        <v>0</v>
      </c>
      <c r="F64" s="3">
        <v>0</v>
      </c>
      <c r="G64" s="3"/>
    </row>
    <row r="65" spans="1:7" s="1" customFormat="1" ht="23.15" customHeight="1">
      <c r="A65" s="1" t="s">
        <v>144</v>
      </c>
      <c r="C65" s="3">
        <v>3728.98</v>
      </c>
      <c r="D65" s="3">
        <v>1401.88</v>
      </c>
      <c r="E65" s="3">
        <v>3728.98</v>
      </c>
      <c r="F65" s="3">
        <v>1401.88</v>
      </c>
      <c r="G65" s="3"/>
    </row>
    <row r="66" spans="1:7" s="1" customFormat="1" ht="23.15" customHeight="1">
      <c r="A66" s="1" t="s">
        <v>145</v>
      </c>
      <c r="C66" s="3">
        <v>-1108928.76</v>
      </c>
      <c r="D66" s="3">
        <v>-1430127.75</v>
      </c>
      <c r="E66" s="3">
        <v>-1108928.76</v>
      </c>
      <c r="F66" s="3">
        <f>D66</f>
        <v>-1430127.75</v>
      </c>
      <c r="G66" s="3"/>
    </row>
    <row r="67" spans="1:7" s="1" customFormat="1" ht="23.15" customHeight="1">
      <c r="A67" s="1" t="s">
        <v>193</v>
      </c>
      <c r="C67" s="3">
        <v>-36960.5</v>
      </c>
      <c r="D67" s="3">
        <v>-102720</v>
      </c>
      <c r="E67" s="3">
        <v>-36960.5</v>
      </c>
      <c r="F67" s="3">
        <f>D67</f>
        <v>-102720</v>
      </c>
      <c r="G67" s="3"/>
    </row>
    <row r="68" spans="1:7" s="1" customFormat="1" ht="23.15" customHeight="1">
      <c r="A68" s="1" t="s">
        <v>139</v>
      </c>
      <c r="C68" s="3">
        <v>-150000</v>
      </c>
      <c r="D68" s="3">
        <v>192328.78</v>
      </c>
      <c r="E68" s="3">
        <v>-150000</v>
      </c>
      <c r="F68" s="3">
        <v>192328.78</v>
      </c>
      <c r="G68" s="3"/>
    </row>
    <row r="69" spans="1:7" s="1" customFormat="1" ht="23.15" customHeight="1">
      <c r="A69" s="1" t="s">
        <v>146</v>
      </c>
      <c r="C69" s="41">
        <f>SUM(C64:C68)</f>
        <v>-1292160.28</v>
      </c>
      <c r="D69" s="41">
        <f>SUM(D64:D68)</f>
        <v>-1339117.0900000001</v>
      </c>
      <c r="E69" s="41">
        <f>SUM(E64:E68)</f>
        <v>-1292160.28</v>
      </c>
      <c r="F69" s="41">
        <f>SUM(F64:F68)</f>
        <v>-1339117.0900000001</v>
      </c>
      <c r="G69" s="3"/>
    </row>
    <row r="70" spans="1:7" s="1" customFormat="1" ht="23" customHeight="1">
      <c r="C70" s="3"/>
      <c r="D70" s="43"/>
      <c r="E70" s="18"/>
      <c r="F70" s="88"/>
      <c r="G70" s="3"/>
    </row>
    <row r="71" spans="1:7" s="1" customFormat="1" ht="23.15" customHeight="1">
      <c r="A71" s="1" t="s">
        <v>147</v>
      </c>
      <c r="C71" s="4"/>
      <c r="D71" s="4"/>
      <c r="E71" s="4"/>
      <c r="F71" s="44"/>
      <c r="G71" s="3"/>
    </row>
    <row r="72" spans="1:7" s="1" customFormat="1" ht="23.15" customHeight="1">
      <c r="A72" s="1" t="s">
        <v>148</v>
      </c>
      <c r="C72" s="4">
        <v>15511812.82</v>
      </c>
      <c r="D72" s="4">
        <v>-5891919.1299999999</v>
      </c>
      <c r="E72" s="4">
        <v>15511812.82</v>
      </c>
      <c r="F72" s="4">
        <v>-5891919.1299999999</v>
      </c>
      <c r="G72" s="3"/>
    </row>
    <row r="73" spans="1:7" s="1" customFormat="1" ht="23.15" customHeight="1">
      <c r="A73" s="1" t="s">
        <v>149</v>
      </c>
      <c r="C73" s="4">
        <v>1186154915.0699999</v>
      </c>
      <c r="D73" s="4">
        <v>555157814.20000005</v>
      </c>
      <c r="E73" s="4">
        <v>1186154915.0699999</v>
      </c>
      <c r="F73" s="4">
        <v>555157814.20000005</v>
      </c>
      <c r="G73" s="3"/>
    </row>
    <row r="74" spans="1:7" s="1" customFormat="1" ht="23.15" customHeight="1">
      <c r="A74" s="1" t="s">
        <v>150</v>
      </c>
      <c r="C74" s="4">
        <v>-1164882625.1900001</v>
      </c>
      <c r="D74" s="4">
        <v>-571751119.20000005</v>
      </c>
      <c r="E74" s="4">
        <v>-1164882625.1900001</v>
      </c>
      <c r="F74" s="4">
        <v>-571751119.20000005</v>
      </c>
      <c r="G74" s="3"/>
    </row>
    <row r="75" spans="1:7" s="1" customFormat="1" ht="23.15" customHeight="1">
      <c r="A75" s="1" t="s">
        <v>151</v>
      </c>
      <c r="C75" s="4">
        <v>-14579719.15</v>
      </c>
      <c r="D75" s="4">
        <v>-33413577.02</v>
      </c>
      <c r="E75" s="4">
        <v>-14579719.15</v>
      </c>
      <c r="F75" s="4">
        <v>-33413577.02</v>
      </c>
      <c r="G75" s="3"/>
    </row>
    <row r="76" spans="1:7" s="1" customFormat="1" ht="23.15" customHeight="1">
      <c r="A76" s="1" t="s">
        <v>216</v>
      </c>
      <c r="C76" s="4">
        <v>15000000</v>
      </c>
      <c r="D76" s="4">
        <v>0</v>
      </c>
      <c r="E76" s="4">
        <v>15000000</v>
      </c>
      <c r="F76" s="4">
        <v>0</v>
      </c>
      <c r="G76" s="3"/>
    </row>
    <row r="77" spans="1:7" s="1" customFormat="1" ht="23.15" customHeight="1">
      <c r="A77" s="1" t="s">
        <v>213</v>
      </c>
      <c r="C77" s="4">
        <v>-15125400</v>
      </c>
      <c r="D77" s="4">
        <v>0</v>
      </c>
      <c r="E77" s="4">
        <v>-15125400</v>
      </c>
      <c r="F77" s="4">
        <v>0</v>
      </c>
      <c r="G77" s="3"/>
    </row>
    <row r="78" spans="1:7" s="1" customFormat="1" ht="23.15" customHeight="1">
      <c r="A78" s="1" t="s">
        <v>152</v>
      </c>
      <c r="C78" s="4">
        <v>-5430908.5700000003</v>
      </c>
      <c r="D78" s="4">
        <v>-5593061.3900000006</v>
      </c>
      <c r="E78" s="4">
        <v>-5430908.5700000003</v>
      </c>
      <c r="F78" s="4">
        <v>-5593061.3900000006</v>
      </c>
      <c r="G78" s="3"/>
    </row>
    <row r="79" spans="1:7" s="1" customFormat="1" ht="23.15" customHeight="1">
      <c r="A79" s="1" t="s">
        <v>153</v>
      </c>
      <c r="C79" s="3">
        <v>-11167607.15</v>
      </c>
      <c r="D79" s="3">
        <v>-13399085.789999999</v>
      </c>
      <c r="E79" s="4">
        <v>-11194730.449999999</v>
      </c>
      <c r="F79" s="4">
        <v>-13426209.09</v>
      </c>
      <c r="G79" s="3"/>
    </row>
    <row r="80" spans="1:7" s="1" customFormat="1" ht="23.15" customHeight="1">
      <c r="A80" s="1" t="s">
        <v>154</v>
      </c>
      <c r="C80" s="41">
        <f>SUM(C72:C79)</f>
        <v>5480467.8299998101</v>
      </c>
      <c r="D80" s="41">
        <f>SUM(D72:D79)</f>
        <v>-74890948.329999983</v>
      </c>
      <c r="E80" s="41">
        <f>SUM(E72:E79)</f>
        <v>5453344.5299998112</v>
      </c>
      <c r="F80" s="41">
        <f>SUM(F72:F79)</f>
        <v>-74918071.629999995</v>
      </c>
      <c r="G80" s="3"/>
    </row>
    <row r="81" spans="1:7" s="1" customFormat="1" ht="23.15" customHeight="1">
      <c r="A81" s="1" t="s">
        <v>194</v>
      </c>
      <c r="G81" s="3"/>
    </row>
    <row r="82" spans="1:7" s="1" customFormat="1" ht="23.15" customHeight="1">
      <c r="A82" s="1" t="s">
        <v>195</v>
      </c>
      <c r="C82" s="18">
        <f>C80+C69+C51</f>
        <v>-6315474.3700002367</v>
      </c>
      <c r="D82" s="18">
        <f>D80+D69+D51</f>
        <v>-18782372.25999999</v>
      </c>
      <c r="E82" s="18">
        <f>E80+E69+E51</f>
        <v>-6197613.4200001368</v>
      </c>
      <c r="F82" s="18">
        <f>F80+F69+F51</f>
        <v>-18489856.999999985</v>
      </c>
      <c r="G82" s="3"/>
    </row>
    <row r="83" spans="1:7" s="1" customFormat="1" ht="23.15" customHeight="1">
      <c r="A83" s="1" t="s">
        <v>155</v>
      </c>
      <c r="C83" s="3"/>
      <c r="D83" s="3"/>
      <c r="E83" s="18"/>
      <c r="F83" s="18"/>
      <c r="G83" s="3"/>
    </row>
    <row r="84" spans="1:7" s="1" customFormat="1" ht="23.15" customHeight="1">
      <c r="A84" s="1" t="s">
        <v>156</v>
      </c>
      <c r="C84" s="3">
        <v>82122.8</v>
      </c>
      <c r="D84" s="3">
        <v>-35180.080000000002</v>
      </c>
      <c r="E84" s="18">
        <v>82122.8</v>
      </c>
      <c r="F84" s="18">
        <v>-35180.080000000002</v>
      </c>
      <c r="G84" s="3"/>
    </row>
    <row r="85" spans="1:7" s="1" customFormat="1" ht="23.15" customHeight="1">
      <c r="A85" s="1" t="s">
        <v>175</v>
      </c>
      <c r="C85" s="18">
        <f>'FS '!H11</f>
        <v>70010974.689999998</v>
      </c>
      <c r="D85" s="18">
        <v>53376995.799999997</v>
      </c>
      <c r="E85" s="18">
        <f>'FS '!J11</f>
        <v>69416840.290000007</v>
      </c>
      <c r="F85" s="18">
        <v>51786645.57</v>
      </c>
      <c r="G85" s="3"/>
    </row>
    <row r="86" spans="1:7" s="1" customFormat="1" ht="23.15" customHeight="1" thickBot="1">
      <c r="A86" s="1" t="s">
        <v>176</v>
      </c>
      <c r="B86" s="2"/>
      <c r="C86" s="45">
        <f>SUM(C82:C85)</f>
        <v>63777623.119999759</v>
      </c>
      <c r="D86" s="45">
        <f>SUM(D82:D85)</f>
        <v>34559443.460000008</v>
      </c>
      <c r="E86" s="45">
        <f>SUM(E82:E85)</f>
        <v>63301349.669999868</v>
      </c>
      <c r="F86" s="45">
        <f>SUM(F82:F85)</f>
        <v>33261608.490000017</v>
      </c>
      <c r="G86" s="3"/>
    </row>
    <row r="87" spans="1:7" s="1" customFormat="1" ht="23.15" customHeight="1" thickTop="1">
      <c r="C87" s="3"/>
      <c r="D87" s="3"/>
      <c r="E87" s="3"/>
      <c r="F87" s="3"/>
      <c r="G87" s="3"/>
    </row>
    <row r="88" spans="1:7" s="1" customFormat="1" ht="23.15" customHeight="1">
      <c r="A88" s="106" t="s">
        <v>177</v>
      </c>
      <c r="B88" s="106"/>
      <c r="C88" s="107"/>
      <c r="D88" s="107"/>
      <c r="E88" s="107"/>
      <c r="F88" s="88"/>
      <c r="G88" s="3"/>
    </row>
    <row r="89" spans="1:7" s="1" customFormat="1" ht="23.15" customHeight="1">
      <c r="A89" s="106" t="s">
        <v>178</v>
      </c>
      <c r="B89" s="106"/>
      <c r="C89" s="107"/>
      <c r="D89" s="107"/>
      <c r="E89" s="107"/>
      <c r="F89" s="29"/>
      <c r="G89" s="3"/>
    </row>
    <row r="90" spans="1:7" s="1" customFormat="1" ht="23.15" customHeight="1">
      <c r="A90" s="1" t="s">
        <v>181</v>
      </c>
      <c r="C90" s="3"/>
      <c r="D90" s="3"/>
      <c r="E90" s="3"/>
      <c r="F90" s="109"/>
      <c r="G90" s="3"/>
    </row>
    <row r="91" spans="1:7" s="1" customFormat="1" ht="23.15" customHeight="1">
      <c r="A91" s="1" t="s">
        <v>183</v>
      </c>
      <c r="C91" s="3">
        <v>3436124.67</v>
      </c>
      <c r="D91" s="3">
        <v>100000</v>
      </c>
      <c r="E91" s="3">
        <v>3436124.67</v>
      </c>
      <c r="F91" s="3">
        <v>100000</v>
      </c>
      <c r="G91" s="3"/>
    </row>
    <row r="92" spans="1:7" s="1" customFormat="1" ht="23.15" customHeight="1">
      <c r="A92" s="1" t="s">
        <v>184</v>
      </c>
      <c r="C92" s="3">
        <v>240528.73</v>
      </c>
      <c r="D92" s="3">
        <v>7000</v>
      </c>
      <c r="E92" s="3">
        <v>240528.73</v>
      </c>
      <c r="F92" s="3">
        <v>7000</v>
      </c>
      <c r="G92" s="3"/>
    </row>
    <row r="93" spans="1:7" s="1" customFormat="1" ht="23.15" customHeight="1">
      <c r="A93" s="1" t="s">
        <v>182</v>
      </c>
      <c r="C93" s="3">
        <v>0</v>
      </c>
      <c r="D93" s="3">
        <v>337279.50644999999</v>
      </c>
      <c r="E93" s="3">
        <v>0</v>
      </c>
      <c r="F93" s="3">
        <v>337279.50644999999</v>
      </c>
      <c r="G93" s="3"/>
    </row>
    <row r="94" spans="1:7" s="1" customFormat="1" ht="23.15" customHeight="1">
      <c r="A94" s="1" t="s">
        <v>214</v>
      </c>
      <c r="C94" s="3">
        <v>323673.70999999996</v>
      </c>
      <c r="D94" s="3">
        <v>0</v>
      </c>
      <c r="E94" s="3">
        <v>323673.71000000002</v>
      </c>
      <c r="F94" s="3">
        <v>0</v>
      </c>
      <c r="G94" s="3"/>
    </row>
    <row r="95" spans="1:7" s="1" customFormat="1" ht="23.15" customHeight="1">
      <c r="A95" s="1" t="s">
        <v>185</v>
      </c>
      <c r="C95" s="3">
        <v>1310408.78</v>
      </c>
      <c r="D95" s="3">
        <v>21579349.200000003</v>
      </c>
      <c r="E95" s="3">
        <v>1310408.78</v>
      </c>
      <c r="F95" s="3">
        <v>21579349.200000003</v>
      </c>
      <c r="G95" s="3"/>
    </row>
    <row r="96" spans="1:7" s="1" customFormat="1" ht="23.15" customHeight="1">
      <c r="A96" s="1" t="s">
        <v>189</v>
      </c>
      <c r="C96" s="3">
        <v>0</v>
      </c>
      <c r="D96" s="3">
        <v>4888.6400000000003</v>
      </c>
      <c r="E96" s="3">
        <v>0</v>
      </c>
      <c r="F96" s="3">
        <v>4888.6400000000003</v>
      </c>
      <c r="G96" s="3"/>
    </row>
    <row r="98" spans="1:7" s="1" customFormat="1" ht="23.15" customHeight="1">
      <c r="C98" s="3"/>
      <c r="D98" s="3"/>
      <c r="E98" s="3"/>
      <c r="F98" s="29"/>
      <c r="G98" s="3"/>
    </row>
    <row r="99" spans="1:7" s="1" customFormat="1" ht="23.15" customHeight="1">
      <c r="C99" s="3"/>
      <c r="D99" s="3"/>
      <c r="E99" s="3"/>
      <c r="F99" s="108" t="s">
        <v>162</v>
      </c>
      <c r="G99" s="3"/>
    </row>
    <row r="100" spans="1:7" s="1" customFormat="1" ht="16.399999999999999" customHeight="1">
      <c r="C100" s="3"/>
      <c r="D100" s="3"/>
      <c r="E100" s="3"/>
      <c r="F100" s="29"/>
      <c r="G100" s="3"/>
    </row>
    <row r="101" spans="1:7" ht="23.15" customHeight="1">
      <c r="A101" s="1"/>
    </row>
    <row r="102" spans="1:7" ht="23.15" customHeight="1">
      <c r="C102" s="23"/>
      <c r="D102" s="23"/>
      <c r="F102" s="23"/>
    </row>
  </sheetData>
  <mergeCells count="10">
    <mergeCell ref="A58:F58"/>
    <mergeCell ref="C60:D60"/>
    <mergeCell ref="E60:F60"/>
    <mergeCell ref="A56:F56"/>
    <mergeCell ref="A2:F2"/>
    <mergeCell ref="A3:F3"/>
    <mergeCell ref="A4:F4"/>
    <mergeCell ref="C6:D6"/>
    <mergeCell ref="E6:F6"/>
    <mergeCell ref="A57:F57"/>
  </mergeCells>
  <pageMargins left="0.6692913385826772" right="0.23622047244094491" top="0.35433070866141736" bottom="0.15748031496062992" header="0" footer="0"/>
  <pageSetup paperSize="9" scale="66" firstPageNumber="8" fitToHeight="0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54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7b1fc70319b8945844c43dc966e190ee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253e3ea0e1728c5931147d6090384113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1C592-02A0-4725-9105-26F1DBCB0F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688BF4-45B3-4E2F-B527-6AF4BB90F04D}">
  <ds:schemaRefs>
    <ds:schemaRef ds:uri="5cec5e86-f53f-42ac-91a6-9a478f23b66a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1d33916e-5153-456f-956a-4a09ae3ed62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84F83D8-12F2-4731-8715-838C80E87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 </vt:lpstr>
      <vt:lpstr>CI</vt:lpstr>
      <vt:lpstr>CE (Conso)</vt:lpstr>
      <vt:lpstr>CE (Separate) (2)</vt:lpstr>
      <vt:lpstr>CE (Separate)</vt:lpstr>
      <vt:lpstr>CF </vt:lpstr>
      <vt:lpstr>'CE (Conso)'!Print_Area</vt:lpstr>
      <vt:lpstr>'CE (Separate)'!Print_Area</vt:lpstr>
      <vt:lpstr>'CE (Separate) (2)'!Print_Area</vt:lpstr>
      <vt:lpstr>'CF '!Print_Area</vt:lpstr>
      <vt:lpstr>CI!Print_Area</vt:lpstr>
      <vt:lpstr>'FS '!Print_Area</vt:lpstr>
      <vt:lpstr>'CE (Separate)'!Print_Titles</vt:lpstr>
      <vt:lpstr>'CE (Separate) (2)'!Print_Titles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Pornlaphat Mitdee</cp:lastModifiedBy>
  <cp:revision/>
  <cp:lastPrinted>2026-05-08T09:07:49Z</cp:lastPrinted>
  <dcterms:created xsi:type="dcterms:W3CDTF">2012-02-23T07:32:54Z</dcterms:created>
  <dcterms:modified xsi:type="dcterms:W3CDTF">2026-05-12T03:02:47Z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0x010100A63741B7A910AD4E8BBDE40B73080C6A</vt:lpwstr>
  </property>
  <property fmtid="{D5CDD505-2E9C-101B-9397-08002B2CF9AE}" pid="5" name="MediaServiceImageTags">
    <vt:lpwstr/>
  </property>
  <property fmtid="{D5CDD505-2E9C-101B-9397-08002B2CF9AE}" pid="6" name="Order">
    <vt:r8>457900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