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ustomProperty9.bin" ContentType="application/vnd.openxmlformats-officedocument.spreadsheetml.customProperty"/>
  <Override PartName="/xl/customProperty12.bin" ContentType="application/vnd.openxmlformats-officedocument.spreadsheetml.customProperty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-105" yWindow="-105" windowWidth="19425" windowHeight="11505" tabRatio="772" firstSheet="1" activeTab="7"/>
  </bookViews>
  <sheets>
    <sheet name="Recovered_Sheet1" sheetId="1" state="veryHidden" r:id="rId1"/>
    <sheet name="BL2-3" sheetId="4" r:id="rId2"/>
    <sheet name="PL4" sheetId="24" r:id="rId3"/>
    <sheet name="SH-5" sheetId="25" r:id="rId4"/>
    <sheet name="SH6" sheetId="16" r:id="rId5"/>
    <sheet name="SH-7" sheetId="26" r:id="rId6"/>
    <sheet name="SH8" sheetId="17" r:id="rId7"/>
    <sheet name="CF9-10" sheetId="18" r:id="rId8"/>
    <sheet name="DS_INTERNAL_SETTINGS_STORAGE" sheetId="27" state="veryHidden" r:id="rId9"/>
    <sheet name="DS_INTERNAL_DOCGROUP_STORAGE" sheetId="28" state="veryHidden" r:id="rId10"/>
    <sheet name="DS_INTERNAL_DOCUMENT_STORAGE" sheetId="29" state="veryHidden" r:id="rId11"/>
    <sheet name="DS_INTERNAL_SNIP_STORAGE" sheetId="30" state="veryHidden" r:id="rId12"/>
  </sheets>
  <definedNames>
    <definedName name="_xlnm.Print_Area" localSheetId="1">'BL2-3'!$A$1:$J$70</definedName>
    <definedName name="_xlnm.Print_Area" localSheetId="7">'CF9-10'!$A$1:$J$84</definedName>
    <definedName name="_xlnm.Print_Area" localSheetId="2">'PL4'!$A$1:$J$36</definedName>
    <definedName name="_xlnm.Print_Area" localSheetId="3">'SH-5'!$A$1:$K$23</definedName>
    <definedName name="_xlnm.Print_Area" localSheetId="4">'SH6'!$A$1:$K$23</definedName>
    <definedName name="_xlnm.Print_Area" localSheetId="5">'SH-7'!$A$1:$K$23</definedName>
    <definedName name="_xlnm.Print_Area" localSheetId="6">'SH8'!$A$1:$K$23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4"/>
  <c r="D25"/>
  <c r="F67" i="18"/>
  <c r="D19" i="4" l="1"/>
  <c r="H76" i="18"/>
  <c r="D76"/>
  <c r="J73"/>
  <c r="H73"/>
  <c r="D73"/>
  <c r="F73"/>
  <c r="G20" i="26"/>
  <c r="E20"/>
  <c r="C20"/>
  <c r="I16"/>
  <c r="G16"/>
  <c r="G22" s="1"/>
  <c r="E16"/>
  <c r="E22" s="1"/>
  <c r="C16"/>
  <c r="K15"/>
  <c r="K11"/>
  <c r="E20" i="16"/>
  <c r="K11" i="25"/>
  <c r="G20"/>
  <c r="E20"/>
  <c r="C20"/>
  <c r="I16"/>
  <c r="G16"/>
  <c r="E16"/>
  <c r="E22" s="1"/>
  <c r="C16"/>
  <c r="K15"/>
  <c r="J18" i="24"/>
  <c r="H18"/>
  <c r="F18"/>
  <c r="D18"/>
  <c r="J12"/>
  <c r="H12"/>
  <c r="F12"/>
  <c r="D12"/>
  <c r="G22" i="25" l="1"/>
  <c r="K16" i="26"/>
  <c r="K16" i="25"/>
  <c r="D20" i="24"/>
  <c r="D23" s="1"/>
  <c r="C22" i="26"/>
  <c r="C22" i="25"/>
  <c r="H20" i="24"/>
  <c r="H23" s="1"/>
  <c r="F20"/>
  <c r="F23" s="1"/>
  <c r="F25" s="1"/>
  <c r="J20"/>
  <c r="J23" s="1"/>
  <c r="J25" s="1"/>
  <c r="I19" i="16" l="1"/>
  <c r="K19" s="1"/>
  <c r="J35" i="24"/>
  <c r="I19" i="26"/>
  <c r="J11" i="18"/>
  <c r="F33" i="24"/>
  <c r="I19" i="25"/>
  <c r="F11" i="18"/>
  <c r="F30" s="1"/>
  <c r="F41" s="1"/>
  <c r="H35" i="24"/>
  <c r="I19" i="17"/>
  <c r="H11" i="18"/>
  <c r="H33" i="24"/>
  <c r="F35"/>
  <c r="J33"/>
  <c r="D11" i="18" l="1"/>
  <c r="D30" s="1"/>
  <c r="D41" s="1"/>
  <c r="D33" i="24"/>
  <c r="D35"/>
  <c r="I20" i="25"/>
  <c r="I22" s="1"/>
  <c r="K19"/>
  <c r="K20" s="1"/>
  <c r="K22" s="1"/>
  <c r="I20" i="26"/>
  <c r="I22" s="1"/>
  <c r="K19"/>
  <c r="K20" s="1"/>
  <c r="K22" s="1"/>
  <c r="H30" i="18"/>
  <c r="H41" s="1"/>
  <c r="H47" i="4" l="1"/>
  <c r="D83" i="18" l="1"/>
  <c r="F83"/>
  <c r="H83"/>
  <c r="D68" i="4"/>
  <c r="J51"/>
  <c r="H51"/>
  <c r="F51"/>
  <c r="D51"/>
  <c r="F68" l="1"/>
  <c r="D67" i="18" l="1"/>
  <c r="D30" i="4" l="1"/>
  <c r="H67" i="18" l="1"/>
  <c r="C20" i="16" l="1"/>
  <c r="C16"/>
  <c r="C22" l="1"/>
  <c r="G16" i="17" l="1"/>
  <c r="E16"/>
  <c r="C16"/>
  <c r="G16" i="16"/>
  <c r="E16"/>
  <c r="G20" i="17"/>
  <c r="E20"/>
  <c r="C20"/>
  <c r="G20" i="16"/>
  <c r="E22" l="1"/>
  <c r="G22" i="17"/>
  <c r="C22"/>
  <c r="G22" i="16"/>
  <c r="E22" i="17"/>
  <c r="J47" i="4" l="1"/>
  <c r="F47"/>
  <c r="J30"/>
  <c r="F30"/>
  <c r="J19"/>
  <c r="F19"/>
  <c r="J53" l="1"/>
  <c r="F53"/>
  <c r="F70" s="1"/>
  <c r="F32"/>
  <c r="J32"/>
  <c r="J83" i="18" l="1"/>
  <c r="J67"/>
  <c r="J30" l="1"/>
  <c r="J41" s="1"/>
  <c r="F43"/>
  <c r="F75" s="1"/>
  <c r="F77" s="1"/>
  <c r="K11" i="17"/>
  <c r="J68" i="4"/>
  <c r="D47"/>
  <c r="H30"/>
  <c r="H19"/>
  <c r="J43" i="18" l="1"/>
  <c r="J75" s="1"/>
  <c r="J77" s="1"/>
  <c r="D53" i="4"/>
  <c r="J70"/>
  <c r="H53"/>
  <c r="H32"/>
  <c r="D32"/>
  <c r="K11" i="16" l="1"/>
  <c r="H43" i="18" l="1"/>
  <c r="K20" i="16"/>
  <c r="I20" i="17"/>
  <c r="K15"/>
  <c r="I16"/>
  <c r="K15" i="16"/>
  <c r="I16"/>
  <c r="D43" i="18"/>
  <c r="D75" s="1"/>
  <c r="I22" i="17" l="1"/>
  <c r="K19"/>
  <c r="K20" s="1"/>
  <c r="I20" i="16"/>
  <c r="I22" s="1"/>
  <c r="H75" i="18"/>
  <c r="K16" i="17"/>
  <c r="K16" i="16"/>
  <c r="K22" s="1"/>
  <c r="D77" i="18"/>
  <c r="K22" i="17" l="1"/>
  <c r="H77" i="18"/>
  <c r="D70" i="4"/>
  <c r="H68" l="1"/>
  <c r="H70" l="1"/>
</calcChain>
</file>

<file path=xl/sharedStrings.xml><?xml version="1.0" encoding="utf-8"?>
<sst xmlns="http://schemas.openxmlformats.org/spreadsheetml/2006/main" count="340" uniqueCount="178">
  <si>
    <t xml:space="preserve">Thaitheparos Public Company Limited </t>
  </si>
  <si>
    <t>Statement of financial position</t>
  </si>
  <si>
    <t>Financial statements in which</t>
  </si>
  <si>
    <t>Separate</t>
  </si>
  <si>
    <t>the equity method is applied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</si>
  <si>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</si>
  <si>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</si>
  <si>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</si>
  <si>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</si>
  <si>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</si>
  <si>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</si>
  <si>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</si>
  <si>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</si>
  <si>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</si>
  <si>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Inventories</t>
  </si>
  <si>
    <t>Other current assets</t>
  </si>
  <si>
    <t>Total current assets</t>
  </si>
  <si>
    <t>Non-current assets</t>
  </si>
  <si>
    <t>Investments in associate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</si>
  <si>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</si>
  <si>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</si>
  <si>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</si>
  <si>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</si>
  <si>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</si>
  <si>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</si>
  <si>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</si>
  <si>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</si>
  <si>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Corporate income tax payable</t>
  </si>
  <si>
    <t>Total current liabilities</t>
  </si>
  <si>
    <t>Non-current liability</t>
  </si>
  <si>
    <t>Total non-current liability</t>
  </si>
  <si>
    <t>Total liabilities</t>
  </si>
  <si>
    <t>Equity</t>
  </si>
  <si>
    <t>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</si>
  <si>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</si>
  <si>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</si>
  <si>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</si>
  <si>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</si>
  <si>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</si>
  <si>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</si>
  <si>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</si>
  <si>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</si>
  <si>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</si>
  <si>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</si>
  <si>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</si>
  <si>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</si>
  <si>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</si>
  <si>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</si>
  <si>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Profit for the period</t>
  </si>
  <si>
    <t>Other comprehensive income</t>
  </si>
  <si>
    <t>Item that may be reclassified to profit or loss</t>
  </si>
  <si>
    <t>Net change in fair value of available-for-sale</t>
  </si>
  <si>
    <t xml:space="preserve">  investments</t>
  </si>
  <si>
    <t xml:space="preserve">         -</t>
  </si>
  <si>
    <t>Other comprehensive income for the period,</t>
  </si>
  <si>
    <t xml:space="preserve">   net of tax</t>
  </si>
  <si>
    <t>Total comprehensive income for the period</t>
  </si>
  <si>
    <t>Financial statements in which the equity method is applied</t>
  </si>
  <si>
    <t>Retained earnings</t>
  </si>
  <si>
    <t>Issued and</t>
  </si>
  <si>
    <t>Share</t>
  </si>
  <si>
    <t>paid-up</t>
  </si>
  <si>
    <t>share capital</t>
  </si>
  <si>
    <t>ordinary shares</t>
  </si>
  <si>
    <t>Legal reserve</t>
  </si>
  <si>
    <t>Unappropriated</t>
  </si>
  <si>
    <t>Transactions with owners, recorded directly in equity</t>
  </si>
  <si>
    <t>Comprehensive income for the period</t>
  </si>
  <si>
    <t>Balance at 1 January 2025</t>
  </si>
  <si>
    <t>Separate financial statements</t>
  </si>
  <si>
    <t>Cash flows from operating activities</t>
  </si>
  <si>
    <t>Adjustments to reconcile profit to cash receipts (payments)</t>
  </si>
  <si>
    <t>cash receipts (payments)</t>
  </si>
  <si>
    <t>Depreciation and amortisation</t>
  </si>
  <si>
    <t>Unrealised (gain) loss on foreign exchange</t>
  </si>
  <si>
    <t>Loss on write-off of inventories</t>
  </si>
  <si>
    <t xml:space="preserve">Revesal of loss on inventories devaluation </t>
  </si>
  <si>
    <t>Revesal of impairment loss on unused equipment</t>
  </si>
  <si>
    <t>Non-current provisions for employee benefits</t>
  </si>
  <si>
    <t>Interest income</t>
  </si>
  <si>
    <t>Change in operating assets and liabilities</t>
  </si>
  <si>
    <t>Trade accounts receivable</t>
  </si>
  <si>
    <t>Trade accounts payable</t>
  </si>
  <si>
    <t>Net cash generated from operations</t>
  </si>
  <si>
    <t xml:space="preserve">Taxes paid </t>
  </si>
  <si>
    <t xml:space="preserve">Net cash from operating activities </t>
  </si>
  <si>
    <t>Cash flows from investing activities</t>
  </si>
  <si>
    <t>Acquisition of intangible assets</t>
  </si>
  <si>
    <t>Interest received</t>
  </si>
  <si>
    <t>Decrease in long term investments</t>
  </si>
  <si>
    <t>Cash flows from financing activities</t>
  </si>
  <si>
    <t>Cash and cash equivalents at 1 January</t>
  </si>
  <si>
    <t>Supplemental disclosures of cash flows information</t>
  </si>
  <si>
    <t>Other current receivables</t>
  </si>
  <si>
    <t>Other current payables</t>
  </si>
  <si>
    <t>Distribution costs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</si>
  <si>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</si>
  <si>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2, 3</t>
  </si>
  <si>
    <t xml:space="preserve">    Profit</t>
  </si>
  <si>
    <t>Current portion of long-term loans to associate</t>
  </si>
  <si>
    <t xml:space="preserve">   using equity method, net of tax</t>
  </si>
  <si>
    <t>Reversal of loss on inventories devaluation</t>
  </si>
  <si>
    <t>Proceeds from sale of equipment</t>
  </si>
  <si>
    <t xml:space="preserve">Advance payment for raw materials </t>
  </si>
  <si>
    <t>Bank deposits pledged as collateral</t>
  </si>
  <si>
    <t>Investments in equity instruments</t>
  </si>
  <si>
    <t>Authorised share capital</t>
  </si>
  <si>
    <t xml:space="preserve">(600,000,000 ordinary shares, par value at </t>
  </si>
  <si>
    <t>Baht 1 per share)</t>
  </si>
  <si>
    <t>Issued and paid-up share capital</t>
  </si>
  <si>
    <t xml:space="preserve">(360,000,000 ordinary shares, par value at </t>
  </si>
  <si>
    <t>using equity method</t>
  </si>
  <si>
    <t>Tax expense</t>
  </si>
  <si>
    <t>Statement of changes in equity (Unaudited)</t>
  </si>
  <si>
    <t>premium on</t>
  </si>
  <si>
    <t>Statement of cash flows (Unaudited)</t>
  </si>
  <si>
    <t>Gain on sale of current investments</t>
  </si>
  <si>
    <t>Advance payment for raw materials</t>
  </si>
  <si>
    <t>Proceeds from sale of current investments</t>
  </si>
  <si>
    <t>Acquisition of current investments</t>
  </si>
  <si>
    <t>Proceeds from repayment of loans to associate</t>
  </si>
  <si>
    <t>Proceeds from bank deposits pledged as collateral</t>
  </si>
  <si>
    <t>Profit before income tax</t>
  </si>
  <si>
    <t xml:space="preserve">Proceeds from current investment </t>
  </si>
  <si>
    <t>Dividends paid to owners of the Company</t>
  </si>
  <si>
    <t xml:space="preserve">    Dividends </t>
  </si>
  <si>
    <t>Statement of comprehensive income (Unaudited)</t>
  </si>
  <si>
    <t>5</t>
  </si>
  <si>
    <t>Reversal of expected credit loss</t>
  </si>
  <si>
    <t>Net cash used in financing activities</t>
  </si>
  <si>
    <t xml:space="preserve">Profit from operating activities </t>
  </si>
  <si>
    <t xml:space="preserve">    Distributions to owners of the Company</t>
  </si>
  <si>
    <t>Total distributions to owners of the Company</t>
  </si>
  <si>
    <t>Dividend income</t>
  </si>
  <si>
    <t>Proceeds from sale of investments in equity instruments</t>
  </si>
  <si>
    <t>Acquisition of property, plant and equipment</t>
  </si>
  <si>
    <t>Dividend received</t>
  </si>
  <si>
    <t>Total acquisition of property, plant and equipment during the periods</t>
  </si>
  <si>
    <t>Investment properties</t>
  </si>
  <si>
    <t xml:space="preserve">Net cash from (used in) investing activities  </t>
  </si>
  <si>
    <t>Non-current provisions for employee benefits paid</t>
  </si>
  <si>
    <t>Acquisition of investment properties improvements</t>
  </si>
  <si>
    <r>
      <t>Add</t>
    </r>
    <r>
      <rPr>
        <sz val="11"/>
        <rFont val="Times New Roman"/>
        <family val="1"/>
      </rPr>
      <t xml:space="preserve"> settlement of payables for purchase of property, plant and equipment</t>
    </r>
  </si>
  <si>
    <r>
      <t>Less</t>
    </r>
    <r>
      <rPr>
        <sz val="11"/>
        <rFont val="Times New Roman"/>
        <family val="1"/>
      </rPr>
      <t xml:space="preserve"> payables for purchase of property, plant and equipment</t>
    </r>
  </si>
  <si>
    <t>7Q3PWE0XTPQ2NTRHXCSHTBDTRRJCTCJHEZPDVJBX3JFWD5YH6HR0</t>
  </si>
  <si>
    <t>Wuttichai, San Udon</t>
  </si>
  <si>
    <t>Create</t>
  </si>
  <si>
    <t>a5f32ae0-37ef-4dba-adaa-3a7642e5d530</t>
  </si>
  <si>
    <t>{"id":"a5f32ae0-37ef-4dba-adaa-3a7642e5d530","type":1,"name":"workbookId","value":"664ca330-525a-4587-9a34-2c55d027867c"}</t>
  </si>
  <si>
    <t>91624731-80d8-4343-b61f-8c3a5f5f3392</t>
  </si>
  <si>
    <t>{"id":"91624731-80d8-4343-b61f-8c3a5f5f3392","type":0,"name":"dataSnipperSheetDeleted","value":"false"}</t>
  </si>
  <si>
    <t>7d4f48b7-440f-4fe0-9f81-e699de14ef21</t>
  </si>
  <si>
    <t>{"id":"7d4f48b7-440f-4fe0-9f81-e699de14ef21","type":0,"name":"embed-documents","value":"false"}</t>
  </si>
  <si>
    <t>fb050e76-4d38-4c8c-8005-4a4eda010ade</t>
  </si>
  <si>
    <t>{"id":"fb050e76-4d38-4c8c-8005-4a4eda010ade","type":0,"name":"table-snip-suggestions","value":"true"}</t>
  </si>
  <si>
    <t>57a7e4dc-fd0a-4a27-8e5d-353be1823ccc</t>
  </si>
  <si>
    <t>{"id":"57a7e4dc-fd0a-4a27-8e5d-353be1823ccc","type":1,"name":"migratedFssProjectId","value":""}</t>
  </si>
  <si>
    <t>Update</t>
  </si>
  <si>
    <t>{"id":"a5f32ae0-37ef-4dba-adaa-3a7642e5d530","type":1,"name":"workbookId","value":"3a42dddc-c023-4d18-a6e0-c38f7aaff7e5"}</t>
  </si>
  <si>
    <t>{"id":"7d4f48b7-440f-4fe0-9f81-e699de14ef21","type":0,"name":"embed-documents","value":"true"}</t>
  </si>
  <si>
    <t>31 March</t>
  </si>
  <si>
    <t>Three-month period ended
31 March</t>
  </si>
  <si>
    <t>Balance at 31 March 2025</t>
  </si>
  <si>
    <t>Three-month period ended 31 March 2025</t>
  </si>
  <si>
    <t>Three-month period ended 31 March 2026</t>
  </si>
  <si>
    <t>Balance at 1 January 2026</t>
  </si>
  <si>
    <t>Balance at 31 March 2026</t>
  </si>
  <si>
    <t>Three-month period ended</t>
  </si>
  <si>
    <t>Cash and cash equivalents at 31 March</t>
  </si>
  <si>
    <t>DJVCZ08SN93XMJQH90ZCD0AAJNRRSDJRFCQ5G78CNZYXQVYPC3RG</t>
  </si>
  <si>
    <t>Urapen, Aphissara</t>
  </si>
  <si>
    <t>Loss on disposal and write-off of equipment</t>
  </si>
  <si>
    <t>Net increase in cash and cash equivalents</t>
  </si>
  <si>
    <t>FYMXW8GPNTDZXGEWXMSFE92471FV9Y93ECZNCGZWGZJFK2RVSF80</t>
  </si>
  <si>
    <t>Maneerat, Piwiam</t>
  </si>
  <si>
    <t>(Gain) loss on fair value adjustment of financial assets</t>
  </si>
  <si>
    <t>Share of profit (loss) of associate accounted for</t>
  </si>
  <si>
    <t>Share of (profit) loss of associate accounted for</t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</si>
</sst>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mmmm\ d\,\ yyyy"/>
    <numFmt numFmtId="172" formatCode="_(* #,##0_);_(* \(#,##0\);_(* &quot;-&quot;??_);_(@_)"/>
  </numFmts>
  <fonts count="15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55">
    <xf numFmtId="49" fontId="0" fillId="0" borderId="0" xfId="0"/>
    <xf numFmtId="49" fontId="0" fillId="0" borderId="0" xfId="0" applyProtection="1">
      <protection locked="0"/>
    </xf>
    <xf numFmtId="49" fontId="7" fillId="0" borderId="0" xfId="0" applyFont="1" applyProtection="1">
      <protection locked="0"/>
    </xf>
    <xf numFmtId="49" fontId="13" fillId="0" borderId="0" xfId="0" applyFont="1" applyAlignment="1" applyProtection="1">
      <alignment horizontal="left"/>
      <protection locked="0"/>
    </xf>
    <xf numFmtId="49" fontId="14" fillId="0" borderId="0" xfId="0" applyFont="1" applyProtection="1">
      <protection locked="0"/>
    </xf>
    <xf numFmtId="37" fontId="13" fillId="0" borderId="0" xfId="0" applyNumberFormat="1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vertical="top" wrapText="1"/>
      <protection locked="0"/>
    </xf>
    <xf numFmtId="49" fontId="13" fillId="0" borderId="0" xfId="0" applyFont="1" applyAlignment="1" applyProtection="1">
      <alignment horizontal="center" wrapText="1"/>
      <protection locked="0"/>
    </xf>
    <xf numFmtId="49" fontId="13" fillId="0" borderId="0" xfId="0" applyFont="1" applyAlignment="1" applyProtection="1">
      <alignment wrapText="1"/>
      <protection locked="0"/>
    </xf>
    <xf numFmtId="49" fontId="0" fillId="0" borderId="0" xfId="0" applyAlignment="1" applyProtection="1">
      <alignment horizontal="center" wrapText="1"/>
      <protection locked="0"/>
    </xf>
    <xf numFmtId="49" fontId="0" fillId="0" borderId="0" xfId="0" applyAlignment="1" applyProtection="1">
      <alignment wrapText="1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9" fontId="8" fillId="0" borderId="0" xfId="0" applyFont="1" applyProtection="1">
      <protection locked="0"/>
    </xf>
    <xf numFmtId="49" fontId="9" fillId="0" borderId="0" xfId="0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171" fontId="0" fillId="0" borderId="0" xfId="0" applyNumberFormat="1" applyAlignment="1" applyProtection="1">
      <alignment horizontal="center"/>
      <protection locked="0"/>
    </xf>
    <xf numFmtId="49" fontId="0" fillId="0" borderId="0" xfId="0" applyAlignment="1" applyProtection="1">
      <alignment horizontal="center"/>
      <protection locked="0"/>
    </xf>
    <xf numFmtId="49" fontId="10" fillId="0" borderId="0" xfId="0" applyFont="1" applyAlignment="1" applyProtection="1">
      <alignment vertical="center"/>
      <protection locked="0"/>
    </xf>
    <xf numFmtId="49" fontId="9" fillId="0" borderId="0" xfId="0" applyFon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9" fontId="0" fillId="0" borderId="0" xfId="0" applyAlignment="1" applyProtection="1">
      <alignment vertical="center"/>
      <protection locked="0"/>
    </xf>
    <xf numFmtId="39" fontId="0" fillId="0" borderId="0" xfId="0" applyNumberFormat="1" applyAlignment="1" applyProtection="1">
      <alignment horizontal="right" vertical="center"/>
      <protection locked="0"/>
    </xf>
    <xf numFmtId="49" fontId="7" fillId="0" borderId="0" xfId="0" applyFont="1" applyAlignment="1" applyProtection="1">
      <alignment vertical="center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49" fontId="0" fillId="0" borderId="0" xfId="0" applyAlignment="1" applyProtection="1">
      <alignment horizontal="left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49" fontId="8" fillId="0" borderId="0" xfId="0" applyFont="1" applyAlignment="1" applyProtection="1">
      <alignment horizontal="left"/>
      <protection locked="0"/>
    </xf>
    <xf numFmtId="37" fontId="8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49" fontId="10" fillId="0" borderId="0" xfId="0" applyFont="1" applyProtection="1">
      <protection locked="0"/>
    </xf>
    <xf numFmtId="172" fontId="0" fillId="0" borderId="0" xfId="0" applyNumberFormat="1" applyProtection="1">
      <protection locked="0"/>
    </xf>
    <xf numFmtId="37" fontId="8" fillId="0" borderId="0" xfId="1" applyNumberFormat="1" applyFont="1" applyFill="1" applyBorder="1" applyAlignment="1" applyProtection="1">
      <alignment horizontal="right"/>
      <protection locked="0"/>
    </xf>
    <xf numFmtId="172" fontId="8" fillId="0" borderId="0" xfId="1" applyNumberFormat="1" applyFont="1" applyFill="1" applyBorder="1" applyAlignment="1" applyProtection="1">
      <alignment horizontal="right"/>
      <protection locked="0"/>
    </xf>
    <xf numFmtId="49" fontId="13" fillId="0" borderId="0" xfId="0" applyFont="1" applyProtection="1">
      <protection locked="0"/>
    </xf>
    <xf numFmtId="39" fontId="0" fillId="0" borderId="0" xfId="0" applyNumberFormat="1" applyProtection="1">
      <protection locked="0"/>
    </xf>
    <xf numFmtId="37" fontId="0" fillId="0" borderId="0" xfId="1" applyNumberFormat="1" applyFont="1" applyFill="1" applyProtection="1">
      <protection locked="0"/>
    </xf>
    <xf numFmtId="37" fontId="8" fillId="0" borderId="0" xfId="1" applyNumberFormat="1" applyFont="1" applyFill="1" applyBorder="1" applyProtection="1">
      <protection locked="0"/>
    </xf>
    <xf numFmtId="0" fontId="10" fillId="0" borderId="0" xfId="0" applyNumberFormat="1" applyFont="1" applyAlignment="1" applyProtection="1">
      <alignment horizontal="center"/>
      <protection locked="0"/>
    </xf>
    <xf numFmtId="37" fontId="8" fillId="0" borderId="0" xfId="1" applyNumberFormat="1" applyFont="1" applyFill="1" applyProtection="1">
      <protection locked="0"/>
    </xf>
    <xf numFmtId="49" fontId="10" fillId="0" borderId="0" xfId="0" applyFont="1" applyAlignment="1" applyProtection="1">
      <alignment horizontal="left"/>
      <protection locked="0"/>
    </xf>
    <xf numFmtId="49" fontId="0" fillId="0" borderId="0" xfId="0" applyAlignment="1" applyProtection="1">
      <alignment horizontal="left" indent="1"/>
      <protection locked="0"/>
    </xf>
    <xf numFmtId="49" fontId="9" fillId="0" borderId="0" xfId="0" applyFont="1" applyAlignment="1" applyProtection="1">
      <alignment horizontal="left" indent="1"/>
      <protection locked="0"/>
    </xf>
    <xf numFmtId="166" fontId="0" fillId="0" borderId="0" xfId="0" applyNumberFormat="1" applyProtection="1">
      <protection locked="0"/>
    </xf>
    <xf numFmtId="37" fontId="0" fillId="0" borderId="0" xfId="1" applyNumberFormat="1" applyFont="1" applyFill="1" applyBorder="1" applyProtection="1">
      <protection locked="0"/>
    </xf>
    <xf numFmtId="37" fontId="9" fillId="0" borderId="0" xfId="0" applyNumberFormat="1" applyFont="1" applyProtection="1">
      <protection locked="0"/>
    </xf>
    <xf numFmtId="49" fontId="9" fillId="0" borderId="0" xfId="0" applyFont="1" applyProtection="1">
      <protection locked="0"/>
    </xf>
    <xf numFmtId="166" fontId="7" fillId="0" borderId="0" xfId="0" applyNumberFormat="1" applyFont="1" applyProtection="1">
      <protection locked="0"/>
    </xf>
    <xf numFmtId="4" fontId="7" fillId="0" borderId="0" xfId="1" applyFont="1" applyFill="1" applyAlignment="1" applyProtection="1">
      <alignment horizontal="right"/>
      <protection locked="0"/>
    </xf>
    <xf numFmtId="4" fontId="7" fillId="0" borderId="0" xfId="1" applyFont="1" applyFill="1" applyProtection="1">
      <protection locked="0"/>
    </xf>
    <xf numFmtId="4" fontId="0" fillId="0" borderId="0" xfId="1" applyFont="1" applyFill="1" applyProtection="1">
      <protection locked="0"/>
    </xf>
    <xf numFmtId="172" fontId="8" fillId="0" borderId="4" xfId="1" applyNumberFormat="1" applyFont="1" applyFill="1" applyBorder="1" applyAlignment="1" applyProtection="1">
      <alignment horizontal="right"/>
    </xf>
    <xf numFmtId="172" fontId="8" fillId="0" borderId="5" xfId="1" applyNumberFormat="1" applyFont="1" applyFill="1" applyBorder="1" applyAlignment="1" applyProtection="1">
      <alignment horizontal="right"/>
    </xf>
    <xf numFmtId="172" fontId="0" fillId="0" borderId="0" xfId="1" applyNumberFormat="1" applyFont="1" applyFill="1" applyBorder="1" applyAlignment="1" applyProtection="1">
      <alignment horizontal="right"/>
      <protection locked="0"/>
    </xf>
    <xf numFmtId="172" fontId="0" fillId="0" borderId="0" xfId="1" applyNumberFormat="1" applyFont="1" applyFill="1" applyAlignment="1" applyProtection="1">
      <alignment horizontal="right"/>
      <protection locked="0"/>
    </xf>
    <xf numFmtId="172" fontId="7" fillId="0" borderId="0" xfId="1" applyNumberFormat="1" applyFont="1" applyFill="1" applyProtection="1">
      <protection locked="0"/>
    </xf>
    <xf numFmtId="172" fontId="7" fillId="0" borderId="0" xfId="1" applyNumberFormat="1" applyFont="1" applyFill="1" applyAlignment="1" applyProtection="1">
      <alignment horizontal="right"/>
      <protection locked="0"/>
    </xf>
    <xf numFmtId="172" fontId="7" fillId="0" borderId="0" xfId="1" applyNumberFormat="1" applyFont="1" applyFill="1" applyBorder="1" applyAlignment="1" applyProtection="1">
      <alignment horizontal="right"/>
      <protection locked="0"/>
    </xf>
    <xf numFmtId="172" fontId="7" fillId="0" borderId="0" xfId="0" applyNumberFormat="1" applyFont="1" applyProtection="1">
      <protection locked="0"/>
    </xf>
    <xf numFmtId="172" fontId="8" fillId="0" borderId="0" xfId="1" applyNumberFormat="1" applyFont="1" applyFill="1" applyAlignment="1" applyProtection="1">
      <alignment horizontal="right"/>
      <protection locked="0"/>
    </xf>
    <xf numFmtId="172" fontId="0" fillId="0" borderId="0" xfId="1" applyNumberFormat="1" applyFont="1" applyFill="1" applyProtection="1">
      <protection locked="0"/>
    </xf>
    <xf numFmtId="172" fontId="0" fillId="0" borderId="0" xfId="1" applyNumberFormat="1" applyFont="1" applyFill="1" applyBorder="1" applyProtection="1">
      <protection locked="0"/>
    </xf>
    <xf numFmtId="172" fontId="0" fillId="0" borderId="3" xfId="1" applyNumberFormat="1" applyFont="1" applyFill="1" applyBorder="1" applyProtection="1">
      <protection locked="0"/>
    </xf>
    <xf numFmtId="172" fontId="8" fillId="0" borderId="3" xfId="1" applyNumberFormat="1" applyFont="1" applyFill="1" applyBorder="1" applyProtection="1"/>
    <xf numFmtId="172" fontId="8" fillId="0" borderId="0" xfId="1" applyNumberFormat="1" applyFont="1" applyFill="1" applyBorder="1" applyProtection="1">
      <protection locked="0"/>
    </xf>
    <xf numFmtId="172" fontId="8" fillId="0" borderId="0" xfId="0" applyNumberFormat="1" applyFont="1" applyProtection="1">
      <protection locked="0"/>
    </xf>
    <xf numFmtId="172" fontId="8" fillId="0" borderId="7" xfId="1" applyNumberFormat="1" applyFont="1" applyFill="1" applyBorder="1" applyProtection="1">
      <protection locked="0"/>
    </xf>
    <xf numFmtId="172" fontId="8" fillId="0" borderId="0" xfId="1" applyNumberFormat="1" applyFont="1" applyFill="1" applyProtection="1">
      <protection locked="0"/>
    </xf>
    <xf numFmtId="172" fontId="0" fillId="0" borderId="4" xfId="1" applyNumberFormat="1" applyFont="1" applyFill="1" applyBorder="1" applyAlignment="1" applyProtection="1">
      <alignment horizontal="right"/>
      <protection locked="0"/>
    </xf>
    <xf numFmtId="172" fontId="8" fillId="0" borderId="5" xfId="1" applyNumberFormat="1" applyFont="1" applyFill="1" applyBorder="1" applyProtection="1"/>
    <xf numFmtId="172" fontId="8" fillId="0" borderId="4" xfId="1" applyNumberFormat="1" applyFont="1" applyFill="1" applyBorder="1" applyProtection="1"/>
    <xf numFmtId="171" fontId="7" fillId="0" borderId="0" xfId="0" applyNumberFormat="1" applyFont="1" applyAlignment="1" applyProtection="1">
      <alignment horizontal="center"/>
      <protection locked="0"/>
    </xf>
    <xf numFmtId="49" fontId="7" fillId="0" borderId="0" xfId="0" applyFont="1" applyAlignment="1" applyProtection="1">
      <alignment horizontal="left"/>
      <protection locked="0"/>
    </xf>
    <xf numFmtId="172" fontId="0" fillId="0" borderId="3" xfId="0" applyNumberFormat="1" applyBorder="1" applyProtection="1">
      <protection locked="0"/>
    </xf>
    <xf numFmtId="172" fontId="0" fillId="0" borderId="0" xfId="0" applyNumberFormat="1" applyAlignment="1" applyProtection="1">
      <alignment horizontal="right"/>
      <protection locked="0"/>
    </xf>
    <xf numFmtId="172" fontId="7" fillId="0" borderId="0" xfId="0" applyNumberFormat="1" applyFont="1" applyAlignment="1" applyProtection="1">
      <alignment horizontal="right"/>
      <protection locked="0"/>
    </xf>
    <xf numFmtId="49" fontId="9" fillId="0" borderId="0" xfId="1" applyNumberFormat="1" applyFont="1" applyFill="1" applyBorder="1" applyAlignment="1" applyProtection="1">
      <alignment horizontal="center"/>
      <protection locked="0"/>
    </xf>
    <xf numFmtId="49" fontId="10" fillId="0" borderId="0" xfId="1" applyNumberFormat="1" applyFont="1" applyFill="1" applyBorder="1" applyAlignment="1" applyProtection="1">
      <alignment horizontal="center"/>
      <protection locked="0"/>
    </xf>
    <xf numFmtId="172" fontId="7" fillId="0" borderId="3" xfId="1" applyNumberFormat="1" applyFont="1" applyFill="1" applyBorder="1" applyAlignment="1" applyProtection="1">
      <protection locked="0"/>
    </xf>
    <xf numFmtId="172" fontId="7" fillId="0" borderId="3" xfId="0" applyNumberFormat="1" applyFont="1" applyBorder="1" applyProtection="1">
      <protection locked="0"/>
    </xf>
    <xf numFmtId="172" fontId="0" fillId="0" borderId="0" xfId="0" applyNumberFormat="1" applyAlignment="1" applyProtection="1">
      <alignment horizontal="center"/>
      <protection locked="0"/>
    </xf>
    <xf numFmtId="172" fontId="8" fillId="0" borderId="7" xfId="0" applyNumberFormat="1" applyFont="1" applyBorder="1" applyProtection="1">
      <protection locked="0"/>
    </xf>
    <xf numFmtId="172" fontId="8" fillId="0" borderId="0" xfId="0" applyNumberFormat="1" applyFont="1" applyAlignment="1" applyProtection="1">
      <alignment horizontal="center"/>
      <protection locked="0"/>
    </xf>
    <xf numFmtId="49" fontId="8" fillId="0" borderId="0" xfId="0" quotePrefix="1" applyFont="1" applyAlignment="1" applyProtection="1">
      <alignment horizontal="left"/>
      <protection locked="0"/>
    </xf>
    <xf numFmtId="172" fontId="7" fillId="0" borderId="0" xfId="1" applyNumberFormat="1" applyFont="1" applyFill="1" applyBorder="1" applyProtection="1">
      <protection locked="0"/>
    </xf>
    <xf numFmtId="10" fontId="7" fillId="0" borderId="0" xfId="10" applyNumberFormat="1" applyFont="1" applyFill="1" applyProtection="1">
      <protection locked="0"/>
    </xf>
    <xf numFmtId="164" fontId="8" fillId="0" borderId="4" xfId="1" applyNumberFormat="1" applyFont="1" applyFill="1" applyBorder="1" applyAlignment="1" applyProtection="1">
      <alignment horizontal="right"/>
    </xf>
    <xf numFmtId="172" fontId="8" fillId="0" borderId="0" xfId="1" applyNumberFormat="1" applyFont="1" applyFill="1" applyBorder="1" applyAlignment="1" applyProtection="1">
      <alignment horizontal="right"/>
    </xf>
    <xf numFmtId="165" fontId="7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39" fontId="8" fillId="0" borderId="0" xfId="1" applyNumberFormat="1" applyFont="1" applyFill="1" applyProtection="1">
      <protection locked="0"/>
    </xf>
    <xf numFmtId="3" fontId="7" fillId="0" borderId="0" xfId="0" applyNumberFormat="1" applyFont="1" applyProtection="1">
      <protection locked="0"/>
    </xf>
    <xf numFmtId="165" fontId="7" fillId="0" borderId="0" xfId="1" applyNumberFormat="1" applyFont="1" applyFill="1" applyBorder="1" applyProtection="1">
      <protection locked="0"/>
    </xf>
    <xf numFmtId="165" fontId="7" fillId="0" borderId="8" xfId="1" applyNumberFormat="1" applyFont="1" applyFill="1" applyBorder="1" applyProtection="1">
      <protection locked="0"/>
    </xf>
    <xf numFmtId="39" fontId="8" fillId="0" borderId="4" xfId="1" applyNumberFormat="1" applyFont="1" applyFill="1" applyBorder="1" applyProtection="1"/>
    <xf numFmtId="166" fontId="7" fillId="0" borderId="0" xfId="0" applyNumberFormat="1" applyFont="1" applyAlignment="1" applyProtection="1">
      <alignment horizontal="left"/>
      <protection locked="0"/>
    </xf>
    <xf numFmtId="49" fontId="7" fillId="0" borderId="0" xfId="0" applyFont="1" applyAlignment="1" applyProtection="1">
      <alignment horizontal="centerContinuous"/>
      <protection locked="0"/>
    </xf>
    <xf numFmtId="166" fontId="7" fillId="0" borderId="0" xfId="0" applyNumberFormat="1" applyFont="1" applyAlignment="1" applyProtection="1">
      <alignment horizontal="centerContinuous"/>
      <protection locked="0"/>
    </xf>
    <xf numFmtId="49" fontId="8" fillId="0" borderId="0" xfId="0" applyFont="1" applyAlignment="1" applyProtection="1">
      <alignment horizontal="center"/>
      <protection locked="0"/>
    </xf>
    <xf numFmtId="49" fontId="7" fillId="0" borderId="0" xfId="0" applyFont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72" fontId="0" fillId="0" borderId="0" xfId="2" applyNumberFormat="1" applyFont="1" applyFill="1" applyBorder="1" applyAlignment="1" applyProtection="1">
      <alignment horizontal="center"/>
      <protection locked="0"/>
    </xf>
    <xf numFmtId="172" fontId="7" fillId="0" borderId="0" xfId="2" applyNumberFormat="1" applyFont="1" applyFill="1" applyBorder="1" applyAlignment="1" applyProtection="1">
      <alignment horizontal="center"/>
      <protection locked="0"/>
    </xf>
    <xf numFmtId="4" fontId="0" fillId="0" borderId="0" xfId="1" applyFont="1" applyProtection="1">
      <protection locked="0"/>
    </xf>
    <xf numFmtId="172" fontId="7" fillId="0" borderId="0" xfId="2" applyNumberFormat="1" applyFont="1" applyFill="1" applyBorder="1" applyAlignment="1" applyProtection="1">
      <alignment horizontal="center"/>
    </xf>
    <xf numFmtId="172" fontId="8" fillId="0" borderId="5" xfId="2" applyNumberFormat="1" applyFont="1" applyFill="1" applyBorder="1" applyAlignment="1" applyProtection="1">
      <alignment horizontal="center"/>
    </xf>
    <xf numFmtId="49" fontId="11" fillId="0" borderId="0" xfId="0" applyFont="1" applyProtection="1">
      <protection locked="0"/>
    </xf>
    <xf numFmtId="172" fontId="7" fillId="0" borderId="3" xfId="1" applyNumberFormat="1" applyFont="1" applyFill="1" applyBorder="1" applyAlignment="1" applyProtection="1">
      <alignment horizontal="right"/>
      <protection locked="0"/>
    </xf>
    <xf numFmtId="172" fontId="7" fillId="0" borderId="3" xfId="1" applyNumberFormat="1" applyFont="1" applyFill="1" applyBorder="1" applyAlignment="1" applyProtection="1">
      <alignment horizontal="right"/>
    </xf>
    <xf numFmtId="172" fontId="8" fillId="0" borderId="3" xfId="1" applyNumberFormat="1" applyFont="1" applyFill="1" applyBorder="1" applyAlignment="1" applyProtection="1">
      <alignment horizontal="right"/>
    </xf>
    <xf numFmtId="49" fontId="8" fillId="4" borderId="0" xfId="0" applyFont="1" applyFill="1" applyProtection="1">
      <protection locked="0"/>
    </xf>
    <xf numFmtId="49" fontId="7" fillId="0" borderId="0" xfId="0" quotePrefix="1" applyFont="1" applyAlignment="1" applyProtection="1">
      <alignment horizontal="left"/>
      <protection locked="0"/>
    </xf>
    <xf numFmtId="37" fontId="9" fillId="0" borderId="0" xfId="1" applyNumberFormat="1" applyFont="1" applyFill="1" applyBorder="1" applyAlignment="1" applyProtection="1">
      <alignment horizontal="center"/>
      <protection locked="0"/>
    </xf>
    <xf numFmtId="172" fontId="0" fillId="0" borderId="0" xfId="1" applyNumberFormat="1" applyFont="1" applyFill="1" applyBorder="1" applyAlignment="1" applyProtection="1">
      <alignment horizontal="center"/>
      <protection locked="0"/>
    </xf>
    <xf numFmtId="49" fontId="12" fillId="0" borderId="0" xfId="0" applyFont="1" applyProtection="1">
      <protection locked="0"/>
    </xf>
    <xf numFmtId="49" fontId="0" fillId="0" borderId="0" xfId="0" quotePrefix="1" applyAlignment="1" applyProtection="1">
      <alignment horizontal="left"/>
      <protection locked="0"/>
    </xf>
    <xf numFmtId="172" fontId="0" fillId="0" borderId="0" xfId="2" applyNumberFormat="1" applyFont="1" applyFill="1" applyBorder="1" applyAlignment="1" applyProtection="1">
      <alignment horizontal="center"/>
    </xf>
    <xf numFmtId="172" fontId="0" fillId="0" borderId="0" xfId="1" applyNumberFormat="1" applyFont="1" applyFill="1" applyBorder="1" applyProtection="1"/>
    <xf numFmtId="172" fontId="0" fillId="0" borderId="7" xfId="1" applyNumberFormat="1" applyFont="1" applyFill="1" applyBorder="1" applyAlignment="1" applyProtection="1">
      <alignment horizontal="right"/>
    </xf>
    <xf numFmtId="172" fontId="0" fillId="0" borderId="7" xfId="1" applyNumberFormat="1" applyFont="1" applyFill="1" applyBorder="1" applyProtection="1"/>
    <xf numFmtId="172" fontId="7" fillId="0" borderId="7" xfId="1" applyNumberFormat="1" applyFont="1" applyFill="1" applyBorder="1" applyAlignment="1" applyProtection="1">
      <alignment horizontal="right"/>
    </xf>
    <xf numFmtId="172" fontId="8" fillId="0" borderId="5" xfId="1" applyNumberFormat="1" applyFont="1" applyFill="1" applyBorder="1" applyAlignment="1" applyProtection="1"/>
    <xf numFmtId="172" fontId="0" fillId="0" borderId="3" xfId="1" applyNumberFormat="1" applyFont="1" applyFill="1" applyBorder="1" applyProtection="1"/>
    <xf numFmtId="172" fontId="8" fillId="0" borderId="0" xfId="1" applyNumberFormat="1" applyFont="1" applyFill="1" applyProtection="1"/>
    <xf numFmtId="49" fontId="10" fillId="0" borderId="0" xfId="0" applyFont="1" applyAlignment="1" applyProtection="1">
      <alignment horizontal="left" indent="1"/>
      <protection locked="0"/>
    </xf>
    <xf numFmtId="0" fontId="0" fillId="0" borderId="0" xfId="1" applyNumberFormat="1" applyFont="1" applyProtection="1">
      <protection locked="0"/>
    </xf>
    <xf numFmtId="2" fontId="0" fillId="0" borderId="0" xfId="0" applyNumberFormat="1" applyProtection="1">
      <protection locked="0"/>
    </xf>
    <xf numFmtId="172" fontId="8" fillId="0" borderId="3" xfId="0" applyNumberFormat="1" applyFont="1" applyBorder="1" applyAlignment="1">
      <alignment horizontal="right"/>
    </xf>
    <xf numFmtId="172" fontId="8" fillId="0" borderId="5" xfId="0" applyNumberFormat="1" applyFont="1" applyBorder="1"/>
    <xf numFmtId="172" fontId="8" fillId="0" borderId="0" xfId="0" applyNumberFormat="1" applyFont="1"/>
    <xf numFmtId="172" fontId="8" fillId="0" borderId="4" xfId="0" applyNumberFormat="1" applyFont="1" applyBorder="1"/>
    <xf numFmtId="172" fontId="7" fillId="0" borderId="3" xfId="1" applyNumberFormat="1" applyFont="1" applyFill="1" applyBorder="1" applyProtection="1"/>
    <xf numFmtId="172" fontId="8" fillId="0" borderId="6" xfId="0" applyNumberFormat="1" applyFont="1" applyBorder="1"/>
    <xf numFmtId="172" fontId="8" fillId="0" borderId="0" xfId="2" applyNumberFormat="1" applyFont="1" applyFill="1" applyBorder="1" applyAlignment="1" applyProtection="1">
      <alignment horizontal="center"/>
      <protection locked="0"/>
    </xf>
    <xf numFmtId="172" fontId="7" fillId="0" borderId="5" xfId="2" applyNumberFormat="1" applyFont="1" applyFill="1" applyBorder="1" applyAlignment="1" applyProtection="1">
      <alignment horizontal="center"/>
    </xf>
    <xf numFmtId="172" fontId="8" fillId="0" borderId="3" xfId="2" applyNumberFormat="1" applyFont="1" applyFill="1" applyBorder="1" applyAlignment="1" applyProtection="1">
      <alignment horizontal="center"/>
      <protection locked="0"/>
    </xf>
    <xf numFmtId="49" fontId="9" fillId="0" borderId="0" xfId="0" applyFont="1" applyAlignment="1" applyProtection="1">
      <alignment horizontal="center"/>
      <protection locked="0"/>
    </xf>
    <xf numFmtId="49" fontId="11" fillId="0" borderId="0" xfId="0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horizontal="center" wrapText="1"/>
      <protection locked="0"/>
    </xf>
    <xf numFmtId="49" fontId="0" fillId="0" borderId="0" xfId="0" applyAlignment="1" applyProtection="1">
      <alignment horizontal="center" wrapText="1"/>
      <protection locked="0"/>
    </xf>
    <xf numFmtId="49" fontId="8" fillId="0" borderId="0" xfId="0" applyFont="1" applyAlignment="1" applyProtection="1">
      <alignment horizontal="center"/>
      <protection locked="0"/>
    </xf>
    <xf numFmtId="166" fontId="7" fillId="0" borderId="3" xfId="0" applyNumberFormat="1" applyFont="1" applyBorder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center" vertical="center" wrapText="1"/>
      <protection locked="0"/>
    </xf>
    <xf numFmtId="49" fontId="7" fillId="0" borderId="0" xfId="0" applyFont="1" applyAlignment="1" applyProtection="1">
      <alignment horizontal="center" vertical="center" wrapText="1"/>
      <protection locked="0"/>
    </xf>
    <xf numFmtId="49" fontId="0" fillId="0" borderId="0" xfId="0" applyAlignment="1" applyProtection="1">
      <alignment horizontal="center"/>
      <protection locked="0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77"/>
  <sheetViews>
    <sheetView view="pageBreakPreview" zoomScale="85" zoomScaleNormal="115" zoomScaleSheetLayoutView="85" workbookViewId="0">
      <selection activeCell="N9" sqref="N9"/>
    </sheetView>
  </sheetViews>
  <sheetFormatPr defaultColWidth="11" defaultRowHeight="20.25" customHeight="1"/>
  <cols>
    <col min="1" max="1" width="39.85546875" style="2" customWidth="1"/>
    <col min="2" max="2" width="7.28515625" style="50" customWidth="1"/>
    <col min="3" max="3" width="1.28515625" style="50" customWidth="1"/>
    <col min="4" max="4" width="13.5703125" style="29" customWidth="1"/>
    <col min="5" max="5" width="1" style="2" customWidth="1"/>
    <col min="6" max="6" width="13.5703125" style="29" customWidth="1"/>
    <col min="7" max="7" width="1" style="2" customWidth="1"/>
    <col min="8" max="8" width="13.5703125" style="2" customWidth="1"/>
    <col min="9" max="9" width="1" style="2" customWidth="1"/>
    <col min="10" max="10" width="13.5703125" style="2" customWidth="1"/>
    <col min="11" max="11" width="1.140625" style="2" customWidth="1"/>
    <col min="12" max="16384" width="11" style="2"/>
  </cols>
  <sheetData>
    <row r="1" spans="1:14" ht="20.25" customHeight="1">
      <c r="A1" s="144" t="s">
        <v>0</v>
      </c>
      <c r="B1" s="144"/>
      <c r="C1" s="144"/>
      <c r="D1" s="144"/>
      <c r="E1" s="144"/>
      <c r="F1" s="144"/>
      <c r="G1" s="1"/>
      <c r="H1" s="1"/>
      <c r="I1" s="1"/>
      <c r="J1" s="1"/>
      <c r="K1" s="1"/>
    </row>
    <row r="2" spans="1:14" s="4" customFormat="1" ht="20.25" customHeight="1">
      <c r="A2" s="145" t="s">
        <v>1</v>
      </c>
      <c r="B2" s="145"/>
      <c r="C2" s="145"/>
      <c r="D2" s="145"/>
      <c r="E2" s="145"/>
      <c r="F2" s="145"/>
    </row>
    <row r="3" spans="1:14" s="4" customFormat="1" ht="20.25" customHeight="1">
      <c r="A3" s="3"/>
      <c r="B3" s="3"/>
      <c r="C3" s="3"/>
      <c r="D3" s="5"/>
      <c r="E3" s="3"/>
      <c r="F3" s="5"/>
    </row>
    <row r="4" spans="1:14" s="4" customFormat="1" ht="20.25" customHeight="1">
      <c r="A4" s="3"/>
      <c r="B4" s="3"/>
      <c r="C4" s="3"/>
      <c r="D4" s="146" t="s">
        <v>2</v>
      </c>
      <c r="E4" s="146"/>
      <c r="F4" s="146"/>
      <c r="G4" s="7"/>
      <c r="H4" s="147" t="s">
        <v>3</v>
      </c>
      <c r="I4" s="147"/>
      <c r="J4" s="147"/>
      <c r="K4" s="7"/>
    </row>
    <row r="5" spans="1:14" s="4" customFormat="1" ht="20.25" customHeight="1">
      <c r="A5" s="3"/>
      <c r="B5" s="3"/>
      <c r="C5" s="3"/>
      <c r="D5" s="146" t="s">
        <v>4</v>
      </c>
      <c r="E5" s="146"/>
      <c r="F5" s="146"/>
      <c r="G5" s="6"/>
      <c r="H5" s="147" t="s">
        <v>5</v>
      </c>
      <c r="I5" s="147"/>
      <c r="J5" s="147"/>
      <c r="K5" s="9"/>
    </row>
    <row r="6" spans="1:14" s="4" customFormat="1" ht="20.25" customHeight="1">
      <c r="A6" s="3"/>
      <c r="B6" s="3"/>
      <c r="C6" s="3"/>
      <c r="D6" s="10" t="s">
        <v>160</v>
      </c>
      <c r="E6" s="11"/>
      <c r="F6" s="10" t="s">
        <v>6</v>
      </c>
      <c r="G6" s="12"/>
      <c r="H6" s="10" t="s">
        <v>160</v>
      </c>
      <c r="I6" s="11"/>
      <c r="J6" s="10" t="s">
        <v>6</v>
      </c>
      <c r="K6" s="12"/>
    </row>
    <row r="7" spans="1:14" ht="20.25" customHeight="1">
      <c r="A7" s="13" t="s">
        <v>7</v>
      </c>
      <c r="B7" s="14" t="s">
        <v>8</v>
      </c>
      <c r="C7" s="14"/>
      <c r="D7" s="15">
        <v>2026</v>
      </c>
      <c r="E7" s="1"/>
      <c r="F7" s="15">
        <v>2025</v>
      </c>
      <c r="G7" s="16"/>
      <c r="H7" s="15">
        <v>2026</v>
      </c>
      <c r="I7" s="1"/>
      <c r="J7" s="15">
        <v>2025</v>
      </c>
      <c r="K7" s="16"/>
    </row>
    <row r="8" spans="1:14" ht="20.25" customHeight="1">
      <c r="A8" s="13"/>
      <c r="B8" s="14"/>
      <c r="C8" s="14"/>
      <c r="D8" s="17" t="s">
        <v>9</v>
      </c>
      <c r="E8" s="1"/>
      <c r="F8" s="17"/>
      <c r="G8" s="16"/>
      <c r="H8" s="17" t="s">
        <v>9</v>
      </c>
      <c r="I8" s="1"/>
      <c r="J8" s="17"/>
      <c r="K8" s="16"/>
    </row>
    <row r="9" spans="1:14" ht="20.25" customHeight="1">
      <c r="A9" s="1"/>
      <c r="B9" s="14"/>
      <c r="C9" s="14"/>
      <c r="D9" s="143" t="s">
        <v>10</v>
      </c>
      <c r="E9" s="143"/>
      <c r="F9" s="143"/>
      <c r="G9" s="143"/>
      <c r="H9" s="143"/>
      <c r="I9" s="143"/>
      <c r="J9" s="143"/>
      <c r="K9" s="143"/>
    </row>
    <row r="10" spans="1:14" s="23" customFormat="1" ht="20.25" customHeight="1">
      <c r="A10" s="18" t="s">
        <v>11</v>
      </c>
      <c r="B10" s="19"/>
      <c r="C10" s="19"/>
      <c r="D10" s="20"/>
      <c r="E10" s="21"/>
      <c r="F10" s="20"/>
      <c r="G10" s="22"/>
      <c r="H10" s="22"/>
      <c r="I10" s="22"/>
      <c r="J10" s="22"/>
      <c r="K10" s="22"/>
    </row>
    <row r="11" spans="1:14" ht="20.25" customHeight="1">
      <c r="A11" s="1" t="s">
        <v>12</v>
      </c>
      <c r="B11" s="14"/>
      <c r="C11" s="14"/>
      <c r="D11" s="56">
        <v>720199</v>
      </c>
      <c r="E11" s="34"/>
      <c r="F11" s="57">
        <v>535157</v>
      </c>
      <c r="G11" s="57"/>
      <c r="H11" s="56">
        <v>720199</v>
      </c>
      <c r="I11" s="57"/>
      <c r="J11" s="57">
        <v>535157</v>
      </c>
      <c r="K11" s="25"/>
      <c r="L11" s="1"/>
      <c r="M11" s="26"/>
      <c r="N11" s="1"/>
    </row>
    <row r="12" spans="1:14" ht="20.25" customHeight="1">
      <c r="A12" s="27" t="s">
        <v>13</v>
      </c>
      <c r="B12" s="28">
        <v>6</v>
      </c>
      <c r="C12" s="28"/>
      <c r="D12" s="56">
        <v>1028746</v>
      </c>
      <c r="E12" s="34"/>
      <c r="F12" s="57">
        <v>909250</v>
      </c>
      <c r="G12" s="57"/>
      <c r="H12" s="56">
        <v>1028746</v>
      </c>
      <c r="I12" s="57"/>
      <c r="J12" s="59">
        <v>909250</v>
      </c>
      <c r="K12" s="25"/>
      <c r="M12" s="26"/>
    </row>
    <row r="13" spans="1:14" ht="20.25" customHeight="1">
      <c r="A13" s="27" t="s">
        <v>81</v>
      </c>
      <c r="B13" s="14" t="s">
        <v>97</v>
      </c>
      <c r="C13" s="14"/>
      <c r="D13" s="56">
        <v>424172</v>
      </c>
      <c r="E13" s="34"/>
      <c r="F13" s="58">
        <v>424581</v>
      </c>
      <c r="G13" s="59"/>
      <c r="H13" s="56">
        <v>424172</v>
      </c>
      <c r="I13" s="59"/>
      <c r="J13" s="58">
        <v>424581</v>
      </c>
      <c r="K13" s="25"/>
      <c r="M13" s="1"/>
    </row>
    <row r="14" spans="1:14" ht="20.25" customHeight="1">
      <c r="A14" s="27" t="s">
        <v>93</v>
      </c>
      <c r="B14" s="14"/>
      <c r="C14" s="14"/>
      <c r="D14" s="56">
        <v>16400</v>
      </c>
      <c r="E14" s="34"/>
      <c r="F14" s="58">
        <v>7713</v>
      </c>
      <c r="G14" s="58"/>
      <c r="H14" s="56">
        <v>16400</v>
      </c>
      <c r="I14" s="58"/>
      <c r="J14" s="58">
        <v>7713</v>
      </c>
      <c r="K14" s="25"/>
      <c r="M14" s="1"/>
    </row>
    <row r="15" spans="1:14" ht="20.25" customHeight="1">
      <c r="A15" s="27" t="s">
        <v>99</v>
      </c>
      <c r="B15" s="28">
        <v>2</v>
      </c>
      <c r="C15" s="28"/>
      <c r="D15" s="56">
        <v>0</v>
      </c>
      <c r="E15" s="34"/>
      <c r="F15" s="58">
        <v>1000</v>
      </c>
      <c r="G15" s="58"/>
      <c r="H15" s="58">
        <v>0</v>
      </c>
      <c r="I15" s="58"/>
      <c r="J15" s="58">
        <v>1000</v>
      </c>
      <c r="K15" s="25"/>
      <c r="M15" s="26"/>
    </row>
    <row r="16" spans="1:14" ht="20.25" customHeight="1">
      <c r="A16" s="27" t="s">
        <v>14</v>
      </c>
      <c r="B16" s="14"/>
      <c r="C16" s="14"/>
      <c r="D16" s="61">
        <v>571259</v>
      </c>
      <c r="E16" s="34"/>
      <c r="F16" s="58">
        <v>554597</v>
      </c>
      <c r="G16" s="58"/>
      <c r="H16" s="58">
        <v>571259</v>
      </c>
      <c r="I16" s="58"/>
      <c r="J16" s="58">
        <v>554597</v>
      </c>
      <c r="K16" s="25"/>
      <c r="M16" s="26"/>
    </row>
    <row r="17" spans="1:14" ht="18" customHeight="1">
      <c r="A17" s="27" t="s">
        <v>103</v>
      </c>
      <c r="B17" s="14"/>
      <c r="C17" s="14"/>
      <c r="D17" s="56">
        <v>116892</v>
      </c>
      <c r="E17" s="34"/>
      <c r="F17" s="58">
        <v>140285</v>
      </c>
      <c r="G17" s="58"/>
      <c r="H17" s="58">
        <v>116892</v>
      </c>
      <c r="I17" s="58"/>
      <c r="J17" s="58">
        <v>140285</v>
      </c>
      <c r="K17" s="25"/>
      <c r="M17" s="26"/>
    </row>
    <row r="18" spans="1:14" ht="20.25" customHeight="1">
      <c r="A18" s="27" t="s">
        <v>15</v>
      </c>
      <c r="B18" s="28">
        <v>2</v>
      </c>
      <c r="C18" s="28"/>
      <c r="D18" s="56">
        <v>7466</v>
      </c>
      <c r="E18" s="34"/>
      <c r="F18" s="58">
        <v>6511</v>
      </c>
      <c r="G18" s="58"/>
      <c r="H18" s="58">
        <v>7466</v>
      </c>
      <c r="I18" s="58"/>
      <c r="J18" s="58">
        <v>6511</v>
      </c>
      <c r="K18" s="25"/>
      <c r="M18" s="26"/>
    </row>
    <row r="19" spans="1:14" ht="20.25" customHeight="1">
      <c r="A19" s="30" t="s">
        <v>16</v>
      </c>
      <c r="B19" s="14"/>
      <c r="C19" s="14"/>
      <c r="D19" s="55">
        <f>SUM(D11:D18)</f>
        <v>2885134</v>
      </c>
      <c r="E19" s="34"/>
      <c r="F19" s="55">
        <f>SUM(F11:F18)</f>
        <v>2579094</v>
      </c>
      <c r="G19" s="62"/>
      <c r="H19" s="55">
        <f>SUM(H11:H18)</f>
        <v>2885134</v>
      </c>
      <c r="I19" s="62"/>
      <c r="J19" s="55">
        <f>SUM(J11:J18)</f>
        <v>2579094</v>
      </c>
      <c r="K19" s="31"/>
    </row>
    <row r="20" spans="1:14" ht="20.25" customHeight="1">
      <c r="A20" s="30"/>
      <c r="B20" s="14"/>
      <c r="C20" s="14"/>
      <c r="D20" s="34"/>
      <c r="E20" s="34"/>
      <c r="F20" s="34"/>
      <c r="G20" s="57"/>
      <c r="H20" s="57"/>
      <c r="I20" s="57"/>
      <c r="J20" s="57"/>
      <c r="K20" s="25"/>
    </row>
    <row r="21" spans="1:14" ht="20.25" customHeight="1">
      <c r="A21" s="33" t="s">
        <v>17</v>
      </c>
      <c r="B21" s="14"/>
      <c r="C21" s="14"/>
      <c r="D21" s="34"/>
      <c r="E21" s="34"/>
      <c r="F21" s="34"/>
      <c r="G21" s="57"/>
      <c r="H21" s="57"/>
      <c r="I21" s="57"/>
      <c r="J21" s="57"/>
      <c r="K21" s="25"/>
    </row>
    <row r="22" spans="1:14" ht="20.25" customHeight="1">
      <c r="A22" s="1" t="s">
        <v>104</v>
      </c>
      <c r="B22" s="28">
        <v>7</v>
      </c>
      <c r="C22" s="28"/>
      <c r="D22" s="63">
        <v>4593</v>
      </c>
      <c r="E22" s="34"/>
      <c r="F22" s="63">
        <v>4593</v>
      </c>
      <c r="G22" s="57"/>
      <c r="H22" s="63">
        <v>4593</v>
      </c>
      <c r="I22" s="57"/>
      <c r="J22" s="63">
        <v>4593</v>
      </c>
      <c r="K22" s="25"/>
      <c r="M22" s="26"/>
    </row>
    <row r="23" spans="1:14" ht="20.25" customHeight="1">
      <c r="A23" s="1" t="s">
        <v>18</v>
      </c>
      <c r="B23" s="28"/>
      <c r="C23" s="28"/>
      <c r="D23" s="63">
        <v>45243</v>
      </c>
      <c r="E23" s="34"/>
      <c r="F23" s="63">
        <v>45964</v>
      </c>
      <c r="G23" s="57"/>
      <c r="H23" s="63">
        <v>8000</v>
      </c>
      <c r="I23" s="57"/>
      <c r="J23" s="63">
        <v>8000</v>
      </c>
      <c r="K23" s="25"/>
      <c r="M23" s="26"/>
    </row>
    <row r="24" spans="1:14" ht="20.25" customHeight="1">
      <c r="A24" s="1" t="s">
        <v>105</v>
      </c>
      <c r="B24" s="28">
        <v>6</v>
      </c>
      <c r="C24" s="28"/>
      <c r="D24" s="64">
        <v>236</v>
      </c>
      <c r="E24" s="34"/>
      <c r="F24" s="64">
        <v>136</v>
      </c>
      <c r="G24" s="56"/>
      <c r="H24" s="64">
        <v>236</v>
      </c>
      <c r="I24" s="56"/>
      <c r="J24" s="64">
        <v>136</v>
      </c>
      <c r="K24" s="24"/>
      <c r="M24" s="26"/>
    </row>
    <row r="25" spans="1:14" ht="20.25" customHeight="1">
      <c r="A25" s="27" t="s">
        <v>138</v>
      </c>
      <c r="B25" s="14"/>
      <c r="C25" s="14"/>
      <c r="D25" s="64">
        <v>210226</v>
      </c>
      <c r="E25" s="34"/>
      <c r="F25" s="64">
        <v>210226</v>
      </c>
      <c r="G25" s="56"/>
      <c r="H25" s="64">
        <v>210226</v>
      </c>
      <c r="I25" s="56"/>
      <c r="J25" s="64">
        <v>210226</v>
      </c>
      <c r="K25" s="24"/>
      <c r="M25" s="26"/>
      <c r="N25" s="1"/>
    </row>
    <row r="26" spans="1:14" ht="20.25" customHeight="1">
      <c r="A26" s="27" t="s">
        <v>19</v>
      </c>
      <c r="B26" s="28">
        <v>4</v>
      </c>
      <c r="C26" s="28"/>
      <c r="D26" s="63">
        <v>755987</v>
      </c>
      <c r="E26" s="34"/>
      <c r="F26" s="63">
        <v>766359</v>
      </c>
      <c r="G26" s="57"/>
      <c r="H26" s="63">
        <v>755987</v>
      </c>
      <c r="I26" s="57"/>
      <c r="J26" s="63">
        <v>766359</v>
      </c>
      <c r="K26" s="25"/>
      <c r="M26" s="26"/>
    </row>
    <row r="27" spans="1:14" ht="20.25" customHeight="1">
      <c r="A27" s="27" t="s">
        <v>20</v>
      </c>
      <c r="B27" s="14"/>
      <c r="C27" s="14"/>
      <c r="D27" s="64">
        <v>244</v>
      </c>
      <c r="E27" s="34"/>
      <c r="F27" s="64">
        <v>267</v>
      </c>
      <c r="G27" s="57"/>
      <c r="H27" s="64">
        <v>244</v>
      </c>
      <c r="I27" s="57"/>
      <c r="J27" s="64">
        <v>267</v>
      </c>
      <c r="K27" s="25"/>
      <c r="M27" s="26"/>
    </row>
    <row r="28" spans="1:14" ht="20.25" customHeight="1">
      <c r="A28" s="27" t="s">
        <v>21</v>
      </c>
      <c r="B28" s="14"/>
      <c r="C28" s="14"/>
      <c r="D28" s="64">
        <v>308</v>
      </c>
      <c r="E28" s="34"/>
      <c r="F28" s="64">
        <v>3482</v>
      </c>
      <c r="G28" s="57"/>
      <c r="H28" s="64">
        <v>6156</v>
      </c>
      <c r="I28" s="57"/>
      <c r="J28" s="64">
        <v>9474</v>
      </c>
      <c r="K28" s="25"/>
      <c r="M28" s="26"/>
    </row>
    <row r="29" spans="1:14" ht="20.25" customHeight="1">
      <c r="A29" s="27" t="s">
        <v>22</v>
      </c>
      <c r="B29" s="28">
        <v>2</v>
      </c>
      <c r="C29" s="28"/>
      <c r="D29" s="65">
        <v>842</v>
      </c>
      <c r="E29" s="34"/>
      <c r="F29" s="65">
        <v>883</v>
      </c>
      <c r="G29" s="56"/>
      <c r="H29" s="65">
        <v>842</v>
      </c>
      <c r="I29" s="56"/>
      <c r="J29" s="65">
        <v>883</v>
      </c>
      <c r="K29" s="24"/>
      <c r="M29" s="26"/>
    </row>
    <row r="30" spans="1:14" ht="20.25" customHeight="1">
      <c r="A30" s="30" t="s">
        <v>23</v>
      </c>
      <c r="B30" s="14"/>
      <c r="C30" s="14"/>
      <c r="D30" s="55">
        <f>SUM(D22:D29)</f>
        <v>1017679</v>
      </c>
      <c r="E30" s="34"/>
      <c r="F30" s="55">
        <f>SUM(F22:F29)</f>
        <v>1031910</v>
      </c>
      <c r="G30" s="62"/>
      <c r="H30" s="55">
        <f>SUM(H22:H29)</f>
        <v>986284</v>
      </c>
      <c r="I30" s="62"/>
      <c r="J30" s="55">
        <f>SUM(J22:J29)</f>
        <v>999938</v>
      </c>
      <c r="K30" s="31"/>
    </row>
    <row r="31" spans="1:14" ht="20.25" customHeight="1">
      <c r="A31" s="30"/>
      <c r="B31" s="14"/>
      <c r="C31" s="14"/>
      <c r="D31" s="34"/>
      <c r="E31" s="34"/>
      <c r="F31" s="34"/>
      <c r="G31" s="56"/>
      <c r="H31" s="56"/>
      <c r="I31" s="56"/>
      <c r="J31" s="56"/>
      <c r="K31" s="24"/>
    </row>
    <row r="32" spans="1:14" ht="20.25" customHeight="1" thickBot="1">
      <c r="A32" s="13" t="s">
        <v>24</v>
      </c>
      <c r="B32" s="17"/>
      <c r="C32" s="17"/>
      <c r="D32" s="54">
        <f>+D30+D19</f>
        <v>3902813</v>
      </c>
      <c r="E32" s="34"/>
      <c r="F32" s="54">
        <f>+F30+F19</f>
        <v>3611004</v>
      </c>
      <c r="G32" s="36"/>
      <c r="H32" s="54">
        <f>+H30+H19</f>
        <v>3871418</v>
      </c>
      <c r="I32" s="36"/>
      <c r="J32" s="54">
        <f>+J30+J19</f>
        <v>3579032</v>
      </c>
      <c r="K32" s="35"/>
    </row>
    <row r="33" spans="1:13" ht="20.25" customHeight="1" thickTop="1">
      <c r="A33" s="13"/>
      <c r="B33" s="17"/>
      <c r="C33" s="17"/>
      <c r="D33" s="32"/>
      <c r="E33" s="1"/>
      <c r="F33" s="32"/>
      <c r="G33" s="35"/>
      <c r="H33" s="36"/>
      <c r="I33" s="35"/>
      <c r="J33" s="35"/>
      <c r="K33" s="35"/>
    </row>
    <row r="34" spans="1:13" ht="20.25" customHeight="1">
      <c r="A34" s="144" t="s">
        <v>0</v>
      </c>
      <c r="B34" s="144"/>
      <c r="C34" s="144"/>
      <c r="D34" s="144"/>
      <c r="E34" s="144"/>
      <c r="F34" s="144"/>
      <c r="G34" s="1"/>
      <c r="H34" s="1"/>
      <c r="I34" s="1"/>
      <c r="J34" s="1"/>
      <c r="K34" s="1"/>
    </row>
    <row r="35" spans="1:13" ht="20.25" customHeight="1">
      <c r="A35" s="145" t="s">
        <v>1</v>
      </c>
      <c r="B35" s="145"/>
      <c r="C35" s="145"/>
      <c r="D35" s="145"/>
      <c r="E35" s="145"/>
      <c r="F35" s="145"/>
      <c r="G35" s="1"/>
      <c r="H35" s="1"/>
      <c r="I35" s="1"/>
      <c r="J35" s="1"/>
      <c r="K35" s="1"/>
    </row>
    <row r="36" spans="1:13" ht="20.25" customHeight="1">
      <c r="A36" s="17"/>
      <c r="B36" s="17"/>
      <c r="C36" s="17"/>
      <c r="D36" s="32"/>
      <c r="E36" s="1"/>
      <c r="F36" s="32"/>
      <c r="G36" s="1"/>
      <c r="H36" s="1"/>
      <c r="I36" s="1"/>
      <c r="J36" s="1"/>
      <c r="K36" s="1"/>
    </row>
    <row r="37" spans="1:13" s="4" customFormat="1" ht="20.25" customHeight="1">
      <c r="A37" s="3"/>
      <c r="B37" s="3"/>
      <c r="C37" s="3"/>
      <c r="D37" s="146" t="s">
        <v>2</v>
      </c>
      <c r="E37" s="146"/>
      <c r="F37" s="146"/>
      <c r="G37" s="7"/>
      <c r="H37" s="147" t="s">
        <v>3</v>
      </c>
      <c r="I37" s="147"/>
      <c r="J37" s="147"/>
      <c r="K37" s="7"/>
    </row>
    <row r="38" spans="1:13" s="4" customFormat="1" ht="20.25" customHeight="1">
      <c r="A38" s="3"/>
      <c r="B38" s="3"/>
      <c r="C38" s="3"/>
      <c r="D38" s="146" t="s">
        <v>4</v>
      </c>
      <c r="E38" s="146"/>
      <c r="F38" s="146"/>
      <c r="G38" s="6"/>
      <c r="H38" s="147" t="s">
        <v>5</v>
      </c>
      <c r="I38" s="147"/>
      <c r="J38" s="147"/>
      <c r="K38" s="8"/>
    </row>
    <row r="39" spans="1:13" s="4" customFormat="1" ht="20.25" customHeight="1">
      <c r="A39" s="3"/>
      <c r="B39" s="3"/>
      <c r="C39" s="3"/>
      <c r="D39" s="10" t="s">
        <v>160</v>
      </c>
      <c r="E39" s="11"/>
      <c r="F39" s="10" t="s">
        <v>6</v>
      </c>
      <c r="G39" s="12"/>
      <c r="H39" s="10" t="s">
        <v>160</v>
      </c>
      <c r="I39" s="11"/>
      <c r="J39" s="10" t="s">
        <v>6</v>
      </c>
      <c r="K39" s="12"/>
    </row>
    <row r="40" spans="1:13" ht="20.25" customHeight="1">
      <c r="A40" s="37" t="s">
        <v>25</v>
      </c>
      <c r="B40" s="14" t="s">
        <v>8</v>
      </c>
      <c r="C40" s="14"/>
      <c r="D40" s="15">
        <v>2026</v>
      </c>
      <c r="E40" s="1"/>
      <c r="F40" s="15">
        <v>2025</v>
      </c>
      <c r="G40" s="16"/>
      <c r="H40" s="15">
        <v>2026</v>
      </c>
      <c r="I40" s="1"/>
      <c r="J40" s="15">
        <v>2025</v>
      </c>
      <c r="K40" s="16"/>
    </row>
    <row r="41" spans="1:13" ht="20.25" customHeight="1">
      <c r="A41" s="37"/>
      <c r="B41" s="14"/>
      <c r="C41" s="14"/>
      <c r="D41" s="17" t="s">
        <v>9</v>
      </c>
      <c r="E41" s="1"/>
      <c r="F41" s="17"/>
      <c r="G41" s="16"/>
      <c r="H41" s="17" t="s">
        <v>9</v>
      </c>
      <c r="I41" s="1"/>
      <c r="J41" s="17"/>
      <c r="K41" s="16"/>
    </row>
    <row r="42" spans="1:13" ht="20.25" customHeight="1">
      <c r="A42" s="1"/>
      <c r="B42" s="14"/>
      <c r="C42" s="14"/>
      <c r="D42" s="143" t="s">
        <v>10</v>
      </c>
      <c r="E42" s="143"/>
      <c r="F42" s="143"/>
      <c r="G42" s="143"/>
      <c r="H42" s="143"/>
      <c r="I42" s="143"/>
      <c r="J42" s="143"/>
      <c r="K42" s="143"/>
    </row>
    <row r="43" spans="1:13" ht="20.25" customHeight="1">
      <c r="A43" s="33" t="s">
        <v>26</v>
      </c>
      <c r="B43" s="15"/>
      <c r="C43" s="15"/>
      <c r="D43" s="32"/>
      <c r="E43" s="1"/>
      <c r="F43" s="32"/>
      <c r="G43" s="38"/>
      <c r="H43" s="38"/>
      <c r="I43" s="38"/>
      <c r="J43" s="38"/>
      <c r="K43" s="38"/>
    </row>
    <row r="44" spans="1:13" ht="20.25" customHeight="1">
      <c r="A44" s="27" t="s">
        <v>82</v>
      </c>
      <c r="B44" s="28"/>
      <c r="C44" s="28"/>
      <c r="D44" s="64">
        <v>106734</v>
      </c>
      <c r="E44" s="34"/>
      <c r="F44" s="64">
        <v>79927</v>
      </c>
      <c r="G44" s="57"/>
      <c r="H44" s="64">
        <v>106734</v>
      </c>
      <c r="I44" s="57"/>
      <c r="J44" s="64">
        <v>79927</v>
      </c>
      <c r="K44" s="39"/>
      <c r="M44" s="26"/>
    </row>
    <row r="45" spans="1:13" ht="20.25" customHeight="1">
      <c r="A45" s="1" t="s">
        <v>94</v>
      </c>
      <c r="B45" s="28">
        <v>2</v>
      </c>
      <c r="C45" s="28"/>
      <c r="D45" s="64">
        <v>97631</v>
      </c>
      <c r="E45" s="34"/>
      <c r="F45" s="64">
        <v>98907</v>
      </c>
      <c r="G45" s="57"/>
      <c r="H45" s="64">
        <v>97631</v>
      </c>
      <c r="I45" s="57"/>
      <c r="J45" s="64">
        <v>98907</v>
      </c>
      <c r="K45" s="39"/>
      <c r="M45" s="26"/>
    </row>
    <row r="46" spans="1:13" ht="20.25" customHeight="1">
      <c r="A46" s="1" t="s">
        <v>27</v>
      </c>
      <c r="B46" s="28"/>
      <c r="C46" s="28"/>
      <c r="D46" s="65">
        <v>154671</v>
      </c>
      <c r="E46" s="34"/>
      <c r="F46" s="65">
        <v>100075</v>
      </c>
      <c r="G46" s="56"/>
      <c r="H46" s="65">
        <v>154671</v>
      </c>
      <c r="I46" s="56"/>
      <c r="J46" s="65">
        <v>100075</v>
      </c>
      <c r="K46" s="39"/>
      <c r="M46" s="26"/>
    </row>
    <row r="47" spans="1:13" ht="20.25" customHeight="1">
      <c r="A47" s="13" t="s">
        <v>28</v>
      </c>
      <c r="B47" s="28"/>
      <c r="C47" s="28"/>
      <c r="D47" s="55">
        <f>SUM(D44:D46)</f>
        <v>359036</v>
      </c>
      <c r="E47" s="34"/>
      <c r="F47" s="66">
        <f>SUM(F44:F46)</f>
        <v>278909</v>
      </c>
      <c r="G47" s="67"/>
      <c r="H47" s="55">
        <f>SUM(H44:H46)</f>
        <v>359036</v>
      </c>
      <c r="I47" s="67"/>
      <c r="J47" s="66">
        <f>SUM(J44:J46)</f>
        <v>278909</v>
      </c>
      <c r="K47" s="40"/>
    </row>
    <row r="48" spans="1:13" ht="14.1" customHeight="1">
      <c r="A48" s="13"/>
      <c r="B48" s="28"/>
      <c r="C48" s="28"/>
      <c r="D48" s="67"/>
      <c r="E48" s="34"/>
      <c r="F48" s="67"/>
      <c r="G48" s="67"/>
      <c r="H48" s="67"/>
      <c r="I48" s="67"/>
      <c r="J48" s="67"/>
      <c r="K48" s="40"/>
    </row>
    <row r="49" spans="1:11" ht="20.25" customHeight="1">
      <c r="A49" s="33" t="s">
        <v>29</v>
      </c>
      <c r="B49" s="28"/>
      <c r="C49" s="28"/>
      <c r="D49" s="67"/>
      <c r="E49" s="34"/>
      <c r="F49" s="67"/>
      <c r="G49" s="67"/>
      <c r="H49" s="67"/>
      <c r="I49" s="67"/>
      <c r="J49" s="67"/>
      <c r="K49" s="40"/>
    </row>
    <row r="50" spans="1:11" ht="20.25" customHeight="1">
      <c r="A50" s="1" t="s">
        <v>78</v>
      </c>
      <c r="B50" s="28"/>
      <c r="C50" s="28"/>
      <c r="D50" s="65">
        <v>41129</v>
      </c>
      <c r="E50" s="34"/>
      <c r="F50" s="65">
        <v>39216</v>
      </c>
      <c r="G50" s="56"/>
      <c r="H50" s="65">
        <v>41129</v>
      </c>
      <c r="I50" s="56"/>
      <c r="J50" s="65">
        <v>39216</v>
      </c>
      <c r="K50" s="40"/>
    </row>
    <row r="51" spans="1:11" s="13" customFormat="1" ht="20.25" customHeight="1">
      <c r="A51" s="13" t="s">
        <v>30</v>
      </c>
      <c r="B51" s="41"/>
      <c r="C51" s="41"/>
      <c r="D51" s="55">
        <f>SUM(D50)</f>
        <v>41129</v>
      </c>
      <c r="E51" s="68"/>
      <c r="F51" s="55">
        <f>SUM(F50)</f>
        <v>39216</v>
      </c>
      <c r="G51" s="67"/>
      <c r="H51" s="55">
        <f>SUM(H50)</f>
        <v>41129</v>
      </c>
      <c r="I51" s="67"/>
      <c r="J51" s="55">
        <f>SUM(J50)</f>
        <v>39216</v>
      </c>
      <c r="K51" s="40"/>
    </row>
    <row r="52" spans="1:11" ht="14.1" customHeight="1">
      <c r="A52" s="13"/>
      <c r="B52" s="28"/>
      <c r="C52" s="28"/>
      <c r="D52" s="69"/>
      <c r="E52" s="34"/>
      <c r="F52" s="69"/>
      <c r="G52" s="67"/>
      <c r="H52" s="69"/>
      <c r="I52" s="67"/>
      <c r="J52" s="69"/>
      <c r="K52" s="40"/>
    </row>
    <row r="53" spans="1:11" ht="20.25" customHeight="1">
      <c r="A53" s="30" t="s">
        <v>31</v>
      </c>
      <c r="B53" s="28"/>
      <c r="C53" s="28"/>
      <c r="D53" s="134">
        <f>SUM(D47,D51)</f>
        <v>400165</v>
      </c>
      <c r="E53" s="34"/>
      <c r="F53" s="134">
        <f>SUM(F47,F51)</f>
        <v>318125</v>
      </c>
      <c r="G53" s="70"/>
      <c r="H53" s="134">
        <f>SUM(H47,H51)</f>
        <v>400165</v>
      </c>
      <c r="I53" s="70"/>
      <c r="J53" s="134">
        <f>SUM(J47,J51)</f>
        <v>318125</v>
      </c>
      <c r="K53" s="42"/>
    </row>
    <row r="54" spans="1:11" ht="14.1" customHeight="1">
      <c r="A54" s="30"/>
      <c r="B54" s="28"/>
      <c r="C54" s="28"/>
      <c r="D54" s="34"/>
      <c r="E54" s="34"/>
      <c r="F54" s="34"/>
      <c r="G54" s="63"/>
      <c r="H54" s="63"/>
      <c r="I54" s="63"/>
      <c r="J54" s="63"/>
      <c r="K54" s="39"/>
    </row>
    <row r="55" spans="1:11" ht="20.25" customHeight="1">
      <c r="A55" s="43" t="s">
        <v>32</v>
      </c>
      <c r="B55" s="28"/>
      <c r="C55" s="28"/>
      <c r="D55" s="34"/>
      <c r="E55" s="34"/>
      <c r="F55" s="34"/>
      <c r="G55" s="63"/>
      <c r="H55" s="63"/>
      <c r="I55" s="63"/>
      <c r="J55" s="63"/>
      <c r="K55" s="39"/>
    </row>
    <row r="56" spans="1:11" ht="20.25" customHeight="1">
      <c r="A56" s="27" t="s">
        <v>33</v>
      </c>
      <c r="B56" s="28"/>
      <c r="C56" s="28"/>
      <c r="D56" s="34"/>
      <c r="E56" s="34"/>
      <c r="F56" s="34"/>
      <c r="G56" s="63"/>
      <c r="H56" s="63"/>
      <c r="I56" s="63"/>
      <c r="J56" s="63"/>
      <c r="K56" s="39"/>
    </row>
    <row r="57" spans="1:11" ht="20.25" customHeight="1">
      <c r="A57" s="44" t="s">
        <v>106</v>
      </c>
      <c r="B57" s="28"/>
      <c r="C57" s="28"/>
      <c r="D57" s="34"/>
      <c r="E57" s="34"/>
      <c r="F57" s="34"/>
      <c r="G57" s="63"/>
      <c r="H57" s="63"/>
      <c r="I57" s="63"/>
      <c r="J57" s="63"/>
      <c r="K57" s="39"/>
    </row>
    <row r="58" spans="1:11" ht="20.25" customHeight="1">
      <c r="A58" s="45" t="s">
        <v>107</v>
      </c>
      <c r="B58" s="28"/>
      <c r="C58" s="28"/>
      <c r="D58" s="34"/>
      <c r="E58" s="34"/>
      <c r="F58" s="34"/>
      <c r="G58" s="63"/>
      <c r="H58" s="63"/>
      <c r="I58" s="63"/>
      <c r="J58" s="63"/>
      <c r="K58" s="39"/>
    </row>
    <row r="59" spans="1:11" ht="20.25" customHeight="1" thickBot="1">
      <c r="A59" s="45" t="s">
        <v>108</v>
      </c>
      <c r="B59" s="28"/>
      <c r="C59" s="28"/>
      <c r="D59" s="71">
        <v>600000</v>
      </c>
      <c r="E59" s="34"/>
      <c r="F59" s="71">
        <v>600000</v>
      </c>
      <c r="G59" s="63"/>
      <c r="H59" s="71">
        <v>600000</v>
      </c>
      <c r="I59" s="63"/>
      <c r="J59" s="71">
        <v>600000</v>
      </c>
      <c r="K59" s="39"/>
    </row>
    <row r="60" spans="1:11" ht="20.25" customHeight="1" thickTop="1">
      <c r="A60" s="44" t="s">
        <v>109</v>
      </c>
      <c r="B60" s="28"/>
      <c r="C60" s="28"/>
      <c r="D60" s="34"/>
      <c r="E60" s="34"/>
      <c r="F60" s="34"/>
      <c r="G60" s="34"/>
      <c r="H60" s="34"/>
      <c r="I60" s="34"/>
      <c r="J60" s="34"/>
      <c r="K60" s="39"/>
    </row>
    <row r="61" spans="1:11" ht="20.25" customHeight="1">
      <c r="A61" s="45" t="s">
        <v>110</v>
      </c>
      <c r="B61" s="28"/>
      <c r="C61" s="28"/>
      <c r="D61" s="57">
        <v>360000</v>
      </c>
      <c r="E61" s="34"/>
      <c r="F61" s="57">
        <v>360000</v>
      </c>
      <c r="G61" s="63"/>
      <c r="H61" s="57">
        <v>360000</v>
      </c>
      <c r="I61" s="63"/>
      <c r="J61" s="57">
        <v>360000</v>
      </c>
      <c r="K61" s="39"/>
    </row>
    <row r="62" spans="1:11" ht="20.25" customHeight="1">
      <c r="A62" s="45" t="s">
        <v>108</v>
      </c>
      <c r="B62" s="28"/>
      <c r="C62" s="28"/>
      <c r="D62" s="57"/>
      <c r="E62" s="34"/>
      <c r="F62" s="57"/>
      <c r="G62" s="63"/>
      <c r="H62" s="57"/>
      <c r="I62" s="63"/>
      <c r="J62" s="57"/>
      <c r="K62" s="39"/>
    </row>
    <row r="63" spans="1:11" ht="20.25" customHeight="1">
      <c r="A63" s="27" t="s">
        <v>34</v>
      </c>
      <c r="B63" s="46"/>
      <c r="C63" s="46"/>
      <c r="D63" s="57">
        <v>615600</v>
      </c>
      <c r="E63" s="34"/>
      <c r="F63" s="57">
        <v>615600</v>
      </c>
      <c r="G63" s="63"/>
      <c r="H63" s="57">
        <v>615600</v>
      </c>
      <c r="I63" s="63"/>
      <c r="J63" s="63">
        <v>615600</v>
      </c>
      <c r="K63" s="39"/>
    </row>
    <row r="64" spans="1:11" ht="20.25" customHeight="1">
      <c r="A64" s="1" t="s">
        <v>58</v>
      </c>
      <c r="B64" s="28"/>
      <c r="C64" s="28"/>
      <c r="D64" s="63"/>
      <c r="E64" s="34"/>
      <c r="F64" s="63"/>
      <c r="G64" s="63"/>
      <c r="H64" s="63"/>
      <c r="I64" s="63"/>
      <c r="J64" s="63"/>
      <c r="K64" s="39"/>
    </row>
    <row r="65" spans="1:12" ht="20.25" customHeight="1">
      <c r="A65" s="1" t="s">
        <v>35</v>
      </c>
      <c r="B65" s="28"/>
      <c r="C65" s="28"/>
      <c r="D65" s="63"/>
      <c r="E65" s="34"/>
      <c r="F65" s="61"/>
      <c r="G65" s="61"/>
      <c r="H65" s="61"/>
      <c r="I65" s="61"/>
      <c r="J65" s="61"/>
      <c r="K65" s="39"/>
    </row>
    <row r="66" spans="1:12" ht="20.25" customHeight="1">
      <c r="A66" s="1" t="s">
        <v>36</v>
      </c>
      <c r="B66" s="28"/>
      <c r="C66" s="28"/>
      <c r="D66" s="63">
        <v>60000</v>
      </c>
      <c r="E66" s="34"/>
      <c r="F66" s="63">
        <v>60000</v>
      </c>
      <c r="G66" s="63"/>
      <c r="H66" s="63">
        <v>60000</v>
      </c>
      <c r="I66" s="63"/>
      <c r="J66" s="63">
        <v>60000</v>
      </c>
      <c r="K66" s="39"/>
    </row>
    <row r="67" spans="1:12" ht="20.25" customHeight="1">
      <c r="A67" s="1" t="s">
        <v>37</v>
      </c>
      <c r="B67" s="28"/>
      <c r="C67" s="28"/>
      <c r="D67" s="56">
        <v>2467048</v>
      </c>
      <c r="E67" s="56"/>
      <c r="F67" s="57">
        <v>2257279</v>
      </c>
      <c r="G67" s="63"/>
      <c r="H67" s="57">
        <v>2435653</v>
      </c>
      <c r="I67" s="63"/>
      <c r="J67" s="57">
        <v>2225307</v>
      </c>
      <c r="K67" s="47"/>
    </row>
    <row r="68" spans="1:12" ht="20.25" customHeight="1">
      <c r="A68" s="30" t="s">
        <v>38</v>
      </c>
      <c r="B68" s="28"/>
      <c r="C68" s="28"/>
      <c r="D68" s="55">
        <f>SUM(D61:D67)</f>
        <v>3502648</v>
      </c>
      <c r="E68" s="34"/>
      <c r="F68" s="135">
        <f>SUM(F61:F67)</f>
        <v>3292879</v>
      </c>
      <c r="G68" s="67"/>
      <c r="H68" s="55">
        <f>SUM(H61:H67)</f>
        <v>3471253</v>
      </c>
      <c r="I68" s="67"/>
      <c r="J68" s="72">
        <f>SUM(J61:J67)</f>
        <v>3260907</v>
      </c>
      <c r="K68" s="40"/>
    </row>
    <row r="69" spans="1:12" ht="14.1" customHeight="1">
      <c r="A69" s="30"/>
      <c r="B69" s="28"/>
      <c r="C69" s="28"/>
      <c r="D69" s="34"/>
      <c r="E69" s="34"/>
      <c r="F69" s="34"/>
      <c r="G69" s="67"/>
      <c r="H69" s="34"/>
      <c r="I69" s="67"/>
      <c r="J69" s="67"/>
      <c r="K69" s="40"/>
    </row>
    <row r="70" spans="1:12" ht="20.25" customHeight="1" thickBot="1">
      <c r="A70" s="30" t="s">
        <v>39</v>
      </c>
      <c r="B70" s="28"/>
      <c r="C70" s="28"/>
      <c r="D70" s="54">
        <f>D68+D53</f>
        <v>3902813</v>
      </c>
      <c r="E70" s="34"/>
      <c r="F70" s="73">
        <f>F68+F53</f>
        <v>3611004</v>
      </c>
      <c r="G70" s="67"/>
      <c r="H70" s="54">
        <f>+H68+H53</f>
        <v>3871418</v>
      </c>
      <c r="I70" s="67"/>
      <c r="J70" s="73">
        <f>+J68+J53</f>
        <v>3579032</v>
      </c>
      <c r="K70" s="40"/>
      <c r="L70" s="132"/>
    </row>
    <row r="71" spans="1:12" ht="20.25" customHeight="1" thickTop="1">
      <c r="A71" s="30"/>
      <c r="B71" s="28"/>
      <c r="C71" s="28"/>
      <c r="D71" s="32"/>
      <c r="E71" s="1"/>
      <c r="F71" s="32"/>
      <c r="G71" s="40"/>
      <c r="H71" s="32"/>
      <c r="I71" s="40"/>
      <c r="J71" s="32"/>
      <c r="K71" s="40"/>
    </row>
    <row r="72" spans="1:12" ht="20.25" customHeight="1">
      <c r="A72" s="1"/>
      <c r="B72" s="46"/>
      <c r="C72" s="46"/>
      <c r="D72" s="48"/>
      <c r="E72" s="49"/>
      <c r="F72" s="48"/>
      <c r="G72" s="49"/>
      <c r="H72" s="48"/>
      <c r="I72" s="49"/>
      <c r="J72" s="48"/>
      <c r="K72" s="1"/>
    </row>
    <row r="73" spans="1:12" ht="20.25" customHeight="1">
      <c r="A73" s="1"/>
      <c r="D73" s="51"/>
      <c r="E73" s="52"/>
      <c r="F73" s="51"/>
      <c r="G73" s="51"/>
      <c r="H73" s="51"/>
      <c r="I73" s="51"/>
      <c r="J73" s="51"/>
      <c r="K73" s="51"/>
    </row>
    <row r="74" spans="1:12" ht="20.25" customHeight="1">
      <c r="F74" s="52"/>
      <c r="G74" s="52"/>
      <c r="H74" s="52"/>
      <c r="I74" s="52"/>
      <c r="J74" s="53"/>
    </row>
    <row r="75" spans="1:12" ht="20.25" customHeight="1">
      <c r="J75" s="29"/>
    </row>
    <row r="76" spans="1:12" ht="20.25" customHeight="1">
      <c r="J76" s="29"/>
    </row>
    <row r="77" spans="1:12" ht="20.25" customHeight="1">
      <c r="J77" s="32"/>
    </row>
  </sheetData>
  <sheetProtection formatCells="0" formatColumns="0" formatRows="0" insertColumns="0" insertRows="0" insertHyperlinks="0" deleteColumns="0" deleteRows="0" sort="0" autoFilter="0" pivotTables="0"/>
  <mergeCells count="14">
    <mergeCell ref="D42:K42"/>
    <mergeCell ref="A1:F1"/>
    <mergeCell ref="A2:F2"/>
    <mergeCell ref="D4:F4"/>
    <mergeCell ref="H4:J4"/>
    <mergeCell ref="D5:F5"/>
    <mergeCell ref="H5:J5"/>
    <mergeCell ref="D9:K9"/>
    <mergeCell ref="A34:F34"/>
    <mergeCell ref="A35:F35"/>
    <mergeCell ref="D37:F37"/>
    <mergeCell ref="H37:J37"/>
    <mergeCell ref="D38:F38"/>
    <mergeCell ref="H38:J38"/>
  </mergeCells>
  <phoneticPr fontId="0" type="noConversion"/>
  <printOptions horizontalCentered="1"/>
  <pageMargins left="0.7" right="0.55000000000000004" top="0.48" bottom="0.5" header="0.5" footer="0.5"/>
  <pageSetup paperSize="9" scale="85" firstPageNumber="2" fitToWidth="0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zoomScale="85" zoomScaleNormal="110" zoomScaleSheetLayoutView="85" workbookViewId="0">
      <selection activeCell="N10" sqref="N10"/>
    </sheetView>
  </sheetViews>
  <sheetFormatPr defaultColWidth="11" defaultRowHeight="20.25" customHeight="1"/>
  <cols>
    <col min="1" max="1" width="38.5703125" style="2" customWidth="1"/>
    <col min="2" max="2" width="5.42578125" style="50" customWidth="1"/>
    <col min="3" max="3" width="1" style="50" customWidth="1"/>
    <col min="4" max="4" width="13.42578125" style="29" customWidth="1"/>
    <col min="5" max="5" width="1" style="2" customWidth="1"/>
    <col min="6" max="6" width="13.42578125" style="29" customWidth="1"/>
    <col min="7" max="7" width="1" style="2" customWidth="1"/>
    <col min="8" max="8" width="13.42578125" style="29" customWidth="1"/>
    <col min="9" max="9" width="0.85546875" style="2" customWidth="1"/>
    <col min="10" max="10" width="13.42578125" style="29" customWidth="1"/>
    <col min="11" max="11" width="1.140625" style="2" customWidth="1"/>
    <col min="12" max="12" width="15.85546875" style="2" customWidth="1"/>
    <col min="13" max="13" width="1.140625" style="2" customWidth="1"/>
    <col min="14" max="14" width="15.85546875" style="2" customWidth="1"/>
    <col min="15" max="16384" width="11" style="2"/>
  </cols>
  <sheetData>
    <row r="1" spans="1:14" ht="20.25" customHeight="1">
      <c r="A1" s="144" t="s">
        <v>0</v>
      </c>
      <c r="B1" s="144"/>
      <c r="C1" s="144"/>
      <c r="D1" s="144"/>
      <c r="E1" s="144"/>
      <c r="F1" s="144"/>
      <c r="H1" s="2"/>
      <c r="J1" s="2"/>
    </row>
    <row r="2" spans="1:14" ht="20.25" customHeight="1">
      <c r="A2" s="3" t="s">
        <v>126</v>
      </c>
      <c r="B2" s="3"/>
      <c r="C2" s="3"/>
      <c r="D2" s="5"/>
      <c r="E2" s="3"/>
      <c r="F2" s="5"/>
      <c r="G2" s="3"/>
      <c r="I2" s="3"/>
      <c r="J2" s="3"/>
      <c r="K2" s="3"/>
    </row>
    <row r="3" spans="1:14" ht="20.25" customHeight="1">
      <c r="A3" s="3"/>
      <c r="B3" s="3"/>
      <c r="C3" s="3"/>
      <c r="D3" s="5"/>
      <c r="E3" s="3"/>
      <c r="F3" s="5"/>
      <c r="G3" s="3"/>
      <c r="H3" s="3"/>
      <c r="I3" s="3"/>
      <c r="J3" s="3"/>
    </row>
    <row r="4" spans="1:14" s="4" customFormat="1" ht="20.25" customHeight="1">
      <c r="A4" s="3"/>
      <c r="B4" s="3"/>
      <c r="C4" s="3"/>
      <c r="D4" s="146" t="s">
        <v>2</v>
      </c>
      <c r="E4" s="146"/>
      <c r="F4" s="146"/>
      <c r="G4" s="7"/>
      <c r="H4" s="146" t="s">
        <v>3</v>
      </c>
      <c r="I4" s="146"/>
      <c r="J4" s="146"/>
    </row>
    <row r="5" spans="1:14" s="4" customFormat="1" ht="20.25" customHeight="1">
      <c r="A5" s="3"/>
      <c r="B5" s="3"/>
      <c r="C5" s="3"/>
      <c r="D5" s="146" t="s">
        <v>4</v>
      </c>
      <c r="E5" s="146"/>
      <c r="F5" s="146"/>
      <c r="G5" s="6"/>
      <c r="H5" s="146" t="s">
        <v>5</v>
      </c>
      <c r="I5" s="146"/>
      <c r="J5" s="146"/>
    </row>
    <row r="6" spans="1:14" s="4" customFormat="1" ht="31.5" customHeight="1">
      <c r="A6" s="3"/>
      <c r="B6" s="3"/>
      <c r="C6" s="3"/>
      <c r="D6" s="148" t="s">
        <v>161</v>
      </c>
      <c r="E6" s="148"/>
      <c r="F6" s="148"/>
      <c r="G6" s="12"/>
      <c r="H6" s="148" t="s">
        <v>161</v>
      </c>
      <c r="I6" s="148"/>
      <c r="J6" s="148"/>
    </row>
    <row r="7" spans="1:14" ht="20.25" customHeight="1">
      <c r="B7" s="14" t="s">
        <v>8</v>
      </c>
      <c r="C7" s="14"/>
      <c r="D7" s="15">
        <v>2026</v>
      </c>
      <c r="F7" s="15">
        <v>2025</v>
      </c>
      <c r="G7" s="74"/>
      <c r="H7" s="15">
        <v>2026</v>
      </c>
      <c r="J7" s="15">
        <v>2025</v>
      </c>
    </row>
    <row r="8" spans="1:14" ht="20.25" customHeight="1">
      <c r="B8" s="14"/>
      <c r="C8" s="14"/>
      <c r="D8" s="143" t="s">
        <v>10</v>
      </c>
      <c r="E8" s="143"/>
      <c r="F8" s="143"/>
      <c r="G8" s="143"/>
      <c r="H8" s="143"/>
      <c r="I8" s="143"/>
      <c r="J8" s="143"/>
    </row>
    <row r="9" spans="1:14" ht="20.25" customHeight="1">
      <c r="A9" s="43" t="s">
        <v>40</v>
      </c>
      <c r="B9" s="14">
        <v>2</v>
      </c>
      <c r="C9" s="14"/>
      <c r="G9" s="91"/>
      <c r="H9" s="91"/>
      <c r="I9" s="91"/>
      <c r="J9" s="91"/>
      <c r="N9" s="26"/>
    </row>
    <row r="10" spans="1:14" ht="20.25" customHeight="1">
      <c r="A10" s="2" t="s">
        <v>41</v>
      </c>
      <c r="B10" s="14" t="s">
        <v>127</v>
      </c>
      <c r="C10" s="14"/>
      <c r="D10" s="34">
        <v>894962</v>
      </c>
      <c r="E10" s="34"/>
      <c r="F10" s="61">
        <v>920641</v>
      </c>
      <c r="G10" s="34"/>
      <c r="H10" s="34">
        <v>894962</v>
      </c>
      <c r="I10" s="34"/>
      <c r="J10" s="61">
        <v>920641</v>
      </c>
      <c r="N10" s="26"/>
    </row>
    <row r="11" spans="1:14" ht="20.25" customHeight="1">
      <c r="A11" s="75" t="s">
        <v>42</v>
      </c>
      <c r="B11" s="14"/>
      <c r="C11" s="14"/>
      <c r="D11" s="76">
        <v>15603</v>
      </c>
      <c r="E11" s="34"/>
      <c r="F11" s="77">
        <v>15645</v>
      </c>
      <c r="G11" s="64"/>
      <c r="H11" s="76">
        <v>15603</v>
      </c>
      <c r="I11" s="64"/>
      <c r="J11" s="78">
        <v>15645</v>
      </c>
      <c r="N11" s="26"/>
    </row>
    <row r="12" spans="1:14" ht="20.25" customHeight="1">
      <c r="A12" s="13" t="s">
        <v>43</v>
      </c>
      <c r="B12" s="14"/>
      <c r="C12" s="14"/>
      <c r="D12" s="55">
        <f>SUM(D10:D11)</f>
        <v>910565</v>
      </c>
      <c r="E12" s="34"/>
      <c r="F12" s="135">
        <f>SUM(F10:F11)</f>
        <v>936286</v>
      </c>
      <c r="G12" s="68"/>
      <c r="H12" s="55">
        <f>SUM(H10:H11)</f>
        <v>910565</v>
      </c>
      <c r="I12" s="68"/>
      <c r="J12" s="135">
        <f>SUM(J10:J11)</f>
        <v>936286</v>
      </c>
      <c r="N12" s="26"/>
    </row>
    <row r="13" spans="1:14" ht="20.25" customHeight="1">
      <c r="A13" s="13"/>
      <c r="B13" s="14"/>
      <c r="C13" s="14"/>
      <c r="D13" s="34"/>
      <c r="E13" s="34"/>
      <c r="F13" s="34"/>
      <c r="G13" s="34"/>
      <c r="H13" s="34"/>
      <c r="I13" s="34"/>
      <c r="J13" s="34"/>
      <c r="N13" s="26"/>
    </row>
    <row r="14" spans="1:14" ht="20.25" customHeight="1">
      <c r="A14" s="43" t="s">
        <v>44</v>
      </c>
      <c r="B14" s="14"/>
      <c r="C14" s="14"/>
      <c r="D14" s="34"/>
      <c r="E14" s="34"/>
      <c r="F14" s="34"/>
      <c r="G14" s="64"/>
      <c r="H14" s="64"/>
      <c r="I14" s="64"/>
      <c r="J14" s="64"/>
      <c r="N14" s="26"/>
    </row>
    <row r="15" spans="1:14" ht="20.25" customHeight="1">
      <c r="A15" s="1" t="s">
        <v>45</v>
      </c>
      <c r="B15" s="14"/>
      <c r="C15" s="14"/>
      <c r="D15" s="34">
        <v>521982</v>
      </c>
      <c r="E15" s="34"/>
      <c r="F15" s="61">
        <v>554936</v>
      </c>
      <c r="G15" s="34"/>
      <c r="H15" s="34">
        <v>521982</v>
      </c>
      <c r="I15" s="34"/>
      <c r="J15" s="61">
        <v>554936</v>
      </c>
      <c r="N15" s="26"/>
    </row>
    <row r="16" spans="1:14" ht="20.25" customHeight="1">
      <c r="A16" s="1" t="s">
        <v>95</v>
      </c>
      <c r="B16" s="14"/>
      <c r="C16" s="14"/>
      <c r="D16" s="34">
        <v>77879</v>
      </c>
      <c r="E16" s="34"/>
      <c r="F16" s="61">
        <v>80122</v>
      </c>
      <c r="G16" s="34"/>
      <c r="H16" s="34">
        <v>77879</v>
      </c>
      <c r="I16" s="34"/>
      <c r="J16" s="61">
        <v>80122</v>
      </c>
      <c r="N16" s="26"/>
    </row>
    <row r="17" spans="1:15" ht="20.25" customHeight="1">
      <c r="A17" s="2" t="s">
        <v>46</v>
      </c>
      <c r="B17" s="14"/>
      <c r="C17" s="14"/>
      <c r="D17" s="34">
        <v>42323</v>
      </c>
      <c r="E17" s="34"/>
      <c r="F17" s="34">
        <v>41115</v>
      </c>
      <c r="G17" s="34"/>
      <c r="H17" s="34">
        <v>42323</v>
      </c>
      <c r="I17" s="34"/>
      <c r="J17" s="34">
        <v>41115</v>
      </c>
      <c r="N17" s="26"/>
    </row>
    <row r="18" spans="1:15" ht="20.25" customHeight="1">
      <c r="A18" s="13" t="s">
        <v>47</v>
      </c>
      <c r="B18" s="79"/>
      <c r="C18" s="79"/>
      <c r="D18" s="55">
        <f>SUM(D15:D17)</f>
        <v>642184</v>
      </c>
      <c r="E18" s="34"/>
      <c r="F18" s="135">
        <f>SUM(F15:F17)</f>
        <v>676173</v>
      </c>
      <c r="G18" s="68"/>
      <c r="H18" s="55">
        <f>SUM(H15:H17)</f>
        <v>642184</v>
      </c>
      <c r="I18" s="68"/>
      <c r="J18" s="135">
        <f>SUM(J15:J17)</f>
        <v>676173</v>
      </c>
      <c r="N18" s="26"/>
    </row>
    <row r="19" spans="1:15" ht="20.25" customHeight="1">
      <c r="A19" s="13"/>
      <c r="B19" s="79"/>
      <c r="C19" s="79"/>
      <c r="D19" s="34"/>
      <c r="E19" s="34"/>
      <c r="F19" s="34"/>
      <c r="G19" s="68"/>
      <c r="H19" s="68"/>
      <c r="I19" s="68"/>
      <c r="J19" s="68"/>
      <c r="N19" s="26"/>
    </row>
    <row r="20" spans="1:15" s="13" customFormat="1" ht="20.25" customHeight="1">
      <c r="A20" s="13" t="s">
        <v>130</v>
      </c>
      <c r="B20" s="80"/>
      <c r="C20" s="80"/>
      <c r="D20" s="90">
        <f>D12-D18</f>
        <v>268381</v>
      </c>
      <c r="E20" s="68"/>
      <c r="F20" s="136">
        <f>F12-F18</f>
        <v>260113</v>
      </c>
      <c r="G20" s="68"/>
      <c r="H20" s="90">
        <f>H12-H18</f>
        <v>268381</v>
      </c>
      <c r="I20" s="68"/>
      <c r="J20" s="136">
        <f>J12-J18</f>
        <v>260113</v>
      </c>
      <c r="N20" s="26"/>
    </row>
    <row r="21" spans="1:15" s="13" customFormat="1" ht="20.25" customHeight="1">
      <c r="A21" s="1" t="s">
        <v>176</v>
      </c>
      <c r="B21" s="80"/>
      <c r="C21" s="80"/>
      <c r="D21" s="36"/>
      <c r="E21" s="68"/>
      <c r="F21" s="68"/>
      <c r="G21" s="68"/>
      <c r="H21" s="36"/>
      <c r="I21" s="68"/>
      <c r="J21" s="68"/>
      <c r="N21" s="26"/>
    </row>
    <row r="22" spans="1:15" ht="20.25" customHeight="1">
      <c r="A22" s="44" t="s">
        <v>111</v>
      </c>
      <c r="B22" s="14"/>
      <c r="C22" s="14"/>
      <c r="D22" s="76">
        <v>-721</v>
      </c>
      <c r="E22" s="34"/>
      <c r="F22" s="81">
        <v>1377</v>
      </c>
      <c r="G22" s="34"/>
      <c r="H22" s="142">
        <v>0</v>
      </c>
      <c r="I22" s="34"/>
      <c r="J22" s="142">
        <v>0</v>
      </c>
      <c r="N22" s="26"/>
      <c r="O22" s="1"/>
    </row>
    <row r="23" spans="1:15" ht="20.25" customHeight="1">
      <c r="A23" s="30" t="s">
        <v>122</v>
      </c>
      <c r="B23" s="14"/>
      <c r="C23" s="14"/>
      <c r="D23" s="90">
        <f>SUM(D20:D22)</f>
        <v>267660</v>
      </c>
      <c r="E23" s="34"/>
      <c r="F23" s="136">
        <f>SUM(F20:F22)</f>
        <v>261490</v>
      </c>
      <c r="G23" s="68"/>
      <c r="H23" s="90">
        <f>SUM(H20:H22)</f>
        <v>268381</v>
      </c>
      <c r="I23" s="68"/>
      <c r="J23" s="136">
        <f>SUM(J20:J22)</f>
        <v>260113</v>
      </c>
      <c r="N23" s="26"/>
    </row>
    <row r="24" spans="1:15" ht="20.25" customHeight="1">
      <c r="A24" s="27" t="s">
        <v>112</v>
      </c>
      <c r="B24" s="14"/>
      <c r="C24" s="14"/>
      <c r="D24" s="76">
        <v>57891</v>
      </c>
      <c r="E24" s="34"/>
      <c r="F24" s="76">
        <v>51786</v>
      </c>
      <c r="G24" s="34"/>
      <c r="H24" s="76">
        <v>58035</v>
      </c>
      <c r="I24" s="34"/>
      <c r="J24" s="82">
        <v>51510</v>
      </c>
      <c r="N24" s="26"/>
    </row>
    <row r="25" spans="1:15" ht="20.25" customHeight="1" thickBot="1">
      <c r="A25" s="13" t="s">
        <v>48</v>
      </c>
      <c r="B25" s="14"/>
      <c r="C25" s="14"/>
      <c r="D25" s="137">
        <f>D23-D24</f>
        <v>209769</v>
      </c>
      <c r="E25" s="34"/>
      <c r="F25" s="137">
        <f>F23-F24</f>
        <v>209704</v>
      </c>
      <c r="G25" s="68"/>
      <c r="H25" s="137">
        <f>H23-H24</f>
        <v>210346</v>
      </c>
      <c r="I25" s="68"/>
      <c r="J25" s="137">
        <f>J23-J24</f>
        <v>208603</v>
      </c>
      <c r="N25" s="26"/>
    </row>
    <row r="26" spans="1:15" ht="20.25" customHeight="1" thickTop="1">
      <c r="A26" s="13"/>
      <c r="B26" s="14"/>
      <c r="C26" s="14"/>
      <c r="D26" s="34"/>
      <c r="E26" s="34"/>
      <c r="F26" s="34"/>
      <c r="G26" s="68"/>
      <c r="H26" s="68"/>
      <c r="I26" s="68"/>
      <c r="J26" s="68"/>
      <c r="N26" s="26"/>
    </row>
    <row r="27" spans="1:15" s="1" customFormat="1" ht="19.5" hidden="1" customHeight="1">
      <c r="A27" s="13" t="s">
        <v>49</v>
      </c>
      <c r="D27" s="34"/>
      <c r="E27" s="34"/>
      <c r="F27" s="34"/>
      <c r="G27" s="34"/>
      <c r="H27" s="34"/>
      <c r="I27" s="34"/>
      <c r="J27" s="34"/>
      <c r="N27" s="26"/>
    </row>
    <row r="28" spans="1:15" s="1" customFormat="1" ht="19.5" hidden="1" customHeight="1">
      <c r="A28" s="43" t="s">
        <v>50</v>
      </c>
      <c r="B28" s="14"/>
      <c r="C28" s="14"/>
      <c r="D28" s="34"/>
      <c r="E28" s="34"/>
      <c r="F28" s="34"/>
      <c r="G28" s="34"/>
      <c r="H28" s="34"/>
      <c r="I28" s="34"/>
      <c r="J28" s="34"/>
      <c r="N28" s="26"/>
    </row>
    <row r="29" spans="1:15" s="1" customFormat="1" ht="19.5" hidden="1" customHeight="1">
      <c r="A29" s="27" t="s">
        <v>51</v>
      </c>
      <c r="D29" s="34"/>
      <c r="E29" s="34"/>
      <c r="F29" s="34"/>
      <c r="G29" s="34"/>
      <c r="H29" s="34"/>
      <c r="I29" s="34"/>
      <c r="J29" s="34"/>
      <c r="N29" s="26"/>
    </row>
    <row r="30" spans="1:15" s="1" customFormat="1" ht="19.5" hidden="1" customHeight="1">
      <c r="A30" s="27" t="s">
        <v>52</v>
      </c>
      <c r="D30" s="83" t="s">
        <v>53</v>
      </c>
      <c r="E30" s="34"/>
      <c r="F30" s="83" t="s">
        <v>53</v>
      </c>
      <c r="G30" s="34"/>
      <c r="H30" s="83" t="s">
        <v>53</v>
      </c>
      <c r="I30" s="34"/>
      <c r="J30" s="83" t="s">
        <v>53</v>
      </c>
      <c r="N30" s="26"/>
    </row>
    <row r="31" spans="1:15" s="1" customFormat="1" ht="19.5" hidden="1" customHeight="1">
      <c r="A31" s="13" t="s">
        <v>54</v>
      </c>
      <c r="D31" s="84"/>
      <c r="E31" s="68"/>
      <c r="F31" s="84"/>
      <c r="G31" s="68"/>
      <c r="H31" s="84"/>
      <c r="I31" s="68"/>
      <c r="J31" s="84"/>
      <c r="N31" s="26"/>
    </row>
    <row r="32" spans="1:15" s="1" customFormat="1" ht="19.5" hidden="1" customHeight="1">
      <c r="A32" s="13" t="s">
        <v>55</v>
      </c>
      <c r="D32" s="85" t="s">
        <v>53</v>
      </c>
      <c r="E32" s="68"/>
      <c r="F32" s="85" t="s">
        <v>53</v>
      </c>
      <c r="G32" s="68"/>
      <c r="H32" s="85" t="s">
        <v>53</v>
      </c>
      <c r="I32" s="68"/>
      <c r="J32" s="85" t="s">
        <v>53</v>
      </c>
      <c r="N32" s="26"/>
    </row>
    <row r="33" spans="1:14" s="1" customFormat="1" ht="19.5" customHeight="1" thickBot="1">
      <c r="A33" s="13" t="s">
        <v>56</v>
      </c>
      <c r="D33" s="54">
        <f>D25</f>
        <v>209769</v>
      </c>
      <c r="E33" s="68"/>
      <c r="F33" s="137">
        <f>F25</f>
        <v>209704</v>
      </c>
      <c r="G33" s="68"/>
      <c r="H33" s="54">
        <f>H25</f>
        <v>210346</v>
      </c>
      <c r="I33" s="68"/>
      <c r="J33" s="137">
        <f>J25</f>
        <v>208603</v>
      </c>
      <c r="N33" s="26"/>
    </row>
    <row r="34" spans="1:14" ht="20.25" customHeight="1" thickTop="1">
      <c r="A34" s="13"/>
      <c r="B34" s="14"/>
      <c r="C34" s="14"/>
      <c r="D34" s="32"/>
      <c r="E34" s="1"/>
      <c r="F34" s="32"/>
      <c r="G34" s="93"/>
      <c r="H34" s="93"/>
      <c r="I34" s="93"/>
      <c r="J34" s="93"/>
      <c r="N34" s="26"/>
    </row>
    <row r="35" spans="1:14" ht="20.25" customHeight="1" thickBot="1">
      <c r="A35" s="86" t="s">
        <v>96</v>
      </c>
      <c r="B35" s="28"/>
      <c r="C35" s="79"/>
      <c r="D35" s="89">
        <f>+D25/360000</f>
        <v>0.58269166666666672</v>
      </c>
      <c r="E35" s="1"/>
      <c r="F35" s="98">
        <f>+F25/360000</f>
        <v>0.58251111111111109</v>
      </c>
      <c r="G35" s="94"/>
      <c r="H35" s="89">
        <f>+H25/360000</f>
        <v>0.58429444444444445</v>
      </c>
      <c r="I35" s="94"/>
      <c r="J35" s="98">
        <f>+J25/360000</f>
        <v>0.57945277777777782</v>
      </c>
      <c r="N35" s="26"/>
    </row>
    <row r="36" spans="1:14" ht="20.25" customHeight="1" thickTop="1">
      <c r="A36" s="75"/>
      <c r="B36" s="79"/>
      <c r="C36" s="79"/>
      <c r="E36" s="95"/>
      <c r="G36" s="96"/>
      <c r="H36" s="97"/>
      <c r="I36" s="96"/>
      <c r="J36" s="97"/>
    </row>
    <row r="38" spans="1:14" ht="20.25" customHeight="1">
      <c r="D38" s="2"/>
      <c r="F38" s="2"/>
    </row>
    <row r="39" spans="1:14" ht="20.25" customHeight="1">
      <c r="D39" s="88"/>
      <c r="F39" s="88"/>
    </row>
  </sheetData>
  <sheetProtection formatCells="0" formatColumns="0" formatRows="0" insertColumns="0" insertRows="0" insertHyperlinks="0" deleteColumns="0" deleteRows="0" sort="0" autoFilter="0" pivotTables="0"/>
  <mergeCells count="8">
    <mergeCell ref="D8:J8"/>
    <mergeCell ref="A1:F1"/>
    <mergeCell ref="D4:F4"/>
    <mergeCell ref="H4:J4"/>
    <mergeCell ref="D5:F5"/>
    <mergeCell ref="H5:J5"/>
    <mergeCell ref="D6:F6"/>
    <mergeCell ref="H6:J6"/>
  </mergeCells>
  <printOptions horizontalCentered="1"/>
  <pageMargins left="0.7" right="0.55000000000000004" top="0.48" bottom="0.5" header="0.5" footer="0.5"/>
  <pageSetup paperSize="9" scale="90" firstPageNumber="4" fitToWidth="0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  <ignoredErrors>
    <ignoredError sqref="B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view="pageBreakPreview" zoomScale="85" zoomScaleNormal="85" zoomScaleSheetLayoutView="85" workbookViewId="0">
      <selection activeCell="N17" sqref="N17"/>
    </sheetView>
  </sheetViews>
  <sheetFormatPr defaultColWidth="8.7109375" defaultRowHeight="20.25" customHeight="1"/>
  <cols>
    <col min="1" max="1" width="48.85546875" style="1" customWidth="1"/>
    <col min="2" max="2" width="2.28515625" style="1" customWidth="1"/>
    <col min="3" max="3" width="13.5703125" style="1" customWidth="1"/>
    <col min="4" max="4" width="2.28515625" style="1" customWidth="1"/>
    <col min="5" max="5" width="13.5703125" style="1" customWidth="1"/>
    <col min="6" max="6" width="2.28515625" style="1" customWidth="1"/>
    <col min="7" max="7" width="13.5703125" style="1" customWidth="1"/>
    <col min="8" max="8" width="2.28515625" style="1" customWidth="1"/>
    <col min="9" max="9" width="13.5703125" style="1" customWidth="1"/>
    <col min="10" max="10" width="2.28515625" style="1" customWidth="1"/>
    <col min="11" max="11" width="13.5703125" style="1" customWidth="1"/>
    <col min="12" max="16384" width="8.7109375" style="1"/>
  </cols>
  <sheetData>
    <row r="1" spans="1:12" s="2" customFormat="1" ht="20.25" customHeight="1">
      <c r="A1" s="144" t="s">
        <v>0</v>
      </c>
      <c r="B1" s="144"/>
      <c r="C1" s="144"/>
      <c r="D1" s="144"/>
      <c r="E1" s="144"/>
    </row>
    <row r="2" spans="1:12" s="75" customFormat="1" ht="20.25" customHeight="1">
      <c r="A2" s="3" t="s">
        <v>113</v>
      </c>
      <c r="C2" s="99"/>
      <c r="G2" s="99"/>
      <c r="I2" s="99"/>
      <c r="K2" s="99"/>
    </row>
    <row r="3" spans="1:12" s="2" customFormat="1" ht="20.100000000000001" customHeight="1">
      <c r="A3" s="3"/>
      <c r="B3" s="100"/>
      <c r="C3" s="101"/>
      <c r="D3" s="100"/>
      <c r="E3" s="100"/>
      <c r="F3" s="100"/>
      <c r="G3" s="101"/>
      <c r="I3" s="101"/>
      <c r="J3" s="100"/>
      <c r="K3" s="101"/>
    </row>
    <row r="4" spans="1:12" s="2" customFormat="1" ht="20.25" customHeight="1">
      <c r="A4" s="30"/>
      <c r="B4" s="30"/>
      <c r="C4" s="149" t="s">
        <v>57</v>
      </c>
      <c r="D4" s="149"/>
      <c r="E4" s="149"/>
      <c r="F4" s="149"/>
      <c r="G4" s="149"/>
      <c r="H4" s="149"/>
      <c r="I4" s="149"/>
      <c r="J4" s="149"/>
      <c r="K4" s="149"/>
      <c r="L4" s="13"/>
    </row>
    <row r="5" spans="1:12" s="2" customFormat="1" ht="20.25" customHeight="1">
      <c r="A5" s="30"/>
      <c r="B5" s="100"/>
      <c r="C5" s="100"/>
      <c r="D5" s="100"/>
      <c r="E5" s="17"/>
      <c r="F5" s="100"/>
      <c r="G5" s="150" t="s">
        <v>58</v>
      </c>
      <c r="H5" s="150"/>
      <c r="I5" s="150"/>
      <c r="K5" s="13"/>
      <c r="L5" s="13"/>
    </row>
    <row r="6" spans="1:12" s="2" customFormat="1" ht="20.25" customHeight="1">
      <c r="A6" s="30"/>
      <c r="B6" s="100"/>
      <c r="C6" s="103" t="s">
        <v>59</v>
      </c>
      <c r="D6" s="100"/>
      <c r="E6" s="17" t="s">
        <v>60</v>
      </c>
      <c r="F6" s="100"/>
      <c r="G6" s="104"/>
      <c r="H6" s="104"/>
      <c r="I6" s="104"/>
      <c r="K6" s="13"/>
      <c r="L6" s="13"/>
    </row>
    <row r="7" spans="1:12" s="2" customFormat="1" ht="20.25" customHeight="1">
      <c r="A7" s="100"/>
      <c r="B7" s="104"/>
      <c r="C7" s="105" t="s">
        <v>61</v>
      </c>
      <c r="D7" s="104"/>
      <c r="E7" s="105" t="s">
        <v>114</v>
      </c>
      <c r="F7" s="104"/>
      <c r="G7" s="103"/>
      <c r="J7" s="104"/>
      <c r="K7" s="103"/>
    </row>
    <row r="8" spans="1:12" s="2" customFormat="1" ht="20.25" customHeight="1">
      <c r="A8" s="100"/>
      <c r="B8" s="104"/>
      <c r="C8" s="104" t="s">
        <v>62</v>
      </c>
      <c r="D8" s="104"/>
      <c r="E8" s="104" t="s">
        <v>63</v>
      </c>
      <c r="F8" s="104"/>
      <c r="G8" s="104" t="s">
        <v>64</v>
      </c>
      <c r="H8" s="103"/>
      <c r="I8" s="104" t="s">
        <v>65</v>
      </c>
      <c r="J8" s="104"/>
      <c r="K8" s="104" t="s">
        <v>38</v>
      </c>
    </row>
    <row r="9" spans="1:12" s="2" customFormat="1" ht="20.25" customHeight="1">
      <c r="B9" s="100"/>
      <c r="C9" s="151" t="s">
        <v>10</v>
      </c>
      <c r="D9" s="151"/>
      <c r="E9" s="151"/>
      <c r="F9" s="151"/>
      <c r="G9" s="151"/>
      <c r="H9" s="151"/>
      <c r="I9" s="151"/>
      <c r="J9" s="151"/>
      <c r="K9" s="151"/>
    </row>
    <row r="10" spans="1:12" s="2" customFormat="1" ht="19.5" customHeight="1">
      <c r="A10" s="30" t="s">
        <v>163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2" s="13" customFormat="1" ht="20.25" customHeight="1">
      <c r="A11" s="30" t="s">
        <v>68</v>
      </c>
      <c r="B11" s="107"/>
      <c r="C11" s="68">
        <v>360000</v>
      </c>
      <c r="D11" s="85"/>
      <c r="E11" s="68">
        <v>615600</v>
      </c>
      <c r="F11" s="85"/>
      <c r="G11" s="68">
        <v>60000</v>
      </c>
      <c r="H11" s="68"/>
      <c r="I11" s="68">
        <v>2112915</v>
      </c>
      <c r="J11" s="68"/>
      <c r="K11" s="136">
        <f>SUM(C11:J11)</f>
        <v>3148515</v>
      </c>
    </row>
    <row r="12" spans="1:12" s="13" customFormat="1" ht="19.5" hidden="1" customHeight="1">
      <c r="A12" s="30"/>
      <c r="B12" s="107"/>
      <c r="C12" s="68"/>
      <c r="D12" s="85"/>
      <c r="E12" s="68"/>
      <c r="F12" s="85"/>
      <c r="G12" s="68"/>
      <c r="H12" s="68"/>
      <c r="I12" s="68"/>
      <c r="J12" s="68"/>
      <c r="K12" s="68"/>
    </row>
    <row r="13" spans="1:12" s="13" customFormat="1" ht="20.25" hidden="1" customHeight="1">
      <c r="A13" s="30" t="s">
        <v>66</v>
      </c>
      <c r="B13" s="107"/>
      <c r="C13" s="68"/>
      <c r="D13" s="85"/>
      <c r="E13" s="68"/>
      <c r="F13" s="85"/>
      <c r="G13" s="68"/>
      <c r="H13" s="68"/>
      <c r="I13" s="68"/>
      <c r="J13" s="68"/>
      <c r="K13" s="68"/>
    </row>
    <row r="14" spans="1:12" s="13" customFormat="1" ht="20.25" hidden="1" customHeight="1">
      <c r="A14" s="43" t="s">
        <v>131</v>
      </c>
      <c r="B14" s="107"/>
      <c r="C14" s="68"/>
      <c r="D14" s="85"/>
      <c r="E14" s="68"/>
      <c r="F14" s="85"/>
      <c r="G14" s="68"/>
      <c r="H14" s="68"/>
      <c r="I14" s="68"/>
      <c r="J14" s="68"/>
      <c r="K14" s="68"/>
    </row>
    <row r="15" spans="1:12" s="13" customFormat="1" ht="20.25" hidden="1" customHeight="1">
      <c r="A15" s="27" t="s">
        <v>125</v>
      </c>
      <c r="B15" s="107"/>
      <c r="C15" s="108">
        <v>0</v>
      </c>
      <c r="D15" s="83"/>
      <c r="E15" s="108">
        <v>0</v>
      </c>
      <c r="F15" s="83"/>
      <c r="G15" s="108">
        <v>0</v>
      </c>
      <c r="H15" s="68"/>
      <c r="I15" s="108">
        <v>0</v>
      </c>
      <c r="J15" s="68"/>
      <c r="K15" s="111">
        <f>SUM(C15:I15)</f>
        <v>0</v>
      </c>
    </row>
    <row r="16" spans="1:12" s="13" customFormat="1" ht="20.25" hidden="1" customHeight="1">
      <c r="A16" s="131" t="s">
        <v>132</v>
      </c>
      <c r="B16" s="107"/>
      <c r="C16" s="112">
        <f>SUM(C15)</f>
        <v>0</v>
      </c>
      <c r="D16" s="85"/>
      <c r="E16" s="112">
        <f>SUM(E15)</f>
        <v>0</v>
      </c>
      <c r="F16" s="85"/>
      <c r="G16" s="112">
        <f>SUM(G15)</f>
        <v>0</v>
      </c>
      <c r="H16" s="68"/>
      <c r="I16" s="112">
        <f>SUM(I15)</f>
        <v>0</v>
      </c>
      <c r="J16" s="68"/>
      <c r="K16" s="112">
        <f>SUM(C16:I16)</f>
        <v>0</v>
      </c>
    </row>
    <row r="17" spans="1:13" s="13" customFormat="1" ht="19.5" customHeight="1">
      <c r="A17" s="30"/>
      <c r="B17" s="107"/>
      <c r="C17" s="68"/>
      <c r="D17" s="85"/>
      <c r="E17" s="68"/>
      <c r="F17" s="85"/>
      <c r="G17" s="68"/>
      <c r="H17" s="68"/>
      <c r="I17" s="68"/>
      <c r="J17" s="68"/>
      <c r="K17" s="68"/>
    </row>
    <row r="18" spans="1:13" s="13" customFormat="1" ht="20.25" customHeight="1">
      <c r="A18" s="30" t="s">
        <v>67</v>
      </c>
      <c r="B18" s="107"/>
      <c r="C18" s="108"/>
      <c r="D18" s="83"/>
      <c r="E18" s="108"/>
      <c r="F18" s="83"/>
      <c r="G18" s="108"/>
      <c r="H18" s="68"/>
      <c r="I18" s="34"/>
      <c r="J18" s="68"/>
      <c r="K18" s="34"/>
    </row>
    <row r="19" spans="1:13" s="13" customFormat="1" ht="20.25" customHeight="1">
      <c r="A19" s="27" t="s">
        <v>98</v>
      </c>
      <c r="B19" s="107"/>
      <c r="C19" s="140">
        <v>0</v>
      </c>
      <c r="D19" s="85"/>
      <c r="E19" s="140">
        <v>0</v>
      </c>
      <c r="F19" s="85"/>
      <c r="G19" s="140">
        <v>0</v>
      </c>
      <c r="H19" s="34"/>
      <c r="I19" s="111">
        <f>'PL4'!F25</f>
        <v>209704</v>
      </c>
      <c r="J19" s="34"/>
      <c r="K19" s="111">
        <f>SUM(C19:J19)</f>
        <v>209704</v>
      </c>
    </row>
    <row r="20" spans="1:13" s="2" customFormat="1" ht="20.25" customHeight="1">
      <c r="A20" s="30" t="s">
        <v>56</v>
      </c>
      <c r="C20" s="141">
        <f>SUM(C19)</f>
        <v>0</v>
      </c>
      <c r="D20" s="83"/>
      <c r="E20" s="141">
        <f>SUM(E19)</f>
        <v>0</v>
      </c>
      <c r="F20" s="83"/>
      <c r="G20" s="141">
        <f>SUM(G19)</f>
        <v>0</v>
      </c>
      <c r="H20" s="68"/>
      <c r="I20" s="112">
        <f>SUM(I19)</f>
        <v>209704</v>
      </c>
      <c r="J20" s="68"/>
      <c r="K20" s="112">
        <f>SUM(K19:K19)</f>
        <v>209704</v>
      </c>
    </row>
    <row r="21" spans="1:13" s="13" customFormat="1" ht="19.5" customHeight="1">
      <c r="A21" s="30"/>
      <c r="B21" s="107"/>
      <c r="C21" s="68"/>
      <c r="D21" s="85"/>
      <c r="E21" s="68"/>
      <c r="F21" s="85"/>
      <c r="G21" s="68"/>
      <c r="H21" s="68"/>
      <c r="I21" s="68"/>
      <c r="J21" s="68"/>
      <c r="K21" s="68"/>
    </row>
    <row r="22" spans="1:13" s="2" customFormat="1" ht="20.25" customHeight="1" thickBot="1">
      <c r="A22" s="30" t="s">
        <v>162</v>
      </c>
      <c r="B22" s="92"/>
      <c r="C22" s="137">
        <f>SUM(C11,C16,C20)</f>
        <v>360000</v>
      </c>
      <c r="D22" s="68"/>
      <c r="E22" s="137">
        <f>SUM(E11,E16,E20)</f>
        <v>615600</v>
      </c>
      <c r="F22" s="68"/>
      <c r="G22" s="137">
        <f>SUM(G11,G16,G20)</f>
        <v>60000</v>
      </c>
      <c r="H22" s="68"/>
      <c r="I22" s="137">
        <f>SUM(I11,I16,I20)</f>
        <v>2322619</v>
      </c>
      <c r="J22" s="68"/>
      <c r="K22" s="137">
        <f>SUM(K11,K16,K20)</f>
        <v>3358219</v>
      </c>
      <c r="M22" s="1"/>
    </row>
    <row r="23" spans="1:13" ht="15.75" thickTop="1"/>
    <row r="24" spans="1:13" ht="20.25" customHeight="1">
      <c r="C24" s="110"/>
      <c r="D24" s="110"/>
      <c r="E24" s="110"/>
      <c r="F24" s="110"/>
      <c r="G24" s="110"/>
      <c r="H24" s="110"/>
      <c r="I24" s="110"/>
      <c r="J24" s="110"/>
      <c r="K24" s="110"/>
    </row>
    <row r="25" spans="1:13" ht="20.25" customHeight="1">
      <c r="C25" s="110"/>
      <c r="D25" s="110"/>
      <c r="E25" s="110"/>
      <c r="F25" s="110"/>
      <c r="G25" s="110"/>
      <c r="H25" s="110"/>
      <c r="I25" s="110"/>
      <c r="J25" s="110"/>
      <c r="K25" s="110"/>
    </row>
    <row r="26" spans="1:13" ht="20.25" customHeight="1">
      <c r="C26" s="110"/>
      <c r="D26" s="110"/>
      <c r="E26" s="110"/>
      <c r="F26" s="110"/>
      <c r="G26" s="110"/>
      <c r="H26" s="110"/>
      <c r="I26" s="110"/>
      <c r="J26" s="110"/>
      <c r="K26" s="11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1:E1"/>
    <mergeCell ref="C4:K4"/>
    <mergeCell ref="G5:I5"/>
    <mergeCell ref="C9:K9"/>
  </mergeCells>
  <pageMargins left="0.8" right="0.8" top="0.48" bottom="0.5" header="0.5" footer="0.5"/>
  <pageSetup paperSize="9" firstPageNumber="5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zoomScale="85" zoomScaleNormal="85" zoomScaleSheetLayoutView="85" workbookViewId="0">
      <selection activeCell="M9" sqref="M9"/>
    </sheetView>
  </sheetViews>
  <sheetFormatPr defaultColWidth="8.7109375" defaultRowHeight="20.25" customHeight="1"/>
  <cols>
    <col min="1" max="1" width="48.85546875" style="1" customWidth="1"/>
    <col min="2" max="2" width="2.28515625" style="1" customWidth="1"/>
    <col min="3" max="3" width="13.5703125" style="1" customWidth="1"/>
    <col min="4" max="4" width="2.28515625" style="1" customWidth="1"/>
    <col min="5" max="5" width="13.5703125" style="1" customWidth="1"/>
    <col min="6" max="6" width="2.28515625" style="1" customWidth="1"/>
    <col min="7" max="7" width="13.5703125" style="1" customWidth="1"/>
    <col min="8" max="8" width="2.28515625" style="1" customWidth="1"/>
    <col min="9" max="9" width="13.5703125" style="1" customWidth="1"/>
    <col min="10" max="10" width="2.28515625" style="1" customWidth="1"/>
    <col min="11" max="11" width="13.5703125" style="1" customWidth="1"/>
    <col min="12" max="12" width="13.7109375" style="1" customWidth="1"/>
    <col min="13" max="16384" width="8.7109375" style="1"/>
  </cols>
  <sheetData>
    <row r="1" spans="1:12" s="2" customFormat="1" ht="20.25" customHeight="1">
      <c r="A1" s="144" t="s">
        <v>0</v>
      </c>
      <c r="B1" s="144"/>
      <c r="C1" s="144"/>
      <c r="D1" s="144"/>
      <c r="E1" s="144"/>
    </row>
    <row r="2" spans="1:12" s="75" customFormat="1" ht="20.25" customHeight="1">
      <c r="A2" s="3" t="s">
        <v>113</v>
      </c>
      <c r="C2" s="99"/>
      <c r="G2" s="99"/>
      <c r="I2" s="99"/>
      <c r="K2" s="99"/>
    </row>
    <row r="3" spans="1:12" s="2" customFormat="1" ht="20.100000000000001" customHeight="1">
      <c r="A3" s="3"/>
      <c r="B3" s="100"/>
      <c r="C3" s="101"/>
      <c r="D3" s="100"/>
      <c r="E3" s="100"/>
      <c r="F3" s="100"/>
      <c r="G3" s="101"/>
      <c r="I3" s="101"/>
      <c r="J3" s="100"/>
      <c r="K3" s="101"/>
    </row>
    <row r="4" spans="1:12" s="2" customFormat="1" ht="20.25" customHeight="1">
      <c r="A4" s="30"/>
      <c r="B4" s="30"/>
      <c r="C4" s="149" t="s">
        <v>57</v>
      </c>
      <c r="D4" s="149"/>
      <c r="E4" s="149"/>
      <c r="F4" s="149"/>
      <c r="G4" s="149"/>
      <c r="H4" s="149"/>
      <c r="I4" s="149"/>
      <c r="J4" s="149"/>
      <c r="K4" s="149"/>
      <c r="L4" s="13"/>
    </row>
    <row r="5" spans="1:12" s="2" customFormat="1" ht="20.25" customHeight="1">
      <c r="A5" s="30"/>
      <c r="B5" s="100"/>
      <c r="C5" s="100"/>
      <c r="D5" s="100"/>
      <c r="E5" s="17"/>
      <c r="F5" s="100"/>
      <c r="G5" s="150" t="s">
        <v>58</v>
      </c>
      <c r="H5" s="150"/>
      <c r="I5" s="150"/>
      <c r="K5" s="13"/>
      <c r="L5" s="13"/>
    </row>
    <row r="6" spans="1:12" s="2" customFormat="1" ht="20.25" customHeight="1">
      <c r="A6" s="30"/>
      <c r="B6" s="100"/>
      <c r="C6" s="103" t="s">
        <v>59</v>
      </c>
      <c r="D6" s="100"/>
      <c r="E6" s="17" t="s">
        <v>60</v>
      </c>
      <c r="F6" s="100"/>
      <c r="G6" s="104"/>
      <c r="H6" s="104"/>
      <c r="I6" s="104"/>
      <c r="K6" s="13"/>
      <c r="L6" s="13"/>
    </row>
    <row r="7" spans="1:12" s="2" customFormat="1" ht="20.25" customHeight="1">
      <c r="A7" s="100"/>
      <c r="B7" s="104"/>
      <c r="C7" s="105" t="s">
        <v>61</v>
      </c>
      <c r="D7" s="104"/>
      <c r="E7" s="105" t="s">
        <v>114</v>
      </c>
      <c r="F7" s="104"/>
      <c r="G7" s="103"/>
      <c r="J7" s="104"/>
      <c r="K7" s="103"/>
    </row>
    <row r="8" spans="1:12" s="2" customFormat="1" ht="20.25" customHeight="1">
      <c r="A8" s="100"/>
      <c r="B8" s="104"/>
      <c r="C8" s="104" t="s">
        <v>62</v>
      </c>
      <c r="D8" s="104"/>
      <c r="E8" s="104" t="s">
        <v>63</v>
      </c>
      <c r="F8" s="104"/>
      <c r="G8" s="104" t="s">
        <v>64</v>
      </c>
      <c r="H8" s="103"/>
      <c r="I8" s="104" t="s">
        <v>65</v>
      </c>
      <c r="J8" s="104"/>
      <c r="K8" s="104" t="s">
        <v>38</v>
      </c>
    </row>
    <row r="9" spans="1:12" s="2" customFormat="1" ht="20.25" customHeight="1">
      <c r="B9" s="100"/>
      <c r="C9" s="151" t="s">
        <v>10</v>
      </c>
      <c r="D9" s="151"/>
      <c r="E9" s="151"/>
      <c r="F9" s="151"/>
      <c r="G9" s="151"/>
      <c r="H9" s="151"/>
      <c r="I9" s="151"/>
      <c r="J9" s="151"/>
      <c r="K9" s="151"/>
    </row>
    <row r="10" spans="1:12" s="2" customFormat="1" ht="19.5" customHeight="1">
      <c r="A10" s="30" t="s">
        <v>164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2" s="13" customFormat="1" ht="20.25" customHeight="1">
      <c r="A11" s="30" t="s">
        <v>165</v>
      </c>
      <c r="B11" s="107"/>
      <c r="C11" s="68">
        <v>360000</v>
      </c>
      <c r="D11" s="85"/>
      <c r="E11" s="68">
        <v>615600</v>
      </c>
      <c r="F11" s="85"/>
      <c r="G11" s="68">
        <v>60000</v>
      </c>
      <c r="H11" s="68"/>
      <c r="I11" s="68">
        <v>2257279</v>
      </c>
      <c r="J11" s="68"/>
      <c r="K11" s="136">
        <f>SUM(C11:J11)</f>
        <v>3292879</v>
      </c>
    </row>
    <row r="12" spans="1:12" s="13" customFormat="1" ht="20.100000000000001" hidden="1" customHeight="1">
      <c r="A12" s="30"/>
      <c r="B12" s="107"/>
      <c r="C12" s="68"/>
      <c r="D12" s="85"/>
      <c r="E12" s="68"/>
      <c r="F12" s="85"/>
      <c r="G12" s="68"/>
      <c r="H12" s="68"/>
      <c r="I12" s="68"/>
      <c r="J12" s="68"/>
      <c r="K12" s="68"/>
    </row>
    <row r="13" spans="1:12" s="13" customFormat="1" ht="20.25" hidden="1" customHeight="1">
      <c r="A13" s="30" t="s">
        <v>66</v>
      </c>
      <c r="B13" s="107"/>
      <c r="C13" s="68"/>
      <c r="D13" s="85"/>
      <c r="E13" s="68"/>
      <c r="F13" s="85"/>
      <c r="G13" s="68"/>
      <c r="H13" s="68"/>
      <c r="I13" s="68"/>
      <c r="J13" s="68"/>
      <c r="K13" s="68"/>
    </row>
    <row r="14" spans="1:12" s="13" customFormat="1" ht="20.25" hidden="1" customHeight="1">
      <c r="A14" s="43" t="s">
        <v>131</v>
      </c>
      <c r="B14" s="107"/>
      <c r="C14" s="68"/>
      <c r="D14" s="85"/>
      <c r="E14" s="68"/>
      <c r="F14" s="85"/>
      <c r="G14" s="68"/>
      <c r="H14" s="68"/>
      <c r="I14" s="68"/>
      <c r="J14" s="68"/>
      <c r="K14" s="68"/>
    </row>
    <row r="15" spans="1:12" s="13" customFormat="1" ht="20.25" hidden="1" customHeight="1">
      <c r="A15" s="27" t="s">
        <v>125</v>
      </c>
      <c r="B15" s="107"/>
      <c r="C15" s="108"/>
      <c r="D15" s="83"/>
      <c r="E15" s="108"/>
      <c r="F15" s="83"/>
      <c r="G15" s="108"/>
      <c r="H15" s="68"/>
      <c r="I15" s="108"/>
      <c r="J15" s="68"/>
      <c r="K15" s="111">
        <f>SUM(C15:I15)</f>
        <v>0</v>
      </c>
    </row>
    <row r="16" spans="1:12" s="13" customFormat="1" ht="20.25" hidden="1" customHeight="1">
      <c r="A16" s="131" t="s">
        <v>132</v>
      </c>
      <c r="B16" s="107"/>
      <c r="C16" s="112">
        <f>SUM(C15)</f>
        <v>0</v>
      </c>
      <c r="D16" s="83"/>
      <c r="E16" s="112">
        <f>SUM(E15)</f>
        <v>0</v>
      </c>
      <c r="F16" s="83"/>
      <c r="G16" s="112">
        <f>SUM(G15)</f>
        <v>0</v>
      </c>
      <c r="H16" s="34"/>
      <c r="I16" s="112">
        <f>SUM(I15)</f>
        <v>0</v>
      </c>
      <c r="J16" s="34"/>
      <c r="K16" s="112">
        <f>SUM(C16:I16)</f>
        <v>0</v>
      </c>
    </row>
    <row r="17" spans="1:13" s="13" customFormat="1" ht="20.100000000000001" customHeight="1">
      <c r="A17" s="30"/>
      <c r="B17" s="107"/>
      <c r="C17" s="68"/>
      <c r="D17" s="85"/>
      <c r="E17" s="68"/>
      <c r="F17" s="85"/>
      <c r="G17" s="68"/>
      <c r="H17" s="68"/>
      <c r="I17" s="68"/>
      <c r="J17" s="68"/>
      <c r="K17" s="68"/>
    </row>
    <row r="18" spans="1:13" s="13" customFormat="1" ht="20.25" customHeight="1">
      <c r="A18" s="30" t="s">
        <v>67</v>
      </c>
      <c r="B18" s="107"/>
      <c r="C18" s="108"/>
      <c r="D18" s="83"/>
      <c r="E18" s="108"/>
      <c r="F18" s="83"/>
      <c r="G18" s="108"/>
      <c r="H18" s="68"/>
      <c r="I18" s="34"/>
      <c r="J18" s="68"/>
      <c r="K18" s="34"/>
    </row>
    <row r="19" spans="1:13" s="13" customFormat="1" ht="20.25" customHeight="1">
      <c r="A19" s="27" t="s">
        <v>98</v>
      </c>
      <c r="B19" s="107"/>
      <c r="C19" s="140">
        <v>0</v>
      </c>
      <c r="D19" s="85"/>
      <c r="E19" s="140">
        <v>0</v>
      </c>
      <c r="F19" s="85"/>
      <c r="G19" s="140">
        <v>0</v>
      </c>
      <c r="H19" s="34"/>
      <c r="I19" s="111">
        <f>'PL4'!D25</f>
        <v>209769</v>
      </c>
      <c r="J19" s="34"/>
      <c r="K19" s="111">
        <f>SUM(C19:J19)</f>
        <v>209769</v>
      </c>
    </row>
    <row r="20" spans="1:13" s="2" customFormat="1" ht="20.100000000000001" customHeight="1">
      <c r="A20" s="30" t="s">
        <v>56</v>
      </c>
      <c r="C20" s="141">
        <f>SUM(C19)</f>
        <v>0</v>
      </c>
      <c r="D20" s="83"/>
      <c r="E20" s="141">
        <f>SUM(E19)</f>
        <v>0</v>
      </c>
      <c r="F20" s="83"/>
      <c r="G20" s="141">
        <f>SUM(G19)</f>
        <v>0</v>
      </c>
      <c r="H20" s="68"/>
      <c r="I20" s="112">
        <f>SUM(I19)</f>
        <v>209769</v>
      </c>
      <c r="J20" s="68"/>
      <c r="K20" s="112">
        <f>SUM(K19:K19)</f>
        <v>209769</v>
      </c>
    </row>
    <row r="21" spans="1:13" s="13" customFormat="1" ht="20.100000000000001" customHeight="1">
      <c r="A21" s="30"/>
      <c r="B21" s="107"/>
      <c r="C21" s="68"/>
      <c r="D21" s="85"/>
      <c r="E21" s="68"/>
      <c r="F21" s="85"/>
      <c r="G21" s="68"/>
      <c r="H21" s="68"/>
      <c r="I21" s="68"/>
      <c r="J21" s="68"/>
      <c r="K21" s="68"/>
    </row>
    <row r="22" spans="1:13" s="2" customFormat="1" ht="20.25" customHeight="1" thickBot="1">
      <c r="A22" s="30" t="s">
        <v>166</v>
      </c>
      <c r="B22" s="92"/>
      <c r="C22" s="137">
        <f>SUM(C11,C16,C20)</f>
        <v>360000</v>
      </c>
      <c r="D22" s="68"/>
      <c r="E22" s="137">
        <f>SUM(E11,E16,E20)</f>
        <v>615600</v>
      </c>
      <c r="F22" s="68"/>
      <c r="G22" s="137">
        <f>SUM(G11,G16,G20)</f>
        <v>60000</v>
      </c>
      <c r="H22" s="68"/>
      <c r="I22" s="137">
        <f>SUM(I11,I16,I20)</f>
        <v>2467048</v>
      </c>
      <c r="J22" s="68"/>
      <c r="K22" s="137">
        <f>SUM(K11,K16,K20)</f>
        <v>3502648</v>
      </c>
      <c r="L22" s="110"/>
      <c r="M22" s="1"/>
    </row>
    <row r="23" spans="1:13" ht="15.75" thickTop="1">
      <c r="C23" s="34"/>
      <c r="D23" s="34"/>
      <c r="E23" s="34"/>
      <c r="F23" s="34"/>
      <c r="G23" s="34"/>
      <c r="H23" s="34"/>
      <c r="I23" s="34"/>
      <c r="J23" s="34"/>
      <c r="K23" s="34"/>
    </row>
    <row r="24" spans="1:13" ht="20.25" customHeight="1">
      <c r="C24" s="110"/>
      <c r="D24" s="110"/>
      <c r="E24" s="110"/>
      <c r="F24" s="110"/>
      <c r="G24" s="110"/>
      <c r="H24" s="110"/>
      <c r="I24" s="110"/>
      <c r="J24" s="110"/>
      <c r="K24" s="110"/>
    </row>
    <row r="25" spans="1:13" ht="20.25" customHeight="1">
      <c r="C25" s="110"/>
      <c r="D25" s="110"/>
      <c r="E25" s="110"/>
      <c r="F25" s="110"/>
      <c r="G25" s="110"/>
      <c r="H25" s="110"/>
      <c r="I25" s="110"/>
      <c r="J25" s="110"/>
      <c r="K25" s="110"/>
    </row>
    <row r="26" spans="1:13" ht="20.25" customHeight="1">
      <c r="C26" s="110"/>
      <c r="D26" s="110"/>
      <c r="E26" s="110"/>
      <c r="F26" s="110"/>
      <c r="G26" s="110"/>
      <c r="H26" s="110"/>
      <c r="I26" s="110"/>
      <c r="J26" s="110"/>
      <c r="K26" s="11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1:E1"/>
    <mergeCell ref="C4:K4"/>
    <mergeCell ref="G5:I5"/>
    <mergeCell ref="C9:K9"/>
  </mergeCells>
  <pageMargins left="0.8" right="0.8" top="0.48" bottom="0.5" header="0.5" footer="0.5"/>
  <pageSetup paperSize="9" firstPageNumber="6" fitToWidth="0" fitToHeight="0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85" zoomScaleNormal="85" zoomScaleSheetLayoutView="85" workbookViewId="0">
      <selection activeCell="M10" sqref="M10"/>
    </sheetView>
  </sheetViews>
  <sheetFormatPr defaultColWidth="8.7109375" defaultRowHeight="20.25" customHeight="1"/>
  <cols>
    <col min="1" max="1" width="48.7109375" style="1" customWidth="1"/>
    <col min="2" max="2" width="2.28515625" style="1" customWidth="1"/>
    <col min="3" max="3" width="13.5703125" style="1" customWidth="1"/>
    <col min="4" max="4" width="2.28515625" style="1" customWidth="1"/>
    <col min="5" max="5" width="13.5703125" style="1" customWidth="1"/>
    <col min="6" max="6" width="2.28515625" style="1" customWidth="1"/>
    <col min="7" max="7" width="13.5703125" style="1" customWidth="1"/>
    <col min="8" max="8" width="2.28515625" style="1" customWidth="1"/>
    <col min="9" max="9" width="13.5703125" style="1" customWidth="1"/>
    <col min="10" max="10" width="2.28515625" style="1" customWidth="1"/>
    <col min="11" max="11" width="13.5703125" style="1" customWidth="1"/>
    <col min="12" max="16384" width="8.7109375" style="1"/>
  </cols>
  <sheetData>
    <row r="1" spans="1:12" s="2" customFormat="1" ht="20.25" customHeight="1">
      <c r="A1" s="113" t="s">
        <v>0</v>
      </c>
      <c r="B1" s="113"/>
      <c r="C1" s="113"/>
      <c r="D1" s="113"/>
      <c r="E1" s="113"/>
    </row>
    <row r="2" spans="1:12" s="75" customFormat="1" ht="20.25" customHeight="1">
      <c r="A2" s="3" t="s">
        <v>113</v>
      </c>
      <c r="C2" s="99"/>
      <c r="G2" s="99"/>
      <c r="I2" s="99"/>
      <c r="K2" s="99"/>
    </row>
    <row r="3" spans="1:12" s="2" customFormat="1" ht="18.75" customHeight="1">
      <c r="A3" s="3"/>
      <c r="B3" s="100"/>
      <c r="C3" s="101"/>
      <c r="D3" s="100"/>
      <c r="E3" s="100"/>
      <c r="F3" s="100"/>
      <c r="G3" s="101"/>
      <c r="I3" s="101"/>
      <c r="J3" s="100"/>
      <c r="K3" s="101"/>
    </row>
    <row r="4" spans="1:12" s="2" customFormat="1" ht="20.25" customHeight="1">
      <c r="A4" s="30"/>
      <c r="B4" s="30"/>
      <c r="C4" s="149" t="s">
        <v>69</v>
      </c>
      <c r="D4" s="149"/>
      <c r="E4" s="149"/>
      <c r="F4" s="149"/>
      <c r="G4" s="149"/>
      <c r="H4" s="149"/>
      <c r="I4" s="149"/>
      <c r="J4" s="149"/>
      <c r="K4" s="149"/>
      <c r="L4" s="13"/>
    </row>
    <row r="5" spans="1:12" s="2" customFormat="1" ht="20.25" customHeight="1">
      <c r="A5" s="30"/>
      <c r="B5" s="100"/>
      <c r="C5" s="100"/>
      <c r="D5" s="100"/>
      <c r="E5" s="17"/>
      <c r="F5" s="100"/>
      <c r="G5" s="150" t="s">
        <v>58</v>
      </c>
      <c r="H5" s="150"/>
      <c r="I5" s="150"/>
      <c r="K5" s="13"/>
      <c r="L5" s="13"/>
    </row>
    <row r="6" spans="1:12" s="2" customFormat="1" ht="20.25" customHeight="1">
      <c r="A6" s="30"/>
      <c r="B6" s="100"/>
      <c r="C6" s="103" t="s">
        <v>59</v>
      </c>
      <c r="D6" s="100"/>
      <c r="E6" s="17" t="s">
        <v>60</v>
      </c>
      <c r="F6" s="100"/>
      <c r="G6" s="104"/>
      <c r="H6" s="104"/>
      <c r="I6" s="104"/>
      <c r="K6" s="13"/>
      <c r="L6" s="13"/>
    </row>
    <row r="7" spans="1:12" s="2" customFormat="1" ht="20.25" customHeight="1">
      <c r="A7" s="100"/>
      <c r="B7" s="104"/>
      <c r="C7" s="105" t="s">
        <v>61</v>
      </c>
      <c r="D7" s="104"/>
      <c r="E7" s="105" t="s">
        <v>114</v>
      </c>
      <c r="F7" s="104"/>
      <c r="G7" s="103"/>
      <c r="J7" s="104"/>
      <c r="K7" s="103"/>
    </row>
    <row r="8" spans="1:12" s="2" customFormat="1" ht="20.25" customHeight="1">
      <c r="A8" s="100"/>
      <c r="B8" s="104"/>
      <c r="C8" s="104" t="s">
        <v>62</v>
      </c>
      <c r="D8" s="104"/>
      <c r="E8" s="104" t="s">
        <v>63</v>
      </c>
      <c r="F8" s="104"/>
      <c r="G8" s="104" t="s">
        <v>64</v>
      </c>
      <c r="H8" s="103"/>
      <c r="I8" s="104" t="s">
        <v>65</v>
      </c>
      <c r="J8" s="104"/>
      <c r="K8" s="104" t="s">
        <v>38</v>
      </c>
    </row>
    <row r="9" spans="1:12" s="2" customFormat="1" ht="21" customHeight="1">
      <c r="B9" s="75"/>
      <c r="C9" s="151" t="s">
        <v>10</v>
      </c>
      <c r="D9" s="151"/>
      <c r="E9" s="151"/>
      <c r="F9" s="151"/>
      <c r="G9" s="151"/>
      <c r="H9" s="151"/>
      <c r="I9" s="151"/>
      <c r="J9" s="151"/>
      <c r="K9" s="151"/>
    </row>
    <row r="10" spans="1:12" s="2" customFormat="1" ht="19.5" customHeight="1">
      <c r="A10" s="30" t="s">
        <v>163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2" s="13" customFormat="1" ht="20.25" customHeight="1">
      <c r="A11" s="30" t="s">
        <v>68</v>
      </c>
      <c r="B11" s="107"/>
      <c r="C11" s="68">
        <v>360000</v>
      </c>
      <c r="D11" s="85"/>
      <c r="E11" s="68">
        <v>615600</v>
      </c>
      <c r="F11" s="85"/>
      <c r="G11" s="68">
        <v>60000</v>
      </c>
      <c r="H11" s="68"/>
      <c r="I11" s="68">
        <v>2083859</v>
      </c>
      <c r="J11" s="68"/>
      <c r="K11" s="136">
        <f>SUM(C11:I11)</f>
        <v>3119459</v>
      </c>
    </row>
    <row r="12" spans="1:12" s="13" customFormat="1" ht="19.5" hidden="1" customHeight="1">
      <c r="A12" s="30"/>
      <c r="B12" s="107"/>
      <c r="C12" s="68"/>
      <c r="D12" s="85"/>
      <c r="E12" s="68"/>
      <c r="F12" s="85"/>
      <c r="G12" s="68"/>
      <c r="H12" s="68"/>
      <c r="I12" s="68"/>
      <c r="J12" s="68"/>
      <c r="K12" s="68"/>
    </row>
    <row r="13" spans="1:12" s="13" customFormat="1" ht="20.25" hidden="1" customHeight="1">
      <c r="A13" s="30" t="s">
        <v>66</v>
      </c>
      <c r="B13" s="107"/>
      <c r="C13" s="68"/>
      <c r="D13" s="85"/>
      <c r="E13" s="68"/>
      <c r="F13" s="85"/>
      <c r="G13" s="68"/>
      <c r="H13" s="68"/>
      <c r="I13" s="68"/>
      <c r="J13" s="68"/>
      <c r="K13" s="68"/>
    </row>
    <row r="14" spans="1:12" s="13" customFormat="1" ht="20.25" hidden="1" customHeight="1">
      <c r="A14" s="43" t="s">
        <v>131</v>
      </c>
      <c r="B14" s="107"/>
      <c r="C14" s="83"/>
      <c r="D14" s="83"/>
      <c r="E14" s="83"/>
      <c r="F14" s="83"/>
      <c r="G14" s="83"/>
      <c r="H14" s="68"/>
      <c r="I14" s="83"/>
      <c r="J14" s="83"/>
      <c r="K14" s="83"/>
    </row>
    <row r="15" spans="1:12" s="13" customFormat="1" ht="20.25" hidden="1" customHeight="1">
      <c r="A15" s="27" t="s">
        <v>125</v>
      </c>
      <c r="B15" s="107"/>
      <c r="C15" s="109">
        <v>0</v>
      </c>
      <c r="D15" s="83"/>
      <c r="E15" s="109">
        <v>0</v>
      </c>
      <c r="F15" s="83"/>
      <c r="G15" s="109">
        <v>0</v>
      </c>
      <c r="H15" s="34"/>
      <c r="I15" s="114">
        <v>0</v>
      </c>
      <c r="J15" s="83"/>
      <c r="K15" s="115">
        <f>SUM(C15:I15)</f>
        <v>0</v>
      </c>
    </row>
    <row r="16" spans="1:12" s="13" customFormat="1" ht="20.25" hidden="1" customHeight="1">
      <c r="A16" s="131" t="s">
        <v>132</v>
      </c>
      <c r="B16" s="107"/>
      <c r="C16" s="112">
        <f>SUM(C15)</f>
        <v>0</v>
      </c>
      <c r="D16" s="85"/>
      <c r="E16" s="112">
        <f>SUM(E15)</f>
        <v>0</v>
      </c>
      <c r="F16" s="85"/>
      <c r="G16" s="112">
        <f>SUM(G15)</f>
        <v>0</v>
      </c>
      <c r="H16" s="68"/>
      <c r="I16" s="112">
        <f>SUM(I15)</f>
        <v>0</v>
      </c>
      <c r="J16" s="68"/>
      <c r="K16" s="116">
        <f>SUM(C16:I16)</f>
        <v>0</v>
      </c>
    </row>
    <row r="17" spans="1:11" s="13" customFormat="1" ht="19.5" customHeight="1">
      <c r="A17" s="27"/>
      <c r="B17" s="107"/>
      <c r="C17" s="108"/>
      <c r="D17" s="83"/>
      <c r="E17" s="108"/>
      <c r="F17" s="83"/>
      <c r="G17" s="108"/>
      <c r="H17" s="68"/>
      <c r="I17" s="77"/>
      <c r="J17" s="85"/>
      <c r="K17" s="34"/>
    </row>
    <row r="18" spans="1:11" s="13" customFormat="1" ht="20.25" customHeight="1">
      <c r="A18" s="30" t="s">
        <v>67</v>
      </c>
      <c r="B18" s="107"/>
      <c r="C18" s="108"/>
      <c r="D18" s="83"/>
      <c r="E18" s="108"/>
      <c r="F18" s="83"/>
      <c r="G18" s="108"/>
      <c r="H18" s="68"/>
      <c r="I18" s="77"/>
      <c r="J18" s="85"/>
      <c r="K18" s="34"/>
    </row>
    <row r="19" spans="1:11" s="13" customFormat="1" ht="20.25" customHeight="1">
      <c r="A19" s="27" t="s">
        <v>98</v>
      </c>
      <c r="B19" s="107"/>
      <c r="C19" s="140">
        <v>0</v>
      </c>
      <c r="D19" s="85"/>
      <c r="E19" s="140">
        <v>0</v>
      </c>
      <c r="F19" s="85"/>
      <c r="G19" s="140">
        <v>0</v>
      </c>
      <c r="H19" s="34"/>
      <c r="I19" s="111">
        <f>'PL4'!J25</f>
        <v>208603</v>
      </c>
      <c r="J19" s="83"/>
      <c r="K19" s="115">
        <f>SUM(C19:J19)</f>
        <v>208603</v>
      </c>
    </row>
    <row r="20" spans="1:11" s="13" customFormat="1" ht="20.25" customHeight="1">
      <c r="A20" s="30" t="s">
        <v>56</v>
      </c>
      <c r="B20" s="107"/>
      <c r="C20" s="141">
        <f>SUM(C19)</f>
        <v>0</v>
      </c>
      <c r="D20" s="83"/>
      <c r="E20" s="141">
        <f>SUM(E19)</f>
        <v>0</v>
      </c>
      <c r="F20" s="83"/>
      <c r="G20" s="141">
        <f>SUM(G19)</f>
        <v>0</v>
      </c>
      <c r="H20" s="68"/>
      <c r="I20" s="112">
        <f>SUM(I19:I19)</f>
        <v>208603</v>
      </c>
      <c r="J20" s="68"/>
      <c r="K20" s="116">
        <f>SUM(K19:K19)</f>
        <v>208603</v>
      </c>
    </row>
    <row r="21" spans="1:11" s="2" customFormat="1" ht="19.5" customHeight="1">
      <c r="A21" s="27"/>
      <c r="C21" s="83"/>
      <c r="D21" s="34"/>
      <c r="E21" s="83"/>
      <c r="F21" s="34"/>
      <c r="G21" s="83"/>
      <c r="H21" s="34"/>
      <c r="I21" s="68"/>
      <c r="J21" s="34"/>
      <c r="K21" s="68"/>
    </row>
    <row r="22" spans="1:11" s="2" customFormat="1" ht="20.25" customHeight="1" thickBot="1">
      <c r="A22" s="30" t="s">
        <v>162</v>
      </c>
      <c r="B22" s="105"/>
      <c r="C22" s="137">
        <f>SUM(C11,C16,C20)</f>
        <v>360000</v>
      </c>
      <c r="D22" s="68"/>
      <c r="E22" s="137">
        <f>SUM(E11,E16,E20)</f>
        <v>615600</v>
      </c>
      <c r="F22" s="68"/>
      <c r="G22" s="137">
        <f>SUM(G11,G16,G20)</f>
        <v>60000</v>
      </c>
      <c r="H22" s="68"/>
      <c r="I22" s="137">
        <f>SUM(I11,I16,I20)</f>
        <v>2292462</v>
      </c>
      <c r="J22" s="68"/>
      <c r="K22" s="137">
        <f>SUM(K11,K16,K20)</f>
        <v>3328062</v>
      </c>
    </row>
    <row r="23" spans="1:11" ht="15.75" thickTop="1"/>
    <row r="24" spans="1:11" s="2" customFormat="1" ht="20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8" right="0.8" top="0.48" bottom="0.5" header="0.5" footer="0.5"/>
  <pageSetup paperSize="9" firstPageNumber="7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zoomScale="85" zoomScaleNormal="85" zoomScaleSheetLayoutView="85" workbookViewId="0">
      <selection activeCell="M20" sqref="M20"/>
    </sheetView>
  </sheetViews>
  <sheetFormatPr defaultColWidth="8.7109375" defaultRowHeight="20.25" customHeight="1"/>
  <cols>
    <col min="1" max="1" width="48.5703125" style="1" customWidth="1"/>
    <col min="2" max="2" width="2.28515625" style="1" customWidth="1"/>
    <col min="3" max="3" width="13.5703125" style="1" customWidth="1"/>
    <col min="4" max="4" width="2.28515625" style="1" customWidth="1"/>
    <col min="5" max="5" width="13.5703125" style="1" customWidth="1"/>
    <col min="6" max="6" width="2.28515625" style="1" customWidth="1"/>
    <col min="7" max="7" width="13.5703125" style="1" customWidth="1"/>
    <col min="8" max="8" width="2.28515625" style="1" customWidth="1"/>
    <col min="9" max="9" width="13.5703125" style="1" customWidth="1"/>
    <col min="10" max="10" width="2.28515625" style="1" customWidth="1"/>
    <col min="11" max="11" width="13.5703125" style="1" customWidth="1"/>
    <col min="12" max="12" width="11.42578125" style="1" bestFit="1" customWidth="1"/>
    <col min="13" max="16384" width="8.7109375" style="1"/>
  </cols>
  <sheetData>
    <row r="1" spans="1:12" s="2" customFormat="1" ht="20.25" customHeight="1">
      <c r="A1" s="113" t="s">
        <v>0</v>
      </c>
      <c r="B1" s="113"/>
      <c r="C1" s="113"/>
      <c r="D1" s="113"/>
      <c r="E1" s="113"/>
    </row>
    <row r="2" spans="1:12" s="75" customFormat="1" ht="20.25" customHeight="1">
      <c r="A2" s="3" t="s">
        <v>113</v>
      </c>
      <c r="C2" s="99"/>
      <c r="G2" s="99"/>
      <c r="I2" s="99"/>
      <c r="K2" s="99"/>
    </row>
    <row r="3" spans="1:12" s="2" customFormat="1" ht="18.75" customHeight="1">
      <c r="A3" s="3"/>
      <c r="B3" s="100"/>
      <c r="C3" s="101"/>
      <c r="D3" s="100"/>
      <c r="E3" s="100"/>
      <c r="F3" s="100"/>
      <c r="G3" s="101"/>
      <c r="I3" s="101"/>
      <c r="J3" s="100"/>
      <c r="K3" s="101"/>
    </row>
    <row r="4" spans="1:12" s="2" customFormat="1" ht="20.25" customHeight="1">
      <c r="A4" s="30"/>
      <c r="B4" s="30"/>
      <c r="C4" s="149" t="s">
        <v>69</v>
      </c>
      <c r="D4" s="149"/>
      <c r="E4" s="149"/>
      <c r="F4" s="149"/>
      <c r="G4" s="149"/>
      <c r="H4" s="149"/>
      <c r="I4" s="149"/>
      <c r="J4" s="149"/>
      <c r="K4" s="149"/>
      <c r="L4" s="13"/>
    </row>
    <row r="5" spans="1:12" s="2" customFormat="1" ht="20.25" customHeight="1">
      <c r="A5" s="30"/>
      <c r="B5" s="100"/>
      <c r="C5" s="100"/>
      <c r="D5" s="100"/>
      <c r="E5" s="17"/>
      <c r="F5" s="100"/>
      <c r="G5" s="150" t="s">
        <v>58</v>
      </c>
      <c r="H5" s="150"/>
      <c r="I5" s="150"/>
      <c r="K5" s="13"/>
      <c r="L5" s="13"/>
    </row>
    <row r="6" spans="1:12" s="2" customFormat="1" ht="20.25" customHeight="1">
      <c r="A6" s="30"/>
      <c r="B6" s="100"/>
      <c r="C6" s="103" t="s">
        <v>59</v>
      </c>
      <c r="D6" s="100"/>
      <c r="E6" s="17" t="s">
        <v>60</v>
      </c>
      <c r="F6" s="100"/>
      <c r="G6" s="104"/>
      <c r="H6" s="104"/>
      <c r="I6" s="104"/>
      <c r="K6" s="13"/>
      <c r="L6" s="13"/>
    </row>
    <row r="7" spans="1:12" s="2" customFormat="1" ht="20.25" customHeight="1">
      <c r="A7" s="100"/>
      <c r="B7" s="104"/>
      <c r="C7" s="105" t="s">
        <v>61</v>
      </c>
      <c r="D7" s="104"/>
      <c r="E7" s="105" t="s">
        <v>114</v>
      </c>
      <c r="F7" s="104"/>
      <c r="G7" s="103"/>
      <c r="J7" s="104"/>
      <c r="K7" s="103"/>
    </row>
    <row r="8" spans="1:12" s="2" customFormat="1" ht="20.25" customHeight="1">
      <c r="A8" s="100"/>
      <c r="B8" s="104"/>
      <c r="C8" s="104" t="s">
        <v>62</v>
      </c>
      <c r="D8" s="104"/>
      <c r="E8" s="104" t="s">
        <v>63</v>
      </c>
      <c r="F8" s="104"/>
      <c r="G8" s="104" t="s">
        <v>64</v>
      </c>
      <c r="H8" s="103"/>
      <c r="I8" s="104" t="s">
        <v>65</v>
      </c>
      <c r="J8" s="104"/>
      <c r="K8" s="104" t="s">
        <v>38</v>
      </c>
    </row>
    <row r="9" spans="1:12" s="2" customFormat="1" ht="21" customHeight="1">
      <c r="B9" s="75"/>
      <c r="C9" s="151" t="s">
        <v>10</v>
      </c>
      <c r="D9" s="151"/>
      <c r="E9" s="151"/>
      <c r="F9" s="151"/>
      <c r="G9" s="151"/>
      <c r="H9" s="151"/>
      <c r="I9" s="151"/>
      <c r="J9" s="151"/>
      <c r="K9" s="151"/>
    </row>
    <row r="10" spans="1:12" s="2" customFormat="1" ht="19.5" customHeight="1">
      <c r="A10" s="30" t="s">
        <v>164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2" s="13" customFormat="1" ht="20.25" customHeight="1">
      <c r="A11" s="30" t="s">
        <v>165</v>
      </c>
      <c r="B11" s="85"/>
      <c r="C11" s="68">
        <v>360000</v>
      </c>
      <c r="D11" s="85"/>
      <c r="E11" s="68">
        <v>615600</v>
      </c>
      <c r="F11" s="85"/>
      <c r="G11" s="68">
        <v>60000</v>
      </c>
      <c r="H11" s="68"/>
      <c r="I11" s="68">
        <v>2225307</v>
      </c>
      <c r="J11" s="68"/>
      <c r="K11" s="136">
        <f>SUM(C11:I11)</f>
        <v>3260907</v>
      </c>
    </row>
    <row r="12" spans="1:12" s="13" customFormat="1" ht="19.5" hidden="1" customHeight="1">
      <c r="A12" s="30"/>
      <c r="B12" s="85"/>
      <c r="C12" s="68"/>
      <c r="D12" s="85"/>
      <c r="E12" s="68"/>
      <c r="F12" s="85"/>
      <c r="G12" s="68"/>
      <c r="H12" s="68"/>
      <c r="I12" s="68"/>
      <c r="J12" s="68"/>
      <c r="K12" s="68"/>
    </row>
    <row r="13" spans="1:12" s="13" customFormat="1" ht="20.25" hidden="1" customHeight="1">
      <c r="A13" s="30" t="s">
        <v>66</v>
      </c>
      <c r="B13" s="85"/>
      <c r="C13" s="68"/>
      <c r="D13" s="85"/>
      <c r="E13" s="68"/>
      <c r="F13" s="85"/>
      <c r="G13" s="68"/>
      <c r="H13" s="68"/>
      <c r="I13" s="68"/>
      <c r="J13" s="68"/>
      <c r="K13" s="68"/>
    </row>
    <row r="14" spans="1:12" s="13" customFormat="1" ht="20.25" hidden="1" customHeight="1">
      <c r="A14" s="43" t="s">
        <v>131</v>
      </c>
      <c r="B14" s="85"/>
      <c r="C14" s="83"/>
      <c r="D14" s="83"/>
      <c r="E14" s="83"/>
      <c r="F14" s="83"/>
      <c r="G14" s="83"/>
      <c r="H14" s="68"/>
      <c r="I14" s="83"/>
      <c r="J14" s="83"/>
      <c r="K14" s="83"/>
    </row>
    <row r="15" spans="1:12" s="117" customFormat="1" ht="20.25" hidden="1" customHeight="1">
      <c r="A15" s="27" t="s">
        <v>125</v>
      </c>
      <c r="B15" s="85"/>
      <c r="C15" s="109"/>
      <c r="D15" s="83"/>
      <c r="E15" s="109"/>
      <c r="F15" s="83"/>
      <c r="G15" s="109"/>
      <c r="H15" s="34"/>
      <c r="I15" s="114"/>
      <c r="J15" s="83"/>
      <c r="K15" s="115">
        <f>SUM(C15:I15)</f>
        <v>0</v>
      </c>
    </row>
    <row r="16" spans="1:12" s="13" customFormat="1" ht="20.25" hidden="1" customHeight="1">
      <c r="A16" s="131" t="s">
        <v>132</v>
      </c>
      <c r="B16" s="85"/>
      <c r="C16" s="112">
        <f>SUM(C15)</f>
        <v>0</v>
      </c>
      <c r="D16" s="85"/>
      <c r="E16" s="112">
        <f>SUM(E15)</f>
        <v>0</v>
      </c>
      <c r="F16" s="85"/>
      <c r="G16" s="112">
        <f>SUM(G15)</f>
        <v>0</v>
      </c>
      <c r="H16" s="68"/>
      <c r="I16" s="112">
        <f>SUM(I15)</f>
        <v>0</v>
      </c>
      <c r="J16" s="68"/>
      <c r="K16" s="116">
        <f>SUM(C16:I16)</f>
        <v>0</v>
      </c>
    </row>
    <row r="17" spans="1:12" s="13" customFormat="1" ht="19.5" customHeight="1">
      <c r="A17" s="27"/>
      <c r="B17" s="85"/>
      <c r="C17" s="108"/>
      <c r="D17" s="83"/>
      <c r="E17" s="108"/>
      <c r="F17" s="83"/>
      <c r="G17" s="108"/>
      <c r="H17" s="68"/>
      <c r="I17" s="77"/>
      <c r="J17" s="85"/>
      <c r="K17" s="34"/>
    </row>
    <row r="18" spans="1:12" s="13" customFormat="1" ht="20.25" customHeight="1">
      <c r="A18" s="30" t="s">
        <v>67</v>
      </c>
      <c r="B18" s="85"/>
      <c r="C18" s="108"/>
      <c r="D18" s="83"/>
      <c r="E18" s="108"/>
      <c r="F18" s="83"/>
      <c r="G18" s="108"/>
      <c r="H18" s="68"/>
      <c r="I18" s="77"/>
      <c r="J18" s="85"/>
      <c r="K18" s="34"/>
    </row>
    <row r="19" spans="1:12" s="13" customFormat="1" ht="20.25" customHeight="1">
      <c r="A19" s="27" t="s">
        <v>98</v>
      </c>
      <c r="B19" s="85"/>
      <c r="C19" s="140">
        <v>0</v>
      </c>
      <c r="D19" s="83"/>
      <c r="E19" s="140">
        <v>0</v>
      </c>
      <c r="F19" s="83"/>
      <c r="G19" s="140">
        <v>0</v>
      </c>
      <c r="H19" s="34"/>
      <c r="I19" s="111">
        <f>'PL4'!H25</f>
        <v>210346</v>
      </c>
      <c r="J19" s="83"/>
      <c r="K19" s="115">
        <f>SUM(C19:J19)</f>
        <v>210346</v>
      </c>
    </row>
    <row r="20" spans="1:12" s="13" customFormat="1" ht="20.25" customHeight="1">
      <c r="A20" s="30" t="s">
        <v>56</v>
      </c>
      <c r="B20" s="85"/>
      <c r="C20" s="141">
        <f>SUM(C19)</f>
        <v>0</v>
      </c>
      <c r="D20" s="83"/>
      <c r="E20" s="141">
        <f>SUM(E19)</f>
        <v>0</v>
      </c>
      <c r="F20" s="83"/>
      <c r="G20" s="141">
        <f>SUM(G19)</f>
        <v>0</v>
      </c>
      <c r="H20" s="68"/>
      <c r="I20" s="112">
        <f>SUM(I19:I19)</f>
        <v>210346</v>
      </c>
      <c r="J20" s="68"/>
      <c r="K20" s="116">
        <f>SUM(K19:K19)</f>
        <v>210346</v>
      </c>
    </row>
    <row r="21" spans="1:12" s="2" customFormat="1" ht="19.5" customHeight="1">
      <c r="A21" s="27"/>
      <c r="B21" s="61"/>
      <c r="C21" s="83"/>
      <c r="D21" s="34"/>
      <c r="E21" s="83"/>
      <c r="F21" s="34"/>
      <c r="G21" s="83"/>
      <c r="H21" s="34"/>
      <c r="I21" s="68"/>
      <c r="J21" s="34"/>
      <c r="K21" s="68"/>
    </row>
    <row r="22" spans="1:12" s="2" customFormat="1" ht="20.25" customHeight="1" thickBot="1">
      <c r="A22" s="30" t="s">
        <v>166</v>
      </c>
      <c r="B22" s="83"/>
      <c r="C22" s="137">
        <f>SUM(C11,C16,C20)</f>
        <v>360000</v>
      </c>
      <c r="D22" s="68"/>
      <c r="E22" s="137">
        <f>SUM(E11,E16,E20)</f>
        <v>615600</v>
      </c>
      <c r="F22" s="68"/>
      <c r="G22" s="137">
        <f>SUM(G11,G16,G20)</f>
        <v>60000</v>
      </c>
      <c r="H22" s="68"/>
      <c r="I22" s="137">
        <f>SUM(I11,I16,I20)</f>
        <v>2435653</v>
      </c>
      <c r="J22" s="68"/>
      <c r="K22" s="137">
        <f>SUM(K11,K16,K20)</f>
        <v>3471253</v>
      </c>
      <c r="L22" s="133"/>
    </row>
    <row r="23" spans="1:12" ht="15.75" thickTop="1"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2" s="2" customFormat="1" ht="20.25" customHeight="1">
      <c r="A24" s="1"/>
      <c r="B24" s="1"/>
      <c r="C24" s="1"/>
      <c r="D24" s="1"/>
      <c r="E24" s="1"/>
      <c r="F24" s="1"/>
      <c r="G24" s="1"/>
      <c r="H24" s="1"/>
      <c r="I24" s="133"/>
      <c r="J24" s="133"/>
      <c r="K24" s="13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8" right="0.8" top="0.48" bottom="0.5" header="0.5" footer="0.5"/>
  <pageSetup paperSize="9" firstPageNumber="8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>
  <dimension ref="A1:M86"/>
  <sheetViews>
    <sheetView tabSelected="1" view="pageBreakPreview" zoomScale="85" zoomScaleSheetLayoutView="85" workbookViewId="0">
      <selection activeCell="L33" sqref="L33"/>
    </sheetView>
  </sheetViews>
  <sheetFormatPr defaultColWidth="11" defaultRowHeight="19.5" customHeight="1"/>
  <cols>
    <col min="1" max="1" width="47.42578125" style="2" customWidth="1"/>
    <col min="2" max="2" width="12.5703125" style="2" customWidth="1"/>
    <col min="3" max="3" width="1" style="2" customWidth="1"/>
    <col min="4" max="4" width="12.42578125" style="2" customWidth="1"/>
    <col min="5" max="5" width="1" style="2" customWidth="1"/>
    <col min="6" max="6" width="12.42578125" style="2" customWidth="1"/>
    <col min="7" max="7" width="1" style="2" customWidth="1"/>
    <col min="8" max="8" width="12.42578125" style="2" customWidth="1"/>
    <col min="9" max="9" width="1" style="2" customWidth="1"/>
    <col min="10" max="10" width="12.42578125" style="2" customWidth="1"/>
    <col min="11" max="16384" width="11" style="2"/>
  </cols>
  <sheetData>
    <row r="1" spans="1:11" ht="19.5" customHeight="1">
      <c r="A1" s="144" t="s">
        <v>0</v>
      </c>
      <c r="B1" s="144"/>
      <c r="C1" s="144"/>
      <c r="D1" s="144"/>
      <c r="E1" s="144"/>
    </row>
    <row r="2" spans="1:11" s="4" customFormat="1" ht="19.5" customHeight="1">
      <c r="A2" s="3" t="s">
        <v>115</v>
      </c>
      <c r="B2" s="3"/>
      <c r="C2" s="3"/>
      <c r="D2" s="3"/>
      <c r="E2" s="3"/>
      <c r="F2" s="3"/>
      <c r="I2" s="3"/>
      <c r="J2" s="3"/>
      <c r="K2" s="3"/>
    </row>
    <row r="4" spans="1:11" s="4" customFormat="1" ht="20.25" customHeight="1">
      <c r="A4" s="3"/>
      <c r="C4" s="13"/>
      <c r="D4" s="149" t="s">
        <v>2</v>
      </c>
      <c r="E4" s="149"/>
      <c r="F4" s="149"/>
      <c r="G4" s="13"/>
      <c r="H4" s="149" t="s">
        <v>3</v>
      </c>
      <c r="I4" s="149"/>
      <c r="J4" s="149"/>
    </row>
    <row r="5" spans="1:11" s="4" customFormat="1" ht="20.25" customHeight="1">
      <c r="A5" s="3"/>
      <c r="C5" s="13"/>
      <c r="D5" s="149" t="s">
        <v>4</v>
      </c>
      <c r="E5" s="149"/>
      <c r="F5" s="149"/>
      <c r="G5" s="13"/>
      <c r="H5" s="149" t="s">
        <v>5</v>
      </c>
      <c r="I5" s="149"/>
      <c r="J5" s="149"/>
    </row>
    <row r="6" spans="1:11" s="4" customFormat="1" ht="20.25" customHeight="1">
      <c r="A6" s="3"/>
      <c r="D6" s="152" t="s">
        <v>167</v>
      </c>
      <c r="E6" s="153"/>
      <c r="F6" s="153"/>
      <c r="H6" s="152" t="s">
        <v>167</v>
      </c>
      <c r="I6" s="153"/>
      <c r="J6" s="153"/>
    </row>
    <row r="7" spans="1:11" s="4" customFormat="1" ht="20.25" customHeight="1">
      <c r="A7" s="3"/>
      <c r="D7" s="152" t="s">
        <v>160</v>
      </c>
      <c r="E7" s="153"/>
      <c r="F7" s="153"/>
      <c r="G7" s="102"/>
      <c r="H7" s="152" t="s">
        <v>160</v>
      </c>
      <c r="I7" s="153"/>
      <c r="J7" s="153"/>
    </row>
    <row r="8" spans="1:11" ht="19.5" customHeight="1">
      <c r="A8" s="118"/>
      <c r="B8" s="14"/>
      <c r="C8" s="1"/>
      <c r="D8" s="15">
        <v>2026</v>
      </c>
      <c r="F8" s="15">
        <v>2025</v>
      </c>
      <c r="H8" s="15">
        <v>2026</v>
      </c>
      <c r="J8" s="15">
        <v>2025</v>
      </c>
    </row>
    <row r="9" spans="1:11" ht="19.5" customHeight="1">
      <c r="D9" s="143" t="s">
        <v>10</v>
      </c>
      <c r="E9" s="143"/>
      <c r="F9" s="143"/>
      <c r="G9" s="143"/>
      <c r="H9" s="143"/>
      <c r="I9" s="143"/>
      <c r="J9" s="143"/>
    </row>
    <row r="10" spans="1:11" ht="19.5" customHeight="1">
      <c r="A10" s="33" t="s">
        <v>70</v>
      </c>
      <c r="B10" s="1"/>
      <c r="C10" s="1"/>
      <c r="D10" s="32"/>
      <c r="E10" s="32"/>
      <c r="F10" s="32"/>
      <c r="G10" s="32"/>
      <c r="H10" s="32"/>
      <c r="I10" s="32"/>
      <c r="J10" s="32"/>
    </row>
    <row r="11" spans="1:11" ht="19.5" customHeight="1">
      <c r="A11" s="1" t="s">
        <v>48</v>
      </c>
      <c r="B11" s="1"/>
      <c r="C11" s="1"/>
      <c r="D11" s="123">
        <f>'PL4'!D25</f>
        <v>209769</v>
      </c>
      <c r="E11" s="34"/>
      <c r="F11" s="124">
        <f>'PL4'!F25</f>
        <v>209704</v>
      </c>
      <c r="G11" s="34"/>
      <c r="H11" s="111">
        <f>'PL4'!H25</f>
        <v>210346</v>
      </c>
      <c r="I11" s="64"/>
      <c r="J11" s="124">
        <f>'PL4'!J25</f>
        <v>208603</v>
      </c>
      <c r="K11" s="47"/>
    </row>
    <row r="12" spans="1:11" ht="19.5" customHeight="1">
      <c r="A12" s="49" t="s">
        <v>71</v>
      </c>
      <c r="B12" s="1"/>
      <c r="C12" s="1"/>
      <c r="D12" s="64"/>
      <c r="E12" s="34"/>
      <c r="F12" s="64"/>
      <c r="G12" s="34"/>
      <c r="H12" s="64"/>
      <c r="I12" s="64"/>
      <c r="J12" s="64"/>
      <c r="K12" s="47"/>
    </row>
    <row r="13" spans="1:11" ht="19.5" hidden="1" customHeight="1">
      <c r="A13" s="45" t="s">
        <v>72</v>
      </c>
      <c r="B13" s="1"/>
      <c r="C13" s="1"/>
      <c r="D13" s="64"/>
      <c r="E13" s="34"/>
      <c r="F13" s="61"/>
      <c r="G13" s="61"/>
      <c r="H13" s="61"/>
      <c r="I13" s="61"/>
      <c r="J13" s="61"/>
      <c r="K13" s="47"/>
    </row>
    <row r="14" spans="1:11" ht="19.5" customHeight="1">
      <c r="A14" s="27" t="s">
        <v>112</v>
      </c>
      <c r="B14" s="1"/>
      <c r="C14" s="1"/>
      <c r="D14" s="64">
        <v>57891</v>
      </c>
      <c r="E14" s="34"/>
      <c r="F14" s="64">
        <v>51786</v>
      </c>
      <c r="G14" s="34"/>
      <c r="H14" s="64">
        <v>58035</v>
      </c>
      <c r="I14" s="64"/>
      <c r="J14" s="64">
        <v>51510</v>
      </c>
      <c r="K14" s="47"/>
    </row>
    <row r="15" spans="1:11" ht="19.5" customHeight="1">
      <c r="A15" s="1" t="s">
        <v>73</v>
      </c>
      <c r="B15" s="1"/>
      <c r="C15" s="1"/>
      <c r="D15" s="64">
        <v>25658</v>
      </c>
      <c r="E15" s="34"/>
      <c r="F15" s="64">
        <v>24550</v>
      </c>
      <c r="G15" s="34"/>
      <c r="H15" s="64">
        <v>25658</v>
      </c>
      <c r="I15" s="64"/>
      <c r="J15" s="64">
        <v>24550</v>
      </c>
      <c r="K15" s="47"/>
    </row>
    <row r="16" spans="1:11" ht="19.5" customHeight="1">
      <c r="A16" s="1" t="s">
        <v>128</v>
      </c>
      <c r="B16" s="119"/>
      <c r="C16" s="49"/>
      <c r="D16" s="64">
        <v>-16</v>
      </c>
      <c r="E16" s="34"/>
      <c r="F16" s="108">
        <v>0</v>
      </c>
      <c r="G16" s="34"/>
      <c r="H16" s="108">
        <v>-16</v>
      </c>
      <c r="I16" s="34"/>
      <c r="J16" s="108">
        <v>0</v>
      </c>
      <c r="K16" s="47"/>
    </row>
    <row r="17" spans="1:11" ht="19.5" customHeight="1">
      <c r="A17" s="1" t="s">
        <v>74</v>
      </c>
      <c r="B17" s="1"/>
      <c r="C17" s="1"/>
      <c r="D17" s="64">
        <v>-909</v>
      </c>
      <c r="E17" s="56"/>
      <c r="F17" s="64">
        <v>239</v>
      </c>
      <c r="G17" s="34"/>
      <c r="H17" s="64">
        <v>-909</v>
      </c>
      <c r="I17" s="34"/>
      <c r="J17" s="64">
        <v>239</v>
      </c>
      <c r="K17" s="47"/>
    </row>
    <row r="18" spans="1:11" ht="19.5" customHeight="1">
      <c r="A18" s="1" t="s">
        <v>175</v>
      </c>
      <c r="B18" s="14"/>
      <c r="C18" s="1"/>
      <c r="D18" s="64">
        <v>514</v>
      </c>
      <c r="E18" s="34"/>
      <c r="F18" s="64">
        <v>-119</v>
      </c>
      <c r="G18" s="64"/>
      <c r="H18" s="64">
        <v>514</v>
      </c>
      <c r="I18" s="64"/>
      <c r="J18" s="64">
        <v>-119</v>
      </c>
      <c r="K18" s="47"/>
    </row>
    <row r="19" spans="1:11" s="1" customFormat="1" ht="19.5" customHeight="1">
      <c r="A19" s="1" t="s">
        <v>177</v>
      </c>
      <c r="B19" s="119"/>
      <c r="C19" s="49"/>
      <c r="E19" s="34"/>
      <c r="F19" s="64"/>
      <c r="G19" s="34"/>
      <c r="I19" s="34"/>
    </row>
    <row r="20" spans="1:11" s="1" customFormat="1" ht="19.5" customHeight="1">
      <c r="A20" s="1" t="s">
        <v>100</v>
      </c>
      <c r="B20" s="119"/>
      <c r="C20" s="49"/>
      <c r="D20" s="64">
        <v>721</v>
      </c>
      <c r="E20" s="34"/>
      <c r="F20" s="64">
        <v>-1377</v>
      </c>
      <c r="G20" s="34"/>
      <c r="H20" s="109">
        <v>0</v>
      </c>
      <c r="I20" s="34"/>
      <c r="J20" s="109">
        <v>0</v>
      </c>
    </row>
    <row r="21" spans="1:11" s="1" customFormat="1" ht="19.5" customHeight="1">
      <c r="A21" s="1" t="s">
        <v>101</v>
      </c>
      <c r="B21" s="119"/>
      <c r="C21" s="49"/>
      <c r="D21" s="64">
        <v>-2687</v>
      </c>
      <c r="E21" s="34"/>
      <c r="F21" s="64">
        <v>-2</v>
      </c>
      <c r="G21" s="34"/>
      <c r="H21" s="109">
        <v>-2687</v>
      </c>
      <c r="I21" s="34"/>
      <c r="J21" s="109">
        <v>-2</v>
      </c>
    </row>
    <row r="22" spans="1:11" s="1" customFormat="1" ht="18.95" customHeight="1">
      <c r="A22" s="1" t="s">
        <v>75</v>
      </c>
      <c r="B22" s="119"/>
      <c r="C22" s="49"/>
      <c r="D22" s="64">
        <v>71</v>
      </c>
      <c r="E22" s="109"/>
      <c r="F22" s="108">
        <v>33</v>
      </c>
      <c r="G22" s="34"/>
      <c r="H22" s="108">
        <v>71</v>
      </c>
      <c r="I22" s="34"/>
      <c r="J22" s="108">
        <v>33</v>
      </c>
    </row>
    <row r="23" spans="1:11" ht="19.5" hidden="1" customHeight="1">
      <c r="A23" s="1" t="s">
        <v>76</v>
      </c>
      <c r="B23" s="1"/>
      <c r="C23" s="1"/>
      <c r="D23" s="83"/>
      <c r="E23" s="34"/>
      <c r="F23" s="108"/>
      <c r="G23" s="61"/>
      <c r="H23" s="61"/>
      <c r="I23" s="61"/>
    </row>
    <row r="24" spans="1:11" ht="19.5" hidden="1" customHeight="1">
      <c r="A24" s="1" t="s">
        <v>77</v>
      </c>
      <c r="B24" s="1"/>
      <c r="C24" s="1"/>
      <c r="D24" s="108"/>
      <c r="E24" s="34"/>
      <c r="F24" s="108"/>
      <c r="G24" s="34"/>
      <c r="H24" s="109"/>
      <c r="I24" s="64"/>
      <c r="J24" s="108"/>
    </row>
    <row r="25" spans="1:11" ht="19.5" customHeight="1">
      <c r="A25" s="1" t="s">
        <v>171</v>
      </c>
      <c r="B25" s="1"/>
      <c r="C25" s="1"/>
      <c r="D25" s="64">
        <v>4136</v>
      </c>
      <c r="E25" s="34"/>
      <c r="F25" s="64">
        <v>175</v>
      </c>
      <c r="G25" s="34"/>
      <c r="H25" s="64">
        <v>4136</v>
      </c>
      <c r="I25" s="64"/>
      <c r="J25" s="64">
        <v>175</v>
      </c>
    </row>
    <row r="26" spans="1:11" ht="19.5" customHeight="1">
      <c r="A26" s="1" t="s">
        <v>116</v>
      </c>
      <c r="B26" s="1"/>
      <c r="C26" s="1"/>
      <c r="D26" s="64">
        <v>-27</v>
      </c>
      <c r="E26" s="34"/>
      <c r="F26" s="56">
        <v>-76</v>
      </c>
      <c r="G26" s="34"/>
      <c r="H26" s="64">
        <v>-27</v>
      </c>
      <c r="I26" s="64"/>
      <c r="J26" s="64">
        <v>-76</v>
      </c>
    </row>
    <row r="27" spans="1:11" ht="19.5" customHeight="1">
      <c r="A27" s="27" t="s">
        <v>78</v>
      </c>
      <c r="B27" s="1"/>
      <c r="C27" s="1"/>
      <c r="D27" s="56">
        <v>1913</v>
      </c>
      <c r="E27" s="34"/>
      <c r="F27" s="64">
        <v>1728</v>
      </c>
      <c r="G27" s="34"/>
      <c r="H27" s="56">
        <v>1913</v>
      </c>
      <c r="I27" s="34"/>
      <c r="J27" s="56">
        <v>1728</v>
      </c>
    </row>
    <row r="28" spans="1:11" ht="19.5" hidden="1" customHeight="1">
      <c r="A28" s="1" t="s">
        <v>133</v>
      </c>
      <c r="B28" s="1"/>
      <c r="C28" s="1"/>
      <c r="D28" s="64"/>
      <c r="E28" s="34"/>
      <c r="F28" s="64">
        <v>0</v>
      </c>
      <c r="G28" s="34"/>
      <c r="H28" s="64"/>
      <c r="I28" s="64"/>
      <c r="J28" s="64">
        <v>0</v>
      </c>
    </row>
    <row r="29" spans="1:11" ht="19.5" customHeight="1">
      <c r="A29" s="1" t="s">
        <v>79</v>
      </c>
      <c r="B29" s="1"/>
      <c r="C29" s="1"/>
      <c r="D29" s="64">
        <v>-2734</v>
      </c>
      <c r="E29" s="34"/>
      <c r="F29" s="64">
        <v>-4534</v>
      </c>
      <c r="G29" s="34"/>
      <c r="H29" s="64">
        <v>-2734</v>
      </c>
      <c r="I29" s="64"/>
      <c r="J29" s="64">
        <v>-4534</v>
      </c>
    </row>
    <row r="30" spans="1:11" ht="19.5" customHeight="1">
      <c r="B30" s="1"/>
      <c r="C30" s="1"/>
      <c r="D30" s="125">
        <f>SUM(D11:D29)</f>
        <v>294300</v>
      </c>
      <c r="E30" s="34"/>
      <c r="F30" s="126">
        <f>SUM(F11:F29)</f>
        <v>282107</v>
      </c>
      <c r="G30" s="34"/>
      <c r="H30" s="125">
        <f>SUM(H11:H29)</f>
        <v>294300</v>
      </c>
      <c r="I30" s="64"/>
      <c r="J30" s="126">
        <f>SUM(J11:J29)</f>
        <v>282107</v>
      </c>
    </row>
    <row r="31" spans="1:11" ht="19.5" customHeight="1">
      <c r="A31" s="49" t="s">
        <v>80</v>
      </c>
      <c r="B31" s="1"/>
      <c r="C31" s="1"/>
      <c r="D31" s="64"/>
      <c r="E31" s="34"/>
      <c r="F31" s="64"/>
      <c r="G31" s="34"/>
      <c r="H31" s="64"/>
      <c r="I31" s="64"/>
      <c r="J31" s="64"/>
    </row>
    <row r="32" spans="1:11" ht="19.5" customHeight="1">
      <c r="A32" s="1" t="s">
        <v>81</v>
      </c>
      <c r="B32" s="1"/>
      <c r="C32" s="1"/>
      <c r="D32" s="56">
        <v>1334</v>
      </c>
      <c r="E32" s="34"/>
      <c r="F32" s="56">
        <v>9028</v>
      </c>
      <c r="G32" s="34"/>
      <c r="H32" s="56">
        <v>1334</v>
      </c>
      <c r="I32" s="34"/>
      <c r="J32" s="56">
        <v>9028</v>
      </c>
    </row>
    <row r="33" spans="1:10" ht="19.5" customHeight="1">
      <c r="A33" s="1" t="s">
        <v>93</v>
      </c>
      <c r="B33" s="1"/>
      <c r="C33" s="1"/>
      <c r="D33" s="56">
        <v>-6710</v>
      </c>
      <c r="E33" s="34"/>
      <c r="F33" s="56">
        <v>-2476</v>
      </c>
      <c r="G33" s="34"/>
      <c r="H33" s="56">
        <v>-6710</v>
      </c>
      <c r="I33" s="34"/>
      <c r="J33" s="56">
        <v>-2476</v>
      </c>
    </row>
    <row r="34" spans="1:10" ht="19.5" customHeight="1">
      <c r="A34" s="1" t="s">
        <v>14</v>
      </c>
      <c r="B34" s="1"/>
      <c r="C34" s="1"/>
      <c r="D34" s="56">
        <v>-14045</v>
      </c>
      <c r="E34" s="34"/>
      <c r="F34" s="56">
        <v>-1876</v>
      </c>
      <c r="G34" s="34"/>
      <c r="H34" s="56">
        <v>-14045</v>
      </c>
      <c r="I34" s="34"/>
      <c r="J34" s="56">
        <v>-1876</v>
      </c>
    </row>
    <row r="35" spans="1:10" ht="19.5" customHeight="1">
      <c r="A35" s="1" t="s">
        <v>117</v>
      </c>
      <c r="B35" s="1"/>
      <c r="C35" s="1"/>
      <c r="D35" s="56">
        <v>23393</v>
      </c>
      <c r="E35" s="34"/>
      <c r="F35" s="56">
        <v>-58963</v>
      </c>
      <c r="G35" s="34"/>
      <c r="H35" s="56">
        <v>23393</v>
      </c>
      <c r="I35" s="34"/>
      <c r="J35" s="56">
        <v>-58963</v>
      </c>
    </row>
    <row r="36" spans="1:10" ht="19.5" customHeight="1">
      <c r="A36" s="1" t="s">
        <v>15</v>
      </c>
      <c r="B36" s="1"/>
      <c r="C36" s="1"/>
      <c r="D36" s="56">
        <v>-956</v>
      </c>
      <c r="E36" s="34"/>
      <c r="F36" s="56">
        <v>-1499</v>
      </c>
      <c r="G36" s="34"/>
      <c r="H36" s="56">
        <v>-956</v>
      </c>
      <c r="I36" s="34"/>
      <c r="J36" s="56">
        <v>-1499</v>
      </c>
    </row>
    <row r="37" spans="1:10" ht="19.5" customHeight="1">
      <c r="A37" s="1" t="s">
        <v>22</v>
      </c>
      <c r="B37" s="1"/>
      <c r="C37" s="1"/>
      <c r="D37" s="56">
        <v>41</v>
      </c>
      <c r="E37" s="34"/>
      <c r="F37" s="56">
        <v>62</v>
      </c>
      <c r="G37" s="34"/>
      <c r="H37" s="56">
        <v>41</v>
      </c>
      <c r="I37" s="34"/>
      <c r="J37" s="56">
        <v>62</v>
      </c>
    </row>
    <row r="38" spans="1:10" ht="19.5" customHeight="1">
      <c r="A38" s="1" t="s">
        <v>82</v>
      </c>
      <c r="B38" s="1"/>
      <c r="C38" s="1"/>
      <c r="D38" s="56">
        <v>26807</v>
      </c>
      <c r="E38" s="34"/>
      <c r="F38" s="56">
        <v>19501</v>
      </c>
      <c r="G38" s="34"/>
      <c r="H38" s="56">
        <v>26807</v>
      </c>
      <c r="I38" s="34"/>
      <c r="J38" s="56">
        <v>19501</v>
      </c>
    </row>
    <row r="39" spans="1:10" ht="19.5" customHeight="1">
      <c r="A39" s="1" t="s">
        <v>94</v>
      </c>
      <c r="B39" s="1"/>
      <c r="C39" s="1"/>
      <c r="D39" s="56">
        <v>-2711</v>
      </c>
      <c r="E39" s="34"/>
      <c r="F39" s="56">
        <v>-12396</v>
      </c>
      <c r="G39" s="34"/>
      <c r="H39" s="56">
        <v>-2711</v>
      </c>
      <c r="I39" s="34"/>
      <c r="J39" s="56">
        <v>-12396</v>
      </c>
    </row>
    <row r="40" spans="1:10" ht="19.5" hidden="1" customHeight="1">
      <c r="A40" s="1" t="s">
        <v>140</v>
      </c>
      <c r="B40" s="1"/>
      <c r="C40" s="1"/>
      <c r="D40" s="56"/>
      <c r="E40" s="34"/>
      <c r="F40" s="56">
        <v>0</v>
      </c>
      <c r="G40" s="34"/>
      <c r="H40" s="56"/>
      <c r="I40" s="34"/>
      <c r="J40" s="56">
        <v>0</v>
      </c>
    </row>
    <row r="41" spans="1:10" ht="19.5" customHeight="1">
      <c r="A41" s="1" t="s">
        <v>83</v>
      </c>
      <c r="B41" s="1"/>
      <c r="C41" s="1"/>
      <c r="D41" s="127">
        <f>SUM(D30:D40)</f>
        <v>321453</v>
      </c>
      <c r="E41" s="34"/>
      <c r="F41" s="127">
        <f>SUM(F30:F40)</f>
        <v>233488</v>
      </c>
      <c r="G41" s="34"/>
      <c r="H41" s="127">
        <f>SUM(H30:H40)</f>
        <v>321453</v>
      </c>
      <c r="I41" s="34"/>
      <c r="J41" s="127">
        <f>SUM(J30:J40)</f>
        <v>233488</v>
      </c>
    </row>
    <row r="42" spans="1:10" ht="19.5" customHeight="1">
      <c r="A42" s="1" t="s">
        <v>84</v>
      </c>
      <c r="B42" s="1"/>
      <c r="C42" s="1"/>
      <c r="D42" s="60">
        <v>-122</v>
      </c>
      <c r="E42" s="34"/>
      <c r="F42" s="60">
        <v>-202</v>
      </c>
      <c r="G42" s="34"/>
      <c r="H42" s="60">
        <v>-122</v>
      </c>
      <c r="I42" s="34"/>
      <c r="J42" s="60">
        <v>-202</v>
      </c>
    </row>
    <row r="43" spans="1:10" ht="19.5" customHeight="1">
      <c r="A43" s="13" t="s">
        <v>85</v>
      </c>
      <c r="B43" s="1"/>
      <c r="C43" s="1"/>
      <c r="D43" s="55">
        <f>SUM(D41:D42)</f>
        <v>321331</v>
      </c>
      <c r="E43" s="68"/>
      <c r="F43" s="135">
        <f>SUM(F41:F42)</f>
        <v>233286</v>
      </c>
      <c r="G43" s="68"/>
      <c r="H43" s="55">
        <f>SUM(H41:H42)</f>
        <v>321331</v>
      </c>
      <c r="I43" s="68"/>
      <c r="J43" s="135">
        <f>SUM(J41:J42)</f>
        <v>233286</v>
      </c>
    </row>
    <row r="44" spans="1:10" ht="19.5" customHeight="1">
      <c r="A44" s="13"/>
      <c r="B44" s="1"/>
      <c r="C44" s="1"/>
      <c r="D44" s="92"/>
      <c r="E44" s="92"/>
      <c r="F44" s="92"/>
      <c r="G44" s="92"/>
      <c r="H44" s="92"/>
      <c r="I44" s="92"/>
      <c r="J44" s="92"/>
    </row>
    <row r="45" spans="1:10" ht="19.5" customHeight="1">
      <c r="A45" s="144" t="s">
        <v>0</v>
      </c>
      <c r="B45" s="144"/>
      <c r="C45" s="144"/>
      <c r="D45" s="144"/>
      <c r="E45" s="144"/>
      <c r="F45" s="30"/>
      <c r="G45" s="1"/>
      <c r="H45" s="30"/>
      <c r="I45" s="30"/>
      <c r="J45" s="30"/>
    </row>
    <row r="46" spans="1:10" ht="19.5" customHeight="1">
      <c r="A46" s="3" t="s">
        <v>115</v>
      </c>
      <c r="B46" s="3"/>
      <c r="C46" s="3"/>
      <c r="D46" s="3"/>
      <c r="E46" s="3"/>
      <c r="F46" s="30"/>
      <c r="G46" s="1"/>
      <c r="H46" s="30"/>
      <c r="I46" s="30"/>
      <c r="J46" s="30"/>
    </row>
    <row r="47" spans="1:10" ht="19.5" customHeight="1">
      <c r="A47" s="1"/>
      <c r="B47" s="1"/>
      <c r="C47" s="1"/>
      <c r="D47" s="1"/>
      <c r="E47" s="1"/>
      <c r="F47" s="1"/>
      <c r="G47" s="1"/>
      <c r="H47" s="154"/>
      <c r="I47" s="154"/>
      <c r="J47" s="154"/>
    </row>
    <row r="48" spans="1:10" ht="19.5" customHeight="1">
      <c r="A48" s="30"/>
      <c r="C48" s="13"/>
      <c r="D48" s="149" t="s">
        <v>2</v>
      </c>
      <c r="E48" s="149"/>
      <c r="F48" s="149"/>
      <c r="G48" s="13"/>
      <c r="H48" s="149" t="s">
        <v>3</v>
      </c>
      <c r="I48" s="149"/>
      <c r="J48" s="149"/>
    </row>
    <row r="49" spans="1:11" ht="19.5" customHeight="1">
      <c r="A49" s="30"/>
      <c r="C49" s="13"/>
      <c r="D49" s="149" t="s">
        <v>4</v>
      </c>
      <c r="E49" s="149"/>
      <c r="F49" s="149"/>
      <c r="G49" s="13"/>
      <c r="H49" s="149" t="s">
        <v>5</v>
      </c>
      <c r="I49" s="149"/>
      <c r="J49" s="149"/>
    </row>
    <row r="50" spans="1:11" ht="19.5" customHeight="1">
      <c r="A50" s="30"/>
      <c r="B50" s="1"/>
      <c r="C50" s="1"/>
      <c r="D50" s="152" t="s">
        <v>167</v>
      </c>
      <c r="E50" s="153"/>
      <c r="F50" s="153"/>
      <c r="G50" s="1"/>
      <c r="H50" s="152" t="s">
        <v>167</v>
      </c>
      <c r="I50" s="153"/>
      <c r="J50" s="153"/>
    </row>
    <row r="51" spans="1:11" s="4" customFormat="1" ht="20.25" customHeight="1">
      <c r="A51" s="3"/>
      <c r="D51" s="152" t="s">
        <v>160</v>
      </c>
      <c r="E51" s="153"/>
      <c r="F51" s="153"/>
      <c r="G51" s="102"/>
      <c r="H51" s="152" t="s">
        <v>160</v>
      </c>
      <c r="I51" s="153"/>
      <c r="J51" s="153"/>
    </row>
    <row r="52" spans="1:11" ht="19.5" customHeight="1">
      <c r="A52" s="1"/>
      <c r="B52" s="14"/>
      <c r="C52" s="1"/>
      <c r="D52" s="15">
        <v>2026</v>
      </c>
      <c r="F52" s="15">
        <v>2025</v>
      </c>
      <c r="H52" s="15">
        <v>2026</v>
      </c>
      <c r="J52" s="15">
        <v>2025</v>
      </c>
    </row>
    <row r="53" spans="1:11" ht="19.5" customHeight="1">
      <c r="A53" s="1"/>
      <c r="B53" s="1"/>
      <c r="C53" s="1"/>
      <c r="D53" s="143" t="s">
        <v>10</v>
      </c>
      <c r="E53" s="143"/>
      <c r="F53" s="143"/>
      <c r="G53" s="143"/>
      <c r="H53" s="143"/>
      <c r="I53" s="143"/>
      <c r="J53" s="143"/>
    </row>
    <row r="54" spans="1:11" ht="19.5" customHeight="1">
      <c r="A54" s="33" t="s">
        <v>86</v>
      </c>
      <c r="B54" s="1"/>
      <c r="C54" s="1"/>
      <c r="D54" s="34"/>
      <c r="E54" s="34"/>
      <c r="F54" s="34"/>
      <c r="G54" s="34"/>
      <c r="H54" s="34"/>
      <c r="I54" s="34"/>
      <c r="J54" s="34"/>
    </row>
    <row r="55" spans="1:11" ht="19.5" customHeight="1">
      <c r="A55" s="1" t="s">
        <v>118</v>
      </c>
      <c r="B55" s="1"/>
      <c r="C55" s="1"/>
      <c r="D55" s="77">
        <v>229931</v>
      </c>
      <c r="E55" s="34"/>
      <c r="F55" s="78">
        <v>670864</v>
      </c>
      <c r="G55" s="34"/>
      <c r="H55" s="77">
        <v>229931</v>
      </c>
      <c r="I55" s="34"/>
      <c r="J55" s="77">
        <v>670864</v>
      </c>
      <c r="K55" s="29"/>
    </row>
    <row r="56" spans="1:11" ht="19.5" customHeight="1">
      <c r="A56" s="1" t="s">
        <v>119</v>
      </c>
      <c r="B56" s="1"/>
      <c r="C56" s="1"/>
      <c r="D56" s="77">
        <v>-350014</v>
      </c>
      <c r="E56" s="34"/>
      <c r="F56" s="108">
        <v>-522018</v>
      </c>
      <c r="G56" s="34"/>
      <c r="H56" s="77">
        <v>-350014</v>
      </c>
      <c r="I56" s="34"/>
      <c r="J56" s="108">
        <v>-522018</v>
      </c>
      <c r="K56" s="29"/>
    </row>
    <row r="57" spans="1:11" ht="19.5" hidden="1" customHeight="1">
      <c r="A57" s="1" t="s">
        <v>123</v>
      </c>
      <c r="B57" s="1"/>
      <c r="C57" s="1"/>
      <c r="D57" s="78"/>
      <c r="E57" s="78"/>
      <c r="F57" s="78">
        <v>0</v>
      </c>
      <c r="G57" s="78"/>
      <c r="H57" s="78"/>
      <c r="I57" s="34"/>
      <c r="J57" s="77">
        <v>0</v>
      </c>
      <c r="K57" s="29"/>
    </row>
    <row r="58" spans="1:11" ht="19.5" hidden="1" customHeight="1">
      <c r="A58" s="1" t="s">
        <v>134</v>
      </c>
      <c r="B58" s="1"/>
      <c r="C58" s="1"/>
      <c r="D58" s="77"/>
      <c r="E58" s="34"/>
      <c r="F58" s="108">
        <v>0</v>
      </c>
      <c r="G58" s="108"/>
      <c r="H58" s="77"/>
      <c r="I58" s="34"/>
      <c r="J58" s="108">
        <v>0</v>
      </c>
      <c r="K58" s="29"/>
    </row>
    <row r="59" spans="1:11" ht="19.5" customHeight="1">
      <c r="A59" s="1" t="s">
        <v>102</v>
      </c>
      <c r="B59" s="1"/>
      <c r="C59" s="1"/>
      <c r="D59" s="77">
        <v>0</v>
      </c>
      <c r="E59" s="34"/>
      <c r="F59" s="78">
        <v>1393</v>
      </c>
      <c r="G59" s="34"/>
      <c r="H59" s="77">
        <v>0</v>
      </c>
      <c r="I59" s="77"/>
      <c r="J59" s="77">
        <v>1393</v>
      </c>
      <c r="K59" s="29"/>
    </row>
    <row r="60" spans="1:11" ht="19.5" customHeight="1">
      <c r="A60" s="1" t="s">
        <v>135</v>
      </c>
      <c r="B60" s="1"/>
      <c r="C60" s="1"/>
      <c r="D60" s="77">
        <v>-17963</v>
      </c>
      <c r="E60" s="34"/>
      <c r="F60" s="78">
        <v>-35905</v>
      </c>
      <c r="G60" s="34"/>
      <c r="H60" s="77">
        <v>-17963</v>
      </c>
      <c r="I60" s="34"/>
      <c r="J60" s="77">
        <v>-35905</v>
      </c>
      <c r="K60" s="29"/>
    </row>
    <row r="61" spans="1:11" ht="19.5" hidden="1" customHeight="1">
      <c r="A61" s="1" t="s">
        <v>87</v>
      </c>
      <c r="B61" s="1"/>
      <c r="C61" s="1"/>
      <c r="D61" s="108"/>
      <c r="E61" s="34"/>
      <c r="F61" s="78"/>
      <c r="G61" s="34"/>
      <c r="H61" s="108"/>
      <c r="I61" s="34"/>
      <c r="J61" s="77"/>
      <c r="K61" s="29"/>
    </row>
    <row r="62" spans="1:11" ht="19.5" hidden="1" customHeight="1">
      <c r="A62" s="1" t="s">
        <v>141</v>
      </c>
      <c r="B62" s="1"/>
      <c r="C62" s="1"/>
      <c r="D62" s="108"/>
      <c r="E62" s="34"/>
      <c r="F62" s="78">
        <v>0</v>
      </c>
      <c r="G62" s="34"/>
      <c r="H62" s="108"/>
      <c r="I62" s="34"/>
      <c r="J62" s="77">
        <v>0</v>
      </c>
      <c r="K62" s="29"/>
    </row>
    <row r="63" spans="1:11" ht="19.5" customHeight="1">
      <c r="A63" s="1" t="s">
        <v>120</v>
      </c>
      <c r="B63" s="28"/>
      <c r="C63" s="1"/>
      <c r="D63" s="78">
        <v>1000</v>
      </c>
      <c r="E63" s="34"/>
      <c r="F63" s="78">
        <v>500</v>
      </c>
      <c r="G63" s="34"/>
      <c r="H63" s="78">
        <v>1000</v>
      </c>
      <c r="I63" s="34"/>
      <c r="J63" s="77">
        <v>500</v>
      </c>
      <c r="K63" s="29"/>
    </row>
    <row r="64" spans="1:11" ht="19.5" hidden="1" customHeight="1">
      <c r="A64" s="1" t="s">
        <v>136</v>
      </c>
      <c r="B64" s="28"/>
      <c r="C64" s="1"/>
      <c r="D64" s="77"/>
      <c r="E64" s="34"/>
      <c r="F64" s="78">
        <v>0</v>
      </c>
      <c r="G64" s="34"/>
      <c r="H64" s="77"/>
      <c r="I64" s="34"/>
      <c r="J64" s="77">
        <v>0</v>
      </c>
      <c r="K64" s="29"/>
    </row>
    <row r="65" spans="1:13" ht="19.5" customHeight="1">
      <c r="A65" s="1" t="s">
        <v>88</v>
      </c>
      <c r="B65" s="14"/>
      <c r="C65" s="1"/>
      <c r="D65" s="77">
        <v>757</v>
      </c>
      <c r="E65" s="34"/>
      <c r="F65" s="78">
        <v>4649</v>
      </c>
      <c r="G65" s="34"/>
      <c r="H65" s="77">
        <v>757</v>
      </c>
      <c r="I65" s="34"/>
      <c r="J65" s="78">
        <v>4649</v>
      </c>
      <c r="K65" s="29"/>
    </row>
    <row r="66" spans="1:13" ht="19.5" hidden="1" customHeight="1">
      <c r="A66" s="1" t="s">
        <v>89</v>
      </c>
      <c r="B66" s="14"/>
      <c r="D66" s="120"/>
      <c r="E66" s="61"/>
      <c r="F66" s="108">
        <v>0</v>
      </c>
      <c r="G66" s="61"/>
      <c r="H66" s="120"/>
      <c r="I66" s="60"/>
      <c r="J66" s="108">
        <v>0</v>
      </c>
      <c r="K66" s="29"/>
    </row>
    <row r="67" spans="1:13" s="121" customFormat="1" ht="19.5" customHeight="1">
      <c r="A67" s="13" t="s">
        <v>139</v>
      </c>
      <c r="B67" s="14"/>
      <c r="C67" s="2"/>
      <c r="D67" s="128">
        <f>SUM(D55:D66)</f>
        <v>-136289</v>
      </c>
      <c r="E67" s="68"/>
      <c r="F67" s="128">
        <f>SUM(F55:F66)</f>
        <v>119483</v>
      </c>
      <c r="G67" s="68"/>
      <c r="H67" s="128">
        <f>SUM(H55:H66)</f>
        <v>-136289</v>
      </c>
      <c r="I67" s="36"/>
      <c r="J67" s="128">
        <f>SUM(J55:J66)</f>
        <v>119483</v>
      </c>
    </row>
    <row r="68" spans="1:13" ht="19.5" hidden="1" customHeight="1">
      <c r="A68" s="13"/>
      <c r="B68" s="14"/>
      <c r="D68" s="87"/>
      <c r="E68" s="61"/>
      <c r="F68" s="87"/>
      <c r="G68" s="61"/>
      <c r="H68" s="87"/>
      <c r="I68" s="87"/>
      <c r="J68" s="87"/>
    </row>
    <row r="69" spans="1:13" ht="19.5" hidden="1" customHeight="1">
      <c r="A69" s="33" t="s">
        <v>90</v>
      </c>
      <c r="B69" s="14"/>
      <c r="D69" s="87"/>
      <c r="E69" s="61"/>
      <c r="F69" s="87"/>
      <c r="G69" s="61"/>
      <c r="H69" s="87"/>
      <c r="I69" s="87"/>
      <c r="J69" s="87"/>
    </row>
    <row r="70" spans="1:13" ht="19.5" hidden="1" customHeight="1">
      <c r="A70" s="1" t="s">
        <v>121</v>
      </c>
      <c r="D70" s="108"/>
      <c r="E70" s="61"/>
      <c r="F70" s="108">
        <v>0</v>
      </c>
      <c r="G70" s="61"/>
      <c r="H70" s="108"/>
      <c r="I70" s="77"/>
      <c r="J70" s="108">
        <v>0</v>
      </c>
    </row>
    <row r="71" spans="1:13" ht="19.5" hidden="1" customHeight="1">
      <c r="A71" s="1" t="s">
        <v>124</v>
      </c>
      <c r="B71" s="14"/>
      <c r="D71" s="108"/>
      <c r="E71" s="61"/>
      <c r="F71" s="108">
        <v>0</v>
      </c>
      <c r="G71" s="61"/>
      <c r="H71" s="108"/>
      <c r="I71" s="77"/>
      <c r="J71" s="108">
        <v>0</v>
      </c>
    </row>
    <row r="72" spans="1:13" ht="19.5" hidden="1" customHeight="1">
      <c r="A72" s="1" t="s">
        <v>121</v>
      </c>
      <c r="D72" s="108"/>
      <c r="E72" s="61"/>
      <c r="F72" s="108">
        <v>0</v>
      </c>
      <c r="G72" s="61"/>
      <c r="H72" s="108"/>
      <c r="I72" s="77"/>
      <c r="J72" s="108">
        <v>0</v>
      </c>
    </row>
    <row r="73" spans="1:13" ht="19.5" hidden="1" customHeight="1">
      <c r="A73" s="13" t="s">
        <v>129</v>
      </c>
      <c r="D73" s="55">
        <f>SUM(D71:D72)</f>
        <v>0</v>
      </c>
      <c r="E73" s="61"/>
      <c r="F73" s="55">
        <f>SUM(F71:F72)</f>
        <v>0</v>
      </c>
      <c r="G73" s="61"/>
      <c r="H73" s="55">
        <f>SUM(H71:H72)</f>
        <v>0</v>
      </c>
      <c r="I73" s="36"/>
      <c r="J73" s="55">
        <f>SUM(J71:J72)</f>
        <v>0</v>
      </c>
    </row>
    <row r="74" spans="1:13" ht="19.5" customHeight="1">
      <c r="A74" s="13"/>
      <c r="D74" s="87"/>
      <c r="E74" s="61"/>
      <c r="F74" s="87"/>
      <c r="G74" s="61"/>
      <c r="H74" s="87"/>
      <c r="I74" s="87"/>
      <c r="J74" s="87"/>
    </row>
    <row r="75" spans="1:13" ht="19.5" customHeight="1">
      <c r="A75" s="13" t="s">
        <v>172</v>
      </c>
      <c r="B75" s="42"/>
      <c r="C75" s="42"/>
      <c r="D75" s="90">
        <f>D43+D67+D73</f>
        <v>185042</v>
      </c>
      <c r="E75" s="70"/>
      <c r="F75" s="130">
        <f>F43+F67+F73</f>
        <v>352769</v>
      </c>
      <c r="G75" s="70"/>
      <c r="H75" s="90">
        <f>H43+H67+H73</f>
        <v>185042</v>
      </c>
      <c r="I75" s="70"/>
      <c r="J75" s="130">
        <f>J43+J67+J73</f>
        <v>352769</v>
      </c>
    </row>
    <row r="76" spans="1:13" ht="19.5" customHeight="1">
      <c r="A76" s="122" t="s">
        <v>91</v>
      </c>
      <c r="D76" s="129">
        <f>'BL2-3'!F11</f>
        <v>535157</v>
      </c>
      <c r="E76" s="61"/>
      <c r="F76" s="138">
        <v>625869</v>
      </c>
      <c r="G76" s="61"/>
      <c r="H76" s="129">
        <f>'BL2-3'!J11</f>
        <v>535157</v>
      </c>
      <c r="I76" s="58"/>
      <c r="J76" s="129">
        <v>625869</v>
      </c>
    </row>
    <row r="77" spans="1:13" ht="19.5" customHeight="1" thickBot="1">
      <c r="A77" s="86" t="s">
        <v>168</v>
      </c>
      <c r="D77" s="54">
        <f>SUM(D75:D76)</f>
        <v>720199</v>
      </c>
      <c r="E77" s="61"/>
      <c r="F77" s="73">
        <f>SUM(F75:F76)</f>
        <v>978638</v>
      </c>
      <c r="G77" s="61"/>
      <c r="H77" s="54">
        <f>SUM(H75:H76)</f>
        <v>720199</v>
      </c>
      <c r="I77" s="70"/>
      <c r="J77" s="73">
        <f>SUM(J75:J76)</f>
        <v>978638</v>
      </c>
      <c r="L77" s="32"/>
      <c r="M77" s="32"/>
    </row>
    <row r="78" spans="1:13" ht="19.5" customHeight="1" thickTop="1">
      <c r="A78" s="86"/>
      <c r="D78" s="61"/>
      <c r="E78" s="61"/>
      <c r="F78" s="61"/>
      <c r="G78" s="61"/>
      <c r="H78" s="34"/>
      <c r="I78" s="61"/>
      <c r="J78" s="67"/>
    </row>
    <row r="79" spans="1:13" ht="19.5" customHeight="1">
      <c r="A79" s="33" t="s">
        <v>92</v>
      </c>
      <c r="D79" s="61"/>
      <c r="E79" s="61"/>
      <c r="F79" s="61"/>
      <c r="G79" s="61"/>
      <c r="H79" s="61"/>
      <c r="I79" s="61"/>
      <c r="J79" s="67"/>
    </row>
    <row r="80" spans="1:13" ht="19.5" customHeight="1">
      <c r="A80" s="1" t="s">
        <v>137</v>
      </c>
      <c r="D80" s="34">
        <v>19398</v>
      </c>
      <c r="E80" s="61"/>
      <c r="F80" s="34">
        <v>39773</v>
      </c>
      <c r="G80" s="61"/>
      <c r="H80" s="34">
        <v>19398</v>
      </c>
      <c r="I80" s="61"/>
      <c r="J80" s="34">
        <v>39773</v>
      </c>
      <c r="K80" s="40"/>
    </row>
    <row r="81" spans="1:11" ht="19.5" customHeight="1">
      <c r="A81" s="49" t="s">
        <v>142</v>
      </c>
      <c r="D81" s="34">
        <v>1101</v>
      </c>
      <c r="E81" s="34"/>
      <c r="F81" s="34">
        <v>852</v>
      </c>
      <c r="G81" s="34"/>
      <c r="H81" s="34">
        <v>1101</v>
      </c>
      <c r="I81" s="61"/>
      <c r="J81" s="34">
        <v>852</v>
      </c>
      <c r="K81" s="40"/>
    </row>
    <row r="82" spans="1:11" ht="19.5" customHeight="1">
      <c r="A82" s="49" t="s">
        <v>143</v>
      </c>
      <c r="D82" s="82">
        <v>-2536</v>
      </c>
      <c r="E82" s="61"/>
      <c r="F82" s="61">
        <v>-4720</v>
      </c>
      <c r="G82" s="61"/>
      <c r="H82" s="82">
        <v>-2536</v>
      </c>
      <c r="I82" s="61"/>
      <c r="J82" s="61">
        <v>-4720</v>
      </c>
      <c r="K82" s="40"/>
    </row>
    <row r="83" spans="1:11" ht="19.5" customHeight="1" thickBot="1">
      <c r="A83" s="86"/>
      <c r="D83" s="139">
        <f>SUM(D80:D82)</f>
        <v>17963</v>
      </c>
      <c r="E83" s="61"/>
      <c r="F83" s="139">
        <f>SUM(F80:F82)</f>
        <v>35905</v>
      </c>
      <c r="G83" s="61"/>
      <c r="H83" s="139">
        <f>SUM(H80:H82)</f>
        <v>17963</v>
      </c>
      <c r="I83" s="61"/>
      <c r="J83" s="139">
        <f>SUM(J80:J82)</f>
        <v>35905</v>
      </c>
    </row>
    <row r="84" spans="1:11" ht="19.5" customHeight="1" thickTop="1">
      <c r="A84" s="86"/>
      <c r="D84" s="61"/>
      <c r="E84" s="61"/>
      <c r="F84" s="61"/>
      <c r="G84" s="61"/>
      <c r="H84" s="67"/>
      <c r="I84" s="70"/>
      <c r="J84" s="67"/>
    </row>
    <row r="85" spans="1:11" ht="19.5" customHeight="1">
      <c r="D85" s="67"/>
      <c r="E85" s="61"/>
      <c r="F85" s="67"/>
      <c r="G85" s="61"/>
      <c r="H85" s="67"/>
      <c r="I85" s="70"/>
      <c r="J85" s="67"/>
    </row>
    <row r="86" spans="1:11" ht="19.5" customHeight="1">
      <c r="D86" s="67"/>
      <c r="E86" s="61"/>
      <c r="F86" s="67"/>
      <c r="G86" s="61"/>
      <c r="H86" s="67"/>
      <c r="I86" s="70"/>
      <c r="J86" s="61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D51:F51"/>
    <mergeCell ref="H51:J51"/>
    <mergeCell ref="D53:J53"/>
    <mergeCell ref="H47:J47"/>
    <mergeCell ref="H48:J48"/>
    <mergeCell ref="H49:J49"/>
    <mergeCell ref="D50:F50"/>
    <mergeCell ref="H50:J50"/>
    <mergeCell ref="D48:F48"/>
    <mergeCell ref="D49:F49"/>
    <mergeCell ref="A45:E45"/>
    <mergeCell ref="A1:E1"/>
    <mergeCell ref="H4:J4"/>
    <mergeCell ref="H5:J5"/>
    <mergeCell ref="D6:F6"/>
    <mergeCell ref="H6:J6"/>
    <mergeCell ref="D7:F7"/>
    <mergeCell ref="H7:J7"/>
    <mergeCell ref="D9:J9"/>
    <mergeCell ref="D4:F4"/>
    <mergeCell ref="D5:F5"/>
  </mergeCells>
  <printOptions horizontalCentered="1"/>
  <pageMargins left="0.7" right="0.55000000000000004" top="0.48" bottom="0.5" header="0.5" footer="0.5"/>
  <pageSetup paperSize="9" scale="80" firstPageNumber="9" fitToWidth="0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sheetData>
    <row r="1" spans="1:12">
      <c r="A1">
        <v>1772520671709</v>
      </c>
      <c r="B1" t="s">
        <v>144</v>
      </c>
      <c r="C1" t="s">
        <v>145</v>
      </c>
      <c r="D1">
        <v>7</v>
      </c>
      <c r="E1">
        <v>1777269980072</v>
      </c>
      <c r="F1" t="s">
        <v>169</v>
      </c>
      <c r="G1" t="s">
        <v>170</v>
      </c>
      <c r="H1">
        <v>0</v>
      </c>
      <c r="I1">
        <v>1777644080332</v>
      </c>
      <c r="J1" t="s">
        <v>173</v>
      </c>
      <c r="K1" t="s">
        <v>174</v>
      </c>
      <c r="L1">
        <v>0</v>
      </c>
    </row>
    <row r="2" spans="1:12">
      <c r="A2">
        <v>1772520671800</v>
      </c>
      <c r="B2" t="s">
        <v>146</v>
      </c>
      <c r="C2" t="s">
        <v>147</v>
      </c>
      <c r="D2" t="s">
        <v>148</v>
      </c>
    </row>
    <row r="3" spans="1:12">
      <c r="A3">
        <v>1772520671800</v>
      </c>
      <c r="B3" t="s">
        <v>146</v>
      </c>
      <c r="C3" t="s">
        <v>149</v>
      </c>
      <c r="D3" t="s">
        <v>150</v>
      </c>
    </row>
    <row r="4" spans="1:12">
      <c r="A4">
        <v>1772520671800</v>
      </c>
      <c r="B4" t="s">
        <v>146</v>
      </c>
      <c r="C4" t="s">
        <v>151</v>
      </c>
      <c r="D4" t="s">
        <v>152</v>
      </c>
    </row>
    <row r="5" spans="1:12">
      <c r="A5">
        <v>1772520671800</v>
      </c>
      <c r="B5" t="s">
        <v>146</v>
      </c>
      <c r="C5" t="s">
        <v>153</v>
      </c>
      <c r="D5" t="s">
        <v>154</v>
      </c>
    </row>
    <row r="6" spans="1:12">
      <c r="A6">
        <v>1772520671800</v>
      </c>
      <c r="B6" t="s">
        <v>146</v>
      </c>
      <c r="C6" t="s">
        <v>155</v>
      </c>
      <c r="D6" t="s">
        <v>156</v>
      </c>
    </row>
    <row r="7" spans="1:12">
      <c r="A7">
        <v>1772520671841</v>
      </c>
      <c r="B7" t="s">
        <v>157</v>
      </c>
      <c r="C7" t="s">
        <v>147</v>
      </c>
      <c r="D7" t="s">
        <v>158</v>
      </c>
    </row>
    <row r="8" spans="1:12">
      <c r="A8">
        <v>1772520671841</v>
      </c>
      <c r="B8" t="s">
        <v>157</v>
      </c>
      <c r="C8" t="s">
        <v>151</v>
      </c>
      <c r="D8" t="s">
        <v>159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>
  <dimension ref="A1:L1"/>
  <sheetViews>
    <sheetView workbookViewId="0"/>
  </sheetViews>
  <sheetFormatPr defaultRowHeight="15"/>
  <sheetData>
    <row r="1" spans="1:12">
      <c r="A1">
        <v>1772520671744</v>
      </c>
      <c r="B1" t="s">
        <v>144</v>
      </c>
      <c r="C1" t="s">
        <v>145</v>
      </c>
      <c r="D1">
        <v>0</v>
      </c>
      <c r="E1">
        <v>1777269980087</v>
      </c>
      <c r="F1" t="s">
        <v>169</v>
      </c>
      <c r="G1" t="s">
        <v>170</v>
      </c>
      <c r="H1">
        <v>0</v>
      </c>
      <c r="I1">
        <v>1777644080348</v>
      </c>
      <c r="J1" t="s">
        <v>173</v>
      </c>
      <c r="K1" t="s">
        <v>174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>
  <dimension ref="A1:L1"/>
  <sheetViews>
    <sheetView workbookViewId="0"/>
  </sheetViews>
  <sheetFormatPr defaultRowHeight="15"/>
  <sheetData>
    <row r="1" spans="1:12">
      <c r="A1">
        <v>1772520671774</v>
      </c>
      <c r="B1" t="s">
        <v>144</v>
      </c>
      <c r="C1" t="s">
        <v>145</v>
      </c>
      <c r="D1">
        <v>0</v>
      </c>
      <c r="E1">
        <v>1777269980087</v>
      </c>
      <c r="F1" t="s">
        <v>169</v>
      </c>
      <c r="G1" t="s">
        <v>170</v>
      </c>
      <c r="H1">
        <v>0</v>
      </c>
      <c r="I1">
        <v>1777644080348</v>
      </c>
      <c r="J1" t="s">
        <v>173</v>
      </c>
      <c r="K1" t="s">
        <v>174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>
  <dimension ref="A1:L1"/>
  <sheetViews>
    <sheetView workbookViewId="0"/>
  </sheetViews>
  <sheetFormatPr defaultRowHeight="15"/>
  <sheetData>
    <row r="1" spans="1:12">
      <c r="A1">
        <v>1772520671800</v>
      </c>
      <c r="B1" t="s">
        <v>144</v>
      </c>
      <c r="C1" t="s">
        <v>145</v>
      </c>
      <c r="D1">
        <v>0</v>
      </c>
      <c r="E1">
        <v>1777269980087</v>
      </c>
      <c r="F1" t="s">
        <v>169</v>
      </c>
      <c r="G1" t="s">
        <v>170</v>
      </c>
      <c r="H1">
        <v>0</v>
      </c>
      <c r="I1">
        <v>1777644080348</v>
      </c>
      <c r="J1" t="s">
        <v>173</v>
      </c>
      <c r="K1" t="s">
        <v>174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c2fef673-0c93-45e5-a76b-9d6f441232ae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legacy" workbookId="3a42dddc-c023-4d18-a6e0-c38f7aaff7e5" dataSnipperSheetDeleted="false" guid="aabf6921-1942-4832-94cf-0c1fef38aa07" revision="2">
  <settings xmlns="" guid="c91d4d1a-332b-41b6-bc34-2be2cf751f92">
    <setting type="boolean" value="True" name="embed-documents" guid="254c69f4-254c-4b62-a8f0-2425cae11a19"/>
  </settings>
</datasnipper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533DF06-6D2F-425A-876A-D2C2191EC820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2F9F175F-2DC6-4677-874B-20FF83B4A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6683A3-717B-420D-96A8-74D86F4C8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67990E2-E57B-402B-A3B8-FCC3EBCECFCE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892BAA32-A91E-4FAA-9414-61E3C233F7CD}">
  <ds:schemaRefs>
    <ds:schemaRef ds:uri="http://www.w3.org/XML/1998/namespace"/>
    <ds:schemaRef ds:uri="f6ba49b0-bcda-4796-8236-5b5cc1493ace"/>
    <ds:schemaRef ds:uri="http://schemas.microsoft.com/office/infopath/2007/PartnerControls"/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05716746-add9-412a-97a9-1b5167d151a3"/>
    <ds:schemaRef ds:uri="http://purl.org/dc/terms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BL2-3</vt:lpstr>
      <vt:lpstr>PL4</vt:lpstr>
      <vt:lpstr>SH-5</vt:lpstr>
      <vt:lpstr>SH6</vt:lpstr>
      <vt:lpstr>SH-7</vt:lpstr>
      <vt:lpstr>SH8</vt:lpstr>
      <vt:lpstr>CF9-10</vt:lpstr>
      <vt:lpstr>'BL2-3'!Print_Area</vt:lpstr>
      <vt:lpstr>'CF9-10'!Print_Area</vt:lpstr>
      <vt:lpstr>'PL4'!Print_Area</vt:lpstr>
      <vt:lpstr>'SH-5'!Print_Area</vt:lpstr>
      <vt:lpstr>'SH6'!Print_Area</vt:lpstr>
      <vt:lpstr>'SH-7'!Print_Area</vt:lpstr>
      <vt:lpstr>'SH8'!Print_Area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2026-05-02T11:48:41Z</cp:lastPrinted>
  <dcterms:created xsi:type="dcterms:W3CDTF">1998-07-15T07:18:25Z</dcterms:created>
  <dcterms:modified xsi:type="dcterms:W3CDTF">2026-05-14T01:09:20Z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