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1) Mar26 (EGCO)\"/>
    </mc:Choice>
  </mc:AlternateContent>
  <xr:revisionPtr revIDLastSave="0" documentId="13_ncr:1_{E9B8A4A5-FE41-4AE4-99C0-E7BF0E8E8103}" xr6:coauthVersionLast="47" xr6:coauthVersionMax="47" xr10:uidLastSave="{00000000-0000-0000-0000-000000000000}"/>
  <bookViews>
    <workbookView xWindow="-120" yWindow="-120" windowWidth="29040" windowHeight="15720" tabRatio="833" activeTab="4" xr2:uid="{00000000-000D-0000-FFFF-FFFF00000000}"/>
  </bookViews>
  <sheets>
    <sheet name="2-5" sheetId="1" r:id="rId1"/>
    <sheet name="6-7 (3M)" sheetId="7" r:id="rId2"/>
    <sheet name="8" sheetId="16" r:id="rId3"/>
    <sheet name="9" sheetId="17" r:id="rId4"/>
    <sheet name="10-12" sheetId="11" r:id="rId5"/>
  </sheets>
  <definedNames>
    <definedName name="_xlnm.Print_Area" localSheetId="4">'10-12'!$A$1:$L$143</definedName>
    <definedName name="_xlnm.Print_Area" localSheetId="1">'6-7 (3M)'!$A$1:$M$85</definedName>
    <definedName name="_xlnm.Print_Area" localSheetId="2">'8'!$A$1:$AJ$42</definedName>
    <definedName name="_xlnm.Print_Area" localSheetId="3">'9'!$A$1:$U$32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" i="17" l="1"/>
  <c r="U16" i="17" s="1"/>
  <c r="AD22" i="16"/>
  <c r="AF22" i="16" s="1"/>
  <c r="AJ22" i="16" s="1"/>
  <c r="L110" i="1" l="1"/>
  <c r="H110" i="1"/>
  <c r="P37" i="16"/>
  <c r="V24" i="16" l="1"/>
  <c r="Q25" i="17"/>
  <c r="O25" i="17"/>
  <c r="M25" i="17"/>
  <c r="K25" i="17"/>
  <c r="I25" i="17"/>
  <c r="G25" i="17"/>
  <c r="E25" i="17"/>
  <c r="S23" i="17"/>
  <c r="U23" i="17" s="1"/>
  <c r="S20" i="17"/>
  <c r="AH37" i="16"/>
  <c r="AB37" i="16"/>
  <c r="Z37" i="16"/>
  <c r="X37" i="16"/>
  <c r="V37" i="16"/>
  <c r="T37" i="16"/>
  <c r="R37" i="16"/>
  <c r="N37" i="16"/>
  <c r="L37" i="16"/>
  <c r="J37" i="16"/>
  <c r="H37" i="16"/>
  <c r="F37" i="16"/>
  <c r="AD35" i="16"/>
  <c r="AF35" i="16" s="1"/>
  <c r="AJ35" i="16" s="1"/>
  <c r="AD32" i="16"/>
  <c r="AF32" i="16" s="1"/>
  <c r="AJ32" i="16" s="1"/>
  <c r="AD27" i="16"/>
  <c r="AF27" i="16" s="1"/>
  <c r="Q18" i="17"/>
  <c r="O18" i="17"/>
  <c r="K18" i="17"/>
  <c r="I18" i="17"/>
  <c r="G18" i="17"/>
  <c r="E18" i="17"/>
  <c r="S13" i="17"/>
  <c r="U13" i="17" s="1"/>
  <c r="A32" i="17"/>
  <c r="N24" i="16"/>
  <c r="L24" i="16"/>
  <c r="J24" i="16"/>
  <c r="H24" i="16"/>
  <c r="F24" i="16"/>
  <c r="AD17" i="16"/>
  <c r="S25" i="17" l="1"/>
  <c r="T24" i="16"/>
  <c r="R24" i="16"/>
  <c r="AH24" i="16"/>
  <c r="J110" i="1"/>
  <c r="U20" i="17"/>
  <c r="U25" i="17" s="1"/>
  <c r="AD37" i="16"/>
  <c r="AF37" i="16"/>
  <c r="AJ27" i="16"/>
  <c r="AJ37" i="16" s="1"/>
  <c r="S18" i="17"/>
  <c r="AF17" i="16"/>
  <c r="X24" i="16" l="1"/>
  <c r="U18" i="17"/>
  <c r="M18" i="17"/>
  <c r="F110" i="1"/>
  <c r="AJ17" i="16"/>
  <c r="K81" i="7" l="1"/>
  <c r="AB24" i="16"/>
  <c r="P24" i="16"/>
  <c r="K73" i="7"/>
  <c r="J124" i="1"/>
  <c r="J73" i="1"/>
  <c r="L124" i="1"/>
  <c r="H124" i="1"/>
  <c r="L73" i="1"/>
  <c r="H73" i="1"/>
  <c r="M81" i="7"/>
  <c r="M73" i="7"/>
  <c r="M34" i="7"/>
  <c r="M13" i="7"/>
  <c r="M25" i="7" s="1"/>
  <c r="M28" i="7" s="1"/>
  <c r="I81" i="7"/>
  <c r="I73" i="7"/>
  <c r="I34" i="7"/>
  <c r="I13" i="7"/>
  <c r="I25" i="7" s="1"/>
  <c r="I28" i="7" s="1"/>
  <c r="F111" i="11"/>
  <c r="L111" i="11"/>
  <c r="L83" i="11"/>
  <c r="L70" i="11"/>
  <c r="L27" i="11"/>
  <c r="L41" i="11" s="1"/>
  <c r="L45" i="11" s="1"/>
  <c r="H111" i="11"/>
  <c r="H83" i="11"/>
  <c r="H70" i="11"/>
  <c r="H27" i="11"/>
  <c r="H41" i="11" s="1"/>
  <c r="H45" i="11" s="1"/>
  <c r="J111" i="11"/>
  <c r="A96" i="11"/>
  <c r="A143" i="11" s="1"/>
  <c r="J83" i="11"/>
  <c r="J70" i="11"/>
  <c r="A99" i="11"/>
  <c r="G34" i="7"/>
  <c r="A45" i="7"/>
  <c r="K34" i="7"/>
  <c r="K13" i="7"/>
  <c r="K25" i="7" s="1"/>
  <c r="G13" i="7"/>
  <c r="A51" i="11"/>
  <c r="J31" i="1"/>
  <c r="J161" i="1"/>
  <c r="L161" i="1"/>
  <c r="L164" i="1" s="1"/>
  <c r="H161" i="1"/>
  <c r="H164" i="1" s="1"/>
  <c r="A132" i="1"/>
  <c r="A131" i="1"/>
  <c r="A130" i="1"/>
  <c r="A86" i="1"/>
  <c r="A85" i="1"/>
  <c r="A84" i="1"/>
  <c r="A83" i="1"/>
  <c r="A129" i="1" s="1"/>
  <c r="A172" i="1" s="1"/>
  <c r="A44" i="1"/>
  <c r="L31" i="1"/>
  <c r="H31" i="1"/>
  <c r="F70" i="11"/>
  <c r="F83" i="11"/>
  <c r="J164" i="1" l="1"/>
  <c r="L89" i="11"/>
  <c r="I75" i="7"/>
  <c r="L126" i="1"/>
  <c r="L166" i="1" s="1"/>
  <c r="L75" i="1"/>
  <c r="H75" i="1"/>
  <c r="H126" i="1"/>
  <c r="H166" i="1" s="1"/>
  <c r="H85" i="11"/>
  <c r="H89" i="11" s="1"/>
  <c r="M75" i="7"/>
  <c r="K75" i="7"/>
  <c r="G73" i="7"/>
  <c r="G75" i="7" s="1"/>
  <c r="K28" i="7"/>
  <c r="G25" i="7"/>
  <c r="F124" i="1"/>
  <c r="F126" i="1" s="1"/>
  <c r="J126" i="1"/>
  <c r="F73" i="1"/>
  <c r="J75" i="1"/>
  <c r="F31" i="1"/>
  <c r="J166" i="1" l="1"/>
  <c r="Z24" i="16"/>
  <c r="G28" i="7"/>
  <c r="F27" i="11"/>
  <c r="F41" i="11" s="1"/>
  <c r="F45" i="11" s="1"/>
  <c r="F85" i="11" s="1"/>
  <c r="F89" i="11" s="1"/>
  <c r="J27" i="11"/>
  <c r="J41" i="11" s="1"/>
  <c r="J45" i="11" s="1"/>
  <c r="J85" i="11" s="1"/>
  <c r="J89" i="11" s="1"/>
  <c r="F75" i="1"/>
  <c r="G81" i="7"/>
  <c r="AD24" i="16" l="1"/>
  <c r="F161" i="1" s="1"/>
  <c r="F164" i="1" s="1"/>
  <c r="F166" i="1" s="1"/>
  <c r="AF24" i="16" l="1"/>
  <c r="AJ24" i="16"/>
</calcChain>
</file>

<file path=xl/sharedStrings.xml><?xml version="1.0" encoding="utf-8"?>
<sst xmlns="http://schemas.openxmlformats.org/spreadsheetml/2006/main" count="525" uniqueCount="286">
  <si>
    <t>บริษัท ผลิตไฟฟ้า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</si>
  <si>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</si>
  <si>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</si>
  <si>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</si>
  <si>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</si>
  <si>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</si>
  <si>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</si>
  <si>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</si>
  <si>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</si>
  <si>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</si>
  <si>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</si>
  <si>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</si>
  <si>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</si>
  <si>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</si>
  <si>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</si>
  <si>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</si>
  <si>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</si>
  <si>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</si>
  <si>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</si>
  <si>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</si>
  <si>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</si>
  <si>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</si>
  <si>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</si>
  <si>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</si>
  <si>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</si>
  <si>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</si>
  <si>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</si>
  <si>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</si>
  <si>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</si>
  <si>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</t>
  </si>
  <si>
    <t>เชื้อเพลิงและวัสดุสำรองคลัง สุทธิ</t>
  </si>
  <si>
    <t>กลุ่มสินทรัพย์ไม่หมุนเวียนที่ถือไว้เพื่อขาย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</si>
  <si>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</si>
  <si>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</si>
  <si>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</si>
  <si>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</si>
  <si>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</si>
  <si>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</si>
  <si>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</si>
  <si>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</si>
  <si>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</si>
  <si>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</si>
  <si>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</si>
  <si>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</si>
  <si>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</si>
  <si>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</si>
  <si>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</si>
  <si>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</si>
  <si>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</si>
  <si>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</si>
  <si>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</si>
  <si>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</si>
  <si>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</si>
  <si>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</si>
  <si>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</si>
  <si>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</si>
  <si>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เงินกู้ยืมระยะสั้นจากสถาบันการเงิน</t>
  </si>
  <si>
    <t xml:space="preserve">   </t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</si>
  <si>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</si>
  <si>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</si>
  <si>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</si>
  <si>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</si>
  <si>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</si>
  <si>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</si>
  <si>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</si>
  <si>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</si>
  <si>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</si>
  <si>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</si>
  <si>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</si>
  <si>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</si>
  <si>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</si>
  <si>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</si>
  <si>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</si>
  <si>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</si>
  <si>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</si>
  <si>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</si>
  <si>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</si>
  <si>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</si>
  <si>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</si>
  <si>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</si>
  <si>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</si>
  <si>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</si>
  <si>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</si>
  <si>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จ่ายชำระแล้วหุ้นละ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</si>
  <si>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</si>
  <si>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</si>
  <si>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ส่วนต่ำจากการซื้อส่วนได้เสียที่ไม่มีอำนาจควบคุม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</si>
  <si>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</si>
  <si>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</si>
  <si>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</si>
  <si>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</si>
  <si>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</si>
  <si>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</si>
  <si>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</si>
  <si>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</si>
  <si>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</si>
  <si>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</si>
  <si>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</si>
  <si>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สำหรับรอบระยะเวลาสามเดือนสิ้นสุดวันที่ 31 มีนาคม พ.ศ. 2569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</si>
  <si>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</si>
  <si>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</si>
  <si>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</si>
  <si>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เงินปันผลรับและรายได้อื่น</t>
  </si>
  <si>
    <t>กำไรสุทธิจากการขายเงินลงทุนในบริษัทร่วม</t>
  </si>
  <si>
    <t>และการขายบริษัทย่อย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</si>
  <si>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</si>
  <si>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</si>
  <si>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</si>
  <si>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</si>
  <si>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</si>
  <si>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</si>
  <si>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</si>
  <si>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</si>
  <si>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 ส่วนที่เป็นของผู้เป็นเจ้าของ</t>
  </si>
  <si>
    <t>งบกำไรขาดทุนเบ็ดเสร็จ</t>
  </si>
  <si>
    <t>กำไร (ขาดทุน) เบ็ดเสร็จอื่น</t>
  </si>
  <si>
    <t xml:space="preserve">ตามวิธีส่วนได้เสียสุทธิจากภาษีเงินได้ 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</si>
  <si>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</si>
  <si>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</si>
  <si>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หัก </t>
  </si>
  <si>
    <t>ภาษีเงินได้เกี่ยวกับองค์ประกอบของ</t>
  </si>
  <si>
    <t>- ผลต่างจากการแปลงค่าข้อมูลทางการเงิน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</si>
  <si>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</si>
  <si>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</si>
  <si>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</si>
  <si>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</si>
  <si>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ส่วนแบ่งกำไร</t>
  </si>
  <si>
    <t>จากการซื้อ</t>
  </si>
  <si>
    <t>การวัดมูลค่าใหม่</t>
  </si>
  <si>
    <t>ภาษีเงินได้เกี่ยวกับ</t>
  </si>
  <si>
    <t>(ขาดทุน)</t>
  </si>
  <si>
    <t>ส่วนได้เสีย</t>
  </si>
  <si>
    <t>ของภาระผูกพัน</t>
  </si>
  <si>
    <t>ต้นทุน</t>
  </si>
  <si>
    <t>การป้องกัน</t>
  </si>
  <si>
    <t>องค์ประกอบของ</t>
  </si>
  <si>
    <t xml:space="preserve"> 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</si>
  <si>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</si>
  <si>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</si>
  <si>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</si>
  <si>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</si>
  <si>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</si>
  <si>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</si>
  <si>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</si>
  <si>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- สำรองตาม</t>
  </si>
  <si>
    <t>ยังไม่ได้</t>
  </si>
  <si>
    <t>ผลประโยชน์</t>
  </si>
  <si>
    <t>ในการป้องกัน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</si>
  <si>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</si>
  <si>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</si>
  <si>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</si>
  <si>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</si>
  <si>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</si>
  <si>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</si>
  <si>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</si>
  <si>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</si>
  <si>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</si>
  <si>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</si>
  <si>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</si>
  <si>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</si>
  <si>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</si>
  <si>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</si>
  <si>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เบ็ดเสร็จอื่น</t>
  </si>
  <si>
    <t>ข้อมูลทางการเงิน</t>
  </si>
  <si>
    <t>ของบริษัทใหญ่</t>
  </si>
  <si>
    <t>เจ้าของ</t>
  </si>
  <si>
    <t xml:space="preserve">ยอดคงเหลือ </t>
  </si>
  <si>
    <t>ณ วันที่ 1 มกราคม พ.ศ. 2569</t>
  </si>
  <si>
    <t>การเปลี่ยนแปลงในส่วนของเจ้าของ</t>
  </si>
  <si>
    <t xml:space="preserve">สำหรับรอบระยะเวลา </t>
  </si>
  <si>
    <t>กำไร (ขาดทุน) เบ็ดเสร็จรวม</t>
  </si>
  <si>
    <t>ณ วันที่ 1 มกราคม พ.ศ. 2568</t>
  </si>
  <si>
    <t>โอนปิดรายการผลต่างจากการแปลงค่า</t>
  </si>
  <si>
    <t>ข้อมูลทางการเงินของ</t>
  </si>
  <si>
    <t>บริษัทร่วมและบริษัทย่อย</t>
  </si>
  <si>
    <t>ณ วันที่ 31 มีนาคม พ.ศ. 2568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</si>
  <si>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</si>
  <si>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</si>
  <si>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</si>
  <si>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</si>
  <si>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</si>
  <si>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</si>
  <si>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>ยอดคงเหลือ ณ วันที่ 1 มกราคม พ.ศ. 2569</t>
  </si>
  <si>
    <t xml:space="preserve">การเปลี่ยนแปลงในส่วนของเจ้าของสำหรับรอบระยะเวลา </t>
  </si>
  <si>
    <t xml:space="preserve">กำไร (ขาดทุน) เบ็ดเสร็จรวมสำหรับรอบระยะเวลา </t>
  </si>
  <si>
    <t>ยอดคงเหลือ ณ วันที่ 31 มีนาคม พ.ศ. 2569</t>
  </si>
  <si>
    <t>ยอดคงเหลือ ณ วันที่ 1 มกราคม พ.ศ. 2568</t>
  </si>
  <si>
    <t>ยอดคงเหลือ ณ วันที่ 31 มีนาคม พ.ศ. 2568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</si>
  <si>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</si>
  <si>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</si>
  <si>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</si>
  <si>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</si>
  <si>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</si>
  <si>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</si>
  <si>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</si>
  <si>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</si>
  <si>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ดอกเบี้ยรับ</t>
  </si>
  <si>
    <t>- ดอกเบี้ยจ่ายและต้นทุนทางการเงินอื่น</t>
  </si>
  <si>
    <t>- กำไรสุทธิจากการขายเงินลงทุนในบริษัทร่วม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</si>
  <si>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</si>
  <si>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</si>
  <si>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</si>
  <si>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</si>
  <si>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</si>
  <si>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</si>
  <si>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</si>
  <si>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</si>
  <si>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</si>
  <si>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</si>
  <si>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</si>
  <si>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</si>
  <si>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</si>
  <si>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</si>
  <si>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</si>
  <si>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</si>
  <si>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</si>
  <si>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</si>
  <si>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</si>
  <si>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</si>
  <si>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</si>
  <si>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เงินสดรับสุทธิจากการขายเงินลงทุนในบริษัทร่วมและบริษัทย่อย</t>
  </si>
  <si>
    <t>เงินสดรับจากดอกเบี้ย</t>
  </si>
  <si>
    <t>เงินสดจ่ายเพื่อซื้ออุปกรณ์และงานระหว่างก่อสร้าง</t>
  </si>
  <si>
    <t>เงินสดจ่ายเพื่อซื้ออสังหาริมทรัพย์เพื่อการลงทุน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</si>
  <si>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</si>
  <si>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</si>
  <si>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</si>
  <si>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</si>
  <si>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</si>
  <si>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</si>
  <si>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</si>
  <si>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</si>
  <si>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</si>
  <si>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</si>
  <si>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</si>
  <si>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</si>
  <si>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</si>
  <si>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ยอดคงเหลือต้นรอบระยะเวลา</t>
  </si>
  <si>
    <t>ผลกระทบของการเปลี่ยนแปลงอัตราแลกเปลี่ยน</t>
  </si>
  <si>
    <t>ยอดคงเหลือสิ้นรอบระยะเวลา</t>
  </si>
  <si>
    <t xml:space="preserve">เงินสดและรายการเทียบเท่าเงินสด </t>
  </si>
  <si>
    <t>ณ วันที่ 31 มีนาคม ประกอบด้วย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</si>
  <si>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</si>
  <si>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</si>
  <si>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</si>
  <si>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</si>
  <si>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และอุปกรณ์โดยยังไม่ได้ชำระเงิน</t>
  </si>
  <si>
    <t>- ซื้ออสังหาริมทรัพย์เพื่อการลงทุนโดยยังไม่ได้ชำระเงิน</t>
  </si>
  <si>
    <t>- โอนเปลี่ยนประเภทมาจากที่ดิน อาคาร และอุปกรณ์ ไปเป็น</t>
  </si>
  <si>
    <t>อสังหาริมทรัพย์เพื่อการลงทุน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</si>
  <si>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</si>
  <si>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</si>
  <si>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จากสถาบันการเงินกับดอกเบี้ยค้างรับจากเงินให้กู้ยืมระยะยาว</t>
  </si>
  <si>
    <t>แก่บริษัทย่อย</t>
  </si>
  <si>
    <t>กำไรขั้นต้น</t>
  </si>
  <si>
    <t>กำไรก่อนภาษีเงินได้</t>
  </si>
  <si>
    <t>กำไรสำหรับรอบระยะเวลา</t>
  </si>
  <si>
    <t xml:space="preserve">กำไรต่อหุ้นขั้นพื้นฐาน </t>
  </si>
  <si>
    <t>กำไรเบ็ดเสร็จรวมสำหรับรอบระยะเวลา</t>
  </si>
  <si>
    <t>ส่วนต่ำ</t>
  </si>
  <si>
    <t>ค่าใช้จ่ายภาษีเงินได้</t>
  </si>
  <si>
    <t>(ไม่รวมผลกระทบของการซื้อหรือการขายบริษัทย่อย)</t>
  </si>
  <si>
    <t>เงินสดจ่ายค่าดอกเบี้ย</t>
  </si>
  <si>
    <t xml:space="preserve">กำไรเบ็ดเสร็จรวมสำหรับรอบระยะเวลา </t>
  </si>
  <si>
    <t>ส่วนของเงินกู้ยืมระยะยาวจากสถาบันการเงิน</t>
  </si>
  <si>
    <t>เครื่องมือทางการเงิน</t>
  </si>
  <si>
    <t xml:space="preserve">  ของบริษัทใหญ่ (บาท) </t>
  </si>
  <si>
    <t>สำหรับรอบระยะเวลาสุทธิจากภาษี</t>
  </si>
  <si>
    <t>11.5, 17.6</t>
  </si>
  <si>
    <t>หนี้สินที่เกี่ยวข้องโดยตรงกับ</t>
  </si>
  <si>
    <t>- ภาษีเงินได้ถูกหัก ณ ที่จ่ายได้รับคืน</t>
  </si>
  <si>
    <t>การเพิ่มเงินลงทุนในการร่วมค้า</t>
  </si>
  <si>
    <t>กระแสเงินสดสุทธิใช้ไปในกิจกรรมจัดหาเงิน</t>
  </si>
  <si>
    <t>- (กลับรายการ) ผลขาดทุนด้านเครดิตที่คาดว่าจะเกิดขึ้น</t>
  </si>
  <si>
    <t>- ขาดทุนสุทธิจากการตัดจำหน่ายและจำหน่ายอุปกรณ์</t>
  </si>
  <si>
    <t>เงินสดและรายการเทียบเท่าเงินสดเพิ่มขึ้น (ลดลง) สุทธิ</t>
  </si>
  <si>
    <t>เงินสดจ่ายสุทธิจากสินทรัพย์ทางการเงิน</t>
  </si>
  <si>
    <t>เงินสดรับ (จ่าย) สุทธิจากสินทรัพย์ทางการเงินที่ใช้เป็นหลักประกัน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</si>
  <si>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</si>
  <si>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</si>
  <si>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</t>
  </si>
  <si>
    <t xml:space="preserve">สุทธิจากภาษีเงินได้ </t>
  </si>
  <si>
    <t>- ส่วนแบ่งกำไร (ขาดทุน) เบ็ดเสร็จอื่น</t>
  </si>
  <si>
    <t>จากบริษัทร่วมและการร่วมค้า</t>
  </si>
  <si>
    <t>จากการร่วมค้าตามวิธีส่วนได้เสีย</t>
  </si>
  <si>
    <t>กำไร (ขาดทุน) สุทธิจากการวัดมูลค่า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</si>
</sst>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"/>
    <numFmt numFmtId="170" formatCode="#,##0.00;\(#,##0.00\);\-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</numFmts>
  <fonts count="45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1"/>
      <color rgb="FF000000"/>
      <name val="Calibri"/>
      <family val="2"/>
      <scheme val="minor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69">
    <xf numFmtId="0" fontId="0" fillId="0" borderId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11" fillId="5" borderId="9" applyNumberFormat="0" applyAlignment="0" applyProtection="0"/>
    <xf numFmtId="0" fontId="12" fillId="6" borderId="10" applyNumberFormat="0" applyAlignment="0" applyProtection="0"/>
    <xf numFmtId="0" fontId="13" fillId="6" borderId="9" applyNumberFormat="0" applyAlignment="0" applyProtection="0"/>
    <xf numFmtId="0" fontId="14" fillId="0" borderId="11" applyNumberFormat="0" applyFill="0" applyAlignment="0" applyProtection="0"/>
    <xf numFmtId="0" fontId="15" fillId="7" borderId="12" applyNumberFormat="0" applyAlignment="0" applyProtection="0"/>
    <xf numFmtId="0" fontId="18" fillId="0" borderId="14" applyNumberFormat="0" applyFill="0" applyAlignment="0" applyProtection="0"/>
    <xf numFmtId="0" fontId="3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2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5" applyNumberFormat="0" applyFill="0" applyBorder="0" applyAlignment="0">
      <alignment wrapText="1"/>
      <protection locked="0"/>
    </xf>
    <xf numFmtId="0" fontId="20" fillId="0" borderId="1">
      <protection locked="0"/>
    </xf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21" fillId="0" borderId="1"/>
    <xf numFmtId="43" fontId="3" fillId="0" borderId="1" applyFont="0" applyFill="0" applyBorder="0" applyAlignment="0" applyProtection="0"/>
    <xf numFmtId="0" fontId="3" fillId="0" borderId="1"/>
    <xf numFmtId="0" fontId="26" fillId="0" borderId="1"/>
    <xf numFmtId="43" fontId="3" fillId="0" borderId="1" applyFont="0" applyFill="0" applyBorder="0" applyAlignment="0" applyProtection="0"/>
    <xf numFmtId="0" fontId="21" fillId="0" borderId="1"/>
    <xf numFmtId="0" fontId="27" fillId="0" borderId="1"/>
    <xf numFmtId="43" fontId="3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2" fillId="0" borderId="15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174" fontId="31" fillId="0" borderId="1"/>
    <xf numFmtId="0" fontId="22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22" fillId="0" borderId="1">
      <protection locked="0"/>
    </xf>
    <xf numFmtId="43" fontId="3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174" fontId="31" fillId="0" borderId="1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3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5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3" fillId="0" borderId="1" applyFont="0" applyFill="0" applyBorder="0" applyAlignment="0" applyProtection="0"/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4" fontId="31" fillId="0" borderId="1"/>
    <xf numFmtId="0" fontId="3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3" fillId="8" borderId="13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3" fillId="10" borderId="1" applyNumberFormat="0" applyBorder="0" applyAlignment="0" applyProtection="0"/>
    <xf numFmtId="0" fontId="3" fillId="11" borderId="1" applyNumberFormat="0" applyBorder="0" applyAlignment="0" applyProtection="0"/>
    <xf numFmtId="0" fontId="3" fillId="12" borderId="1" applyNumberFormat="0" applyBorder="0" applyAlignment="0" applyProtection="0"/>
    <xf numFmtId="0" fontId="19" fillId="13" borderId="1" applyNumberFormat="0" applyBorder="0" applyAlignment="0" applyProtection="0"/>
    <xf numFmtId="0" fontId="3" fillId="14" borderId="1" applyNumberFormat="0" applyBorder="0" applyAlignment="0" applyProtection="0"/>
    <xf numFmtId="0" fontId="3" fillId="15" borderId="1" applyNumberFormat="0" applyBorder="0" applyAlignment="0" applyProtection="0"/>
    <xf numFmtId="0" fontId="3" fillId="16" borderId="1" applyNumberFormat="0" applyBorder="0" applyAlignment="0" applyProtection="0"/>
    <xf numFmtId="0" fontId="19" fillId="17" borderId="1" applyNumberFormat="0" applyBorder="0" applyAlignment="0" applyProtection="0"/>
    <xf numFmtId="0" fontId="3" fillId="18" borderId="1" applyNumberFormat="0" applyBorder="0" applyAlignment="0" applyProtection="0"/>
    <xf numFmtId="0" fontId="3" fillId="19" borderId="1" applyNumberFormat="0" applyBorder="0" applyAlignment="0" applyProtection="0"/>
    <xf numFmtId="0" fontId="3" fillId="20" borderId="1" applyNumberFormat="0" applyBorder="0" applyAlignment="0" applyProtection="0"/>
    <xf numFmtId="0" fontId="19" fillId="21" borderId="1" applyNumberFormat="0" applyBorder="0" applyAlignment="0" applyProtection="0"/>
    <xf numFmtId="0" fontId="3" fillId="22" borderId="1" applyNumberFormat="0" applyBorder="0" applyAlignment="0" applyProtection="0"/>
    <xf numFmtId="0" fontId="3" fillId="23" borderId="1" applyNumberFormat="0" applyBorder="0" applyAlignment="0" applyProtection="0"/>
    <xf numFmtId="0" fontId="3" fillId="24" borderId="1" applyNumberFormat="0" applyBorder="0" applyAlignment="0" applyProtection="0"/>
    <xf numFmtId="0" fontId="19" fillId="25" borderId="1" applyNumberFormat="0" applyBorder="0" applyAlignment="0" applyProtection="0"/>
    <xf numFmtId="0" fontId="3" fillId="26" borderId="1" applyNumberFormat="0" applyBorder="0" applyAlignment="0" applyProtection="0"/>
    <xf numFmtId="0" fontId="3" fillId="27" borderId="1" applyNumberFormat="0" applyBorder="0" applyAlignment="0" applyProtection="0"/>
    <xf numFmtId="0" fontId="3" fillId="28" borderId="1" applyNumberFormat="0" applyBorder="0" applyAlignment="0" applyProtection="0"/>
    <xf numFmtId="0" fontId="19" fillId="29" borderId="1" applyNumberFormat="0" applyBorder="0" applyAlignment="0" applyProtection="0"/>
    <xf numFmtId="0" fontId="3" fillId="30" borderId="1" applyNumberFormat="0" applyBorder="0" applyAlignment="0" applyProtection="0"/>
    <xf numFmtId="0" fontId="3" fillId="31" borderId="1" applyNumberFormat="0" applyBorder="0" applyAlignment="0" applyProtection="0"/>
    <xf numFmtId="0" fontId="3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5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3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0" fillId="0" borderId="1"/>
    <xf numFmtId="0" fontId="38" fillId="0" borderId="1"/>
    <xf numFmtId="9" fontId="38" fillId="0" borderId="1" applyFont="0" applyFill="0" applyBorder="0" applyAlignment="0" applyProtection="0"/>
    <xf numFmtId="0" fontId="28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30" fillId="0" borderId="1"/>
    <xf numFmtId="0" fontId="43" fillId="0" borderId="1"/>
  </cellStyleXfs>
  <cellXfs count="158">
    <xf numFmtId="0" fontId="0" fillId="0" borderId="0" xfId="0"/>
    <xf numFmtId="166" fontId="40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left" vertical="center"/>
    </xf>
    <xf numFmtId="166" fontId="40" fillId="0" borderId="0" xfId="0" applyNumberFormat="1" applyFont="1" applyAlignment="1">
      <alignment horizontal="left" vertical="center"/>
    </xf>
    <xf numFmtId="167" fontId="40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left" vertical="center"/>
    </xf>
    <xf numFmtId="166" fontId="40" fillId="0" borderId="2" xfId="0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horizontal="left" vertical="center"/>
    </xf>
    <xf numFmtId="167" fontId="40" fillId="0" borderId="2" xfId="0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vertical="center"/>
    </xf>
    <xf numFmtId="166" fontId="39" fillId="0" borderId="0" xfId="0" applyNumberFormat="1" applyFont="1" applyAlignment="1">
      <alignment vertical="center"/>
    </xf>
    <xf numFmtId="166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center" vertical="center"/>
    </xf>
    <xf numFmtId="167" fontId="42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center" vertical="center"/>
    </xf>
    <xf numFmtId="167" fontId="40" fillId="0" borderId="1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7" fontId="40" fillId="0" borderId="3" xfId="0" applyNumberFormat="1" applyFont="1" applyBorder="1" applyAlignment="1">
      <alignment horizontal="right" vertical="center"/>
    </xf>
    <xf numFmtId="164" fontId="40" fillId="0" borderId="2" xfId="0" applyNumberFormat="1" applyFont="1" applyBorder="1" applyAlignment="1">
      <alignment horizontal="left" vertical="center"/>
    </xf>
    <xf numFmtId="164" fontId="40" fillId="0" borderId="2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6" fontId="40" fillId="0" borderId="0" xfId="0" quotePrefix="1" applyNumberFormat="1" applyFont="1" applyAlignment="1">
      <alignment horizontal="left" vertical="center"/>
    </xf>
    <xf numFmtId="167" fontId="40" fillId="0" borderId="1" xfId="0" applyNumberFormat="1" applyFont="1" applyBorder="1" applyAlignment="1">
      <alignment vertical="center"/>
    </xf>
    <xf numFmtId="166" fontId="40" fillId="0" borderId="2" xfId="0" applyNumberFormat="1" applyFont="1" applyBorder="1" applyAlignment="1">
      <alignment vertical="center"/>
    </xf>
    <xf numFmtId="167" fontId="40" fillId="0" borderId="0" xfId="0" applyNumberFormat="1" applyFont="1" applyAlignment="1">
      <alignment vertical="center"/>
    </xf>
    <xf numFmtId="166" fontId="42" fillId="0" borderId="2" xfId="0" applyNumberFormat="1" applyFont="1" applyBorder="1" applyAlignment="1">
      <alignment horizontal="left" vertical="center"/>
    </xf>
    <xf numFmtId="166" fontId="39" fillId="0" borderId="1" xfId="235" applyNumberFormat="1" applyFont="1" applyAlignment="1">
      <alignment horizontal="left" vertical="center"/>
    </xf>
    <xf numFmtId="166" fontId="40" fillId="0" borderId="1" xfId="235" applyNumberFormat="1" applyFont="1" applyAlignment="1">
      <alignment horizontal="center" vertical="center"/>
    </xf>
    <xf numFmtId="166" fontId="40" fillId="0" borderId="1" xfId="235" applyNumberFormat="1" applyFont="1" applyAlignment="1">
      <alignment horizontal="left" vertical="center"/>
    </xf>
    <xf numFmtId="167" fontId="40" fillId="0" borderId="1" xfId="235" applyNumberFormat="1" applyFont="1" applyAlignment="1">
      <alignment horizontal="right" vertical="center"/>
    </xf>
    <xf numFmtId="164" fontId="40" fillId="0" borderId="1" xfId="235" applyNumberFormat="1" applyFont="1" applyAlignment="1">
      <alignment horizontal="left" vertical="center"/>
    </xf>
    <xf numFmtId="164" fontId="40" fillId="0" borderId="1" xfId="235" applyNumberFormat="1" applyFont="1" applyAlignment="1">
      <alignment horizontal="center" vertical="center"/>
    </xf>
    <xf numFmtId="166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left" vertical="center"/>
    </xf>
    <xf numFmtId="166" fontId="40" fillId="0" borderId="2" xfId="235" applyNumberFormat="1" applyFont="1" applyBorder="1" applyAlignment="1">
      <alignment horizontal="center" vertical="center"/>
    </xf>
    <xf numFmtId="166" fontId="40" fillId="0" borderId="2" xfId="235" applyNumberFormat="1" applyFont="1" applyBorder="1" applyAlignment="1">
      <alignment horizontal="left" vertical="center"/>
    </xf>
    <xf numFmtId="167" fontId="40" fillId="0" borderId="2" xfId="235" applyNumberFormat="1" applyFont="1" applyBorder="1" applyAlignment="1">
      <alignment horizontal="right" vertical="center"/>
    </xf>
    <xf numFmtId="164" fontId="40" fillId="0" borderId="2" xfId="235" applyNumberFormat="1" applyFont="1" applyBorder="1" applyAlignment="1">
      <alignment horizontal="left" vertical="center"/>
    </xf>
    <xf numFmtId="164" fontId="40" fillId="0" borderId="2" xfId="235" applyNumberFormat="1" applyFont="1" applyBorder="1" applyAlignment="1">
      <alignment horizontal="center" vertical="center"/>
    </xf>
    <xf numFmtId="166" fontId="40" fillId="0" borderId="1" xfId="235" applyNumberFormat="1" applyFont="1" applyAlignment="1">
      <alignment vertical="center"/>
    </xf>
    <xf numFmtId="166" fontId="39" fillId="0" borderId="1" xfId="235" applyNumberFormat="1" applyFont="1" applyAlignment="1">
      <alignment vertical="center"/>
    </xf>
    <xf numFmtId="167" fontId="39" fillId="0" borderId="2" xfId="235" applyNumberFormat="1" applyFont="1" applyBorder="1" applyAlignment="1">
      <alignment horizontal="right" vertical="center"/>
    </xf>
    <xf numFmtId="164" fontId="39" fillId="0" borderId="1" xfId="235" applyNumberFormat="1" applyFont="1" applyAlignment="1">
      <alignment horizontal="right" vertical="center"/>
    </xf>
    <xf numFmtId="166" fontId="39" fillId="0" borderId="1" xfId="235" applyNumberFormat="1" applyFont="1" applyAlignment="1">
      <alignment horizontal="center" vertical="center"/>
    </xf>
    <xf numFmtId="167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center" vertical="center"/>
    </xf>
    <xf numFmtId="164" fontId="40" fillId="0" borderId="1" xfId="235" applyNumberFormat="1" applyFont="1" applyAlignment="1">
      <alignment horizontal="right" vertical="center"/>
    </xf>
    <xf numFmtId="166" fontId="40" fillId="0" borderId="1" xfId="235" quotePrefix="1" applyNumberFormat="1" applyFont="1" applyAlignment="1">
      <alignment horizontal="left" vertical="center"/>
    </xf>
    <xf numFmtId="168" fontId="40" fillId="0" borderId="1" xfId="235" applyNumberFormat="1" applyFont="1" applyAlignment="1">
      <alignment horizontal="center" vertical="center"/>
    </xf>
    <xf numFmtId="167" fontId="40" fillId="0" borderId="1" xfId="235" applyNumberFormat="1" applyFont="1" applyAlignment="1">
      <alignment horizontal="left" vertical="center"/>
    </xf>
    <xf numFmtId="0" fontId="40" fillId="0" borderId="1" xfId="235" applyFont="1" applyAlignment="1">
      <alignment horizontal="center" vertical="center"/>
    </xf>
    <xf numFmtId="0" fontId="40" fillId="0" borderId="1" xfId="235" applyFont="1" applyAlignment="1">
      <alignment vertical="center"/>
    </xf>
    <xf numFmtId="167" fontId="40" fillId="0" borderId="1" xfId="235" applyNumberFormat="1" applyFont="1" applyAlignment="1">
      <alignment vertical="center"/>
    </xf>
    <xf numFmtId="164" fontId="40" fillId="0" borderId="1" xfId="235" applyNumberFormat="1" applyFont="1" applyAlignment="1">
      <alignment vertical="center"/>
    </xf>
    <xf numFmtId="171" fontId="40" fillId="0" borderId="3" xfId="235" applyNumberFormat="1" applyFont="1" applyBorder="1" applyAlignment="1">
      <alignment vertical="center"/>
    </xf>
    <xf numFmtId="171" fontId="40" fillId="0" borderId="1" xfId="235" applyNumberFormat="1" applyFont="1" applyAlignment="1">
      <alignment vertical="center"/>
    </xf>
    <xf numFmtId="166" fontId="40" fillId="0" borderId="1" xfId="235" applyNumberFormat="1" applyFont="1" applyAlignment="1">
      <alignment horizontal="right" vertical="center"/>
    </xf>
    <xf numFmtId="166" fontId="40" fillId="0" borderId="2" xfId="235" applyNumberFormat="1" applyFont="1" applyBorder="1" applyAlignment="1">
      <alignment horizontal="right" vertical="center"/>
    </xf>
    <xf numFmtId="166" fontId="39" fillId="0" borderId="2" xfId="235" applyNumberFormat="1" applyFont="1" applyBorder="1" applyAlignment="1">
      <alignment horizontal="right" vertical="center"/>
    </xf>
    <xf numFmtId="166" fontId="39" fillId="0" borderId="1" xfId="235" quotePrefix="1" applyNumberFormat="1" applyFont="1" applyAlignment="1">
      <alignment horizontal="left" vertical="center"/>
    </xf>
    <xf numFmtId="167" fontId="40" fillId="0" borderId="3" xfId="235" applyNumberFormat="1" applyFont="1" applyBorder="1" applyAlignment="1">
      <alignment horizontal="right" vertical="center"/>
    </xf>
    <xf numFmtId="0" fontId="40" fillId="0" borderId="1" xfId="235" applyFont="1"/>
    <xf numFmtId="166" fontId="40" fillId="0" borderId="1" xfId="237" applyNumberFormat="1" applyFont="1" applyAlignment="1">
      <alignment horizontal="left" vertical="center"/>
    </xf>
    <xf numFmtId="10" fontId="40" fillId="0" borderId="1" xfId="235" applyNumberFormat="1" applyFont="1" applyAlignment="1">
      <alignment horizontal="right" vertical="center"/>
    </xf>
    <xf numFmtId="169" fontId="40" fillId="0" borderId="1" xfId="235" applyNumberFormat="1" applyFont="1" applyAlignment="1">
      <alignment horizontal="right" vertical="center"/>
    </xf>
    <xf numFmtId="170" fontId="40" fillId="0" borderId="1" xfId="235" applyNumberFormat="1" applyFont="1" applyAlignment="1">
      <alignment horizontal="right" vertical="center"/>
    </xf>
    <xf numFmtId="166" fontId="41" fillId="0" borderId="1" xfId="235" applyNumberFormat="1" applyFont="1" applyAlignment="1">
      <alignment horizontal="left" vertical="center"/>
    </xf>
    <xf numFmtId="166" fontId="40" fillId="0" borderId="3" xfId="235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horizontal="right" vertical="center"/>
    </xf>
    <xf numFmtId="166" fontId="40" fillId="0" borderId="2" xfId="0" applyNumberFormat="1" applyFont="1" applyBorder="1" applyAlignment="1">
      <alignment horizontal="right" vertical="center"/>
    </xf>
    <xf numFmtId="169" fontId="40" fillId="0" borderId="0" xfId="0" applyNumberFormat="1" applyFont="1" applyAlignment="1">
      <alignment horizontal="right" vertical="center"/>
    </xf>
    <xf numFmtId="166" fontId="40" fillId="0" borderId="1" xfId="0" applyNumberFormat="1" applyFont="1" applyBorder="1" applyAlignment="1">
      <alignment horizontal="right" vertical="center"/>
    </xf>
    <xf numFmtId="169" fontId="40" fillId="0" borderId="1" xfId="0" applyNumberFormat="1" applyFont="1" applyBorder="1" applyAlignment="1">
      <alignment horizontal="right" vertical="center"/>
    </xf>
    <xf numFmtId="166" fontId="40" fillId="0" borderId="1" xfId="0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164" fontId="40" fillId="0" borderId="0" xfId="0" applyNumberFormat="1" applyFont="1" applyAlignment="1">
      <alignment vertical="center"/>
    </xf>
    <xf numFmtId="171" fontId="40" fillId="0" borderId="0" xfId="0" applyNumberFormat="1" applyFont="1" applyAlignment="1">
      <alignment vertical="center"/>
    </xf>
    <xf numFmtId="167" fontId="40" fillId="0" borderId="2" xfId="0" applyNumberFormat="1" applyFont="1" applyBorder="1" applyAlignment="1">
      <alignment horizontal="center" vertical="center"/>
    </xf>
    <xf numFmtId="164" fontId="40" fillId="0" borderId="2" xfId="235" applyNumberFormat="1" applyFont="1" applyBorder="1" applyAlignment="1">
      <alignment horizontal="right" vertical="center"/>
    </xf>
    <xf numFmtId="166" fontId="39" fillId="0" borderId="1" xfId="368" applyNumberFormat="1" applyFont="1" applyAlignment="1">
      <alignment horizontal="left" vertical="center"/>
    </xf>
    <xf numFmtId="0" fontId="39" fillId="0" borderId="1" xfId="368" applyFont="1" applyAlignment="1">
      <alignment vertical="center"/>
    </xf>
    <xf numFmtId="0" fontId="40" fillId="0" borderId="1" xfId="368" applyFont="1" applyAlignment="1">
      <alignment horizontal="right" vertical="center"/>
    </xf>
    <xf numFmtId="167" fontId="40" fillId="0" borderId="1" xfId="368" applyNumberFormat="1" applyFont="1" applyAlignment="1">
      <alignment horizontal="right" vertical="center"/>
    </xf>
    <xf numFmtId="166" fontId="39" fillId="0" borderId="1" xfId="368" applyNumberFormat="1" applyFont="1" applyAlignment="1">
      <alignment horizontal="right" vertical="center"/>
    </xf>
    <xf numFmtId="0" fontId="40" fillId="0" borderId="1" xfId="368" applyFont="1"/>
    <xf numFmtId="166" fontId="39" fillId="0" borderId="2" xfId="368" applyNumberFormat="1" applyFont="1" applyBorder="1" applyAlignment="1">
      <alignment horizontal="left" vertical="center"/>
    </xf>
    <xf numFmtId="0" fontId="39" fillId="0" borderId="2" xfId="368" applyFont="1" applyBorder="1" applyAlignment="1">
      <alignment vertical="center"/>
    </xf>
    <xf numFmtId="0" fontId="40" fillId="0" borderId="2" xfId="368" applyFont="1" applyBorder="1" applyAlignment="1">
      <alignment horizontal="right" vertical="center"/>
    </xf>
    <xf numFmtId="167" fontId="40" fillId="0" borderId="2" xfId="368" applyNumberFormat="1" applyFont="1" applyBorder="1" applyAlignment="1">
      <alignment horizontal="right" vertical="center"/>
    </xf>
    <xf numFmtId="0" fontId="40" fillId="0" borderId="1" xfId="368" applyFont="1" applyAlignment="1">
      <alignment vertical="center"/>
    </xf>
    <xf numFmtId="0" fontId="39" fillId="0" borderId="1" xfId="368" applyFont="1" applyAlignment="1">
      <alignment horizontal="right" vertical="center"/>
    </xf>
    <xf numFmtId="167" fontId="39" fillId="0" borderId="2" xfId="368" applyNumberFormat="1" applyFont="1" applyBorder="1" applyAlignment="1">
      <alignment horizontal="right" vertical="center"/>
    </xf>
    <xf numFmtId="0" fontId="39" fillId="0" borderId="2" xfId="368" applyFont="1" applyBorder="1" applyAlignment="1">
      <alignment horizontal="right" vertical="center"/>
    </xf>
    <xf numFmtId="167" fontId="39" fillId="0" borderId="1" xfId="368" applyNumberFormat="1" applyFont="1" applyAlignment="1">
      <alignment horizontal="center" vertical="center"/>
    </xf>
    <xf numFmtId="167" fontId="39" fillId="0" borderId="1" xfId="368" applyNumberFormat="1" applyFont="1" applyAlignment="1">
      <alignment horizontal="right" vertical="center"/>
    </xf>
    <xf numFmtId="165" fontId="39" fillId="0" borderId="1" xfId="368" applyNumberFormat="1" applyFont="1" applyAlignment="1">
      <alignment horizontal="right" vertical="center"/>
    </xf>
    <xf numFmtId="167" fontId="39" fillId="0" borderId="1" xfId="368" quotePrefix="1" applyNumberFormat="1" applyFont="1" applyAlignment="1">
      <alignment horizontal="right" vertical="center"/>
    </xf>
    <xf numFmtId="0" fontId="39" fillId="0" borderId="1" xfId="368" quotePrefix="1" applyFont="1" applyAlignment="1">
      <alignment horizontal="right" vertical="center"/>
    </xf>
    <xf numFmtId="166" fontId="39" fillId="0" borderId="1" xfId="368" quotePrefix="1" applyNumberFormat="1" applyFont="1" applyAlignment="1">
      <alignment horizontal="right" vertical="center"/>
    </xf>
    <xf numFmtId="166" fontId="39" fillId="0" borderId="1" xfId="368" applyNumberFormat="1" applyFont="1" applyAlignment="1">
      <alignment horizontal="center" vertical="center"/>
    </xf>
    <xf numFmtId="167" fontId="39" fillId="0" borderId="2" xfId="368" applyNumberFormat="1" applyFont="1" applyBorder="1" applyAlignment="1">
      <alignment horizontal="right" vertical="center" wrapText="1"/>
    </xf>
    <xf numFmtId="165" fontId="39" fillId="0" borderId="1" xfId="368" applyNumberFormat="1" applyFont="1" applyAlignment="1">
      <alignment horizontal="right" vertical="center" wrapText="1"/>
    </xf>
    <xf numFmtId="167" fontId="39" fillId="0" borderId="1" xfId="368" applyNumberFormat="1" applyFont="1" applyAlignment="1">
      <alignment horizontal="right" vertical="center" wrapText="1"/>
    </xf>
    <xf numFmtId="166" fontId="39" fillId="0" borderId="1" xfId="368" quotePrefix="1" applyNumberFormat="1" applyFont="1" applyAlignment="1">
      <alignment horizontal="left" vertical="center"/>
    </xf>
    <xf numFmtId="164" fontId="40" fillId="0" borderId="1" xfId="368" applyNumberFormat="1" applyFont="1" applyAlignment="1">
      <alignment horizontal="right" vertical="center"/>
    </xf>
    <xf numFmtId="166" fontId="40" fillId="0" borderId="1" xfId="368" applyNumberFormat="1" applyFont="1" applyAlignment="1">
      <alignment vertical="center"/>
    </xf>
    <xf numFmtId="166" fontId="40" fillId="0" borderId="1" xfId="368" applyNumberFormat="1" applyFont="1" applyAlignment="1">
      <alignment horizontal="left" vertical="center"/>
    </xf>
    <xf numFmtId="164" fontId="40" fillId="0" borderId="1" xfId="368" applyNumberFormat="1" applyFont="1" applyAlignment="1">
      <alignment horizontal="center" vertical="center"/>
    </xf>
    <xf numFmtId="167" fontId="40" fillId="0" borderId="16" xfId="368" applyNumberFormat="1" applyFont="1" applyBorder="1" applyAlignment="1">
      <alignment horizontal="right" vertical="center"/>
    </xf>
    <xf numFmtId="167" fontId="40" fillId="0" borderId="3" xfId="368" applyNumberFormat="1" applyFont="1" applyBorder="1" applyAlignment="1">
      <alignment horizontal="right" vertical="center"/>
    </xf>
    <xf numFmtId="166" fontId="40" fillId="0" borderId="1" xfId="368" applyNumberFormat="1" applyFont="1" applyAlignment="1">
      <alignment horizontal="center" vertical="center"/>
    </xf>
    <xf numFmtId="166" fontId="40" fillId="0" borderId="1" xfId="368" applyNumberFormat="1" applyFont="1" applyAlignment="1">
      <alignment horizontal="right" vertical="center"/>
    </xf>
    <xf numFmtId="166" fontId="40" fillId="0" borderId="2" xfId="368" applyNumberFormat="1" applyFont="1" applyBorder="1" applyAlignment="1">
      <alignment horizontal="center" vertical="center"/>
    </xf>
    <xf numFmtId="166" fontId="40" fillId="0" borderId="2" xfId="368" applyNumberFormat="1" applyFont="1" applyBorder="1" applyAlignment="1">
      <alignment horizontal="right" vertical="center"/>
    </xf>
    <xf numFmtId="166" fontId="40" fillId="0" borderId="2" xfId="368" applyNumberFormat="1" applyFont="1" applyBorder="1" applyAlignment="1">
      <alignment horizontal="left" vertical="center"/>
    </xf>
    <xf numFmtId="166" fontId="39" fillId="0" borderId="2" xfId="368" applyNumberFormat="1" applyFont="1" applyBorder="1" applyAlignment="1">
      <alignment horizontal="right" vertical="center"/>
    </xf>
    <xf numFmtId="3" fontId="40" fillId="0" borderId="1" xfId="368" applyNumberFormat="1" applyFont="1" applyAlignment="1">
      <alignment horizontal="right" vertical="center"/>
    </xf>
    <xf numFmtId="166" fontId="44" fillId="0" borderId="1" xfId="368" applyNumberFormat="1" applyFont="1" applyAlignment="1">
      <alignment horizontal="left" vertical="center"/>
    </xf>
    <xf numFmtId="166" fontId="42" fillId="0" borderId="1" xfId="368" applyNumberFormat="1" applyFont="1" applyAlignment="1">
      <alignment horizontal="left" vertical="center"/>
    </xf>
    <xf numFmtId="0" fontId="40" fillId="0" borderId="2" xfId="368" applyFont="1" applyBorder="1" applyAlignment="1">
      <alignment horizontal="left" vertical="center" shrinkToFit="1"/>
    </xf>
    <xf numFmtId="166" fontId="40" fillId="0" borderId="2" xfId="368" applyNumberFormat="1" applyFont="1" applyBorder="1" applyAlignment="1">
      <alignment vertical="center"/>
    </xf>
    <xf numFmtId="164" fontId="40" fillId="0" borderId="1" xfId="0" applyNumberFormat="1" applyFont="1" applyBorder="1" applyAlignment="1">
      <alignment horizontal="right" vertical="center"/>
    </xf>
    <xf numFmtId="164" fontId="40" fillId="0" borderId="1" xfId="0" applyNumberFormat="1" applyFont="1" applyBorder="1" applyAlignment="1">
      <alignment horizontal="left" vertical="center"/>
    </xf>
    <xf numFmtId="164" fontId="40" fillId="0" borderId="1" xfId="0" applyNumberFormat="1" applyFont="1" applyBorder="1" applyAlignment="1">
      <alignment horizontal="center" vertical="center"/>
    </xf>
    <xf numFmtId="167" fontId="40" fillId="0" borderId="16" xfId="0" applyNumberFormat="1" applyFont="1" applyBorder="1" applyAlignment="1">
      <alignment horizontal="right" vertical="center"/>
    </xf>
    <xf numFmtId="166" fontId="40" fillId="0" borderId="16" xfId="235" applyNumberFormat="1" applyFont="1" applyBorder="1" applyAlignment="1">
      <alignment horizontal="right" vertical="center"/>
    </xf>
    <xf numFmtId="170" fontId="40" fillId="0" borderId="1" xfId="0" applyNumberFormat="1" applyFont="1" applyBorder="1" applyAlignment="1">
      <alignment horizontal="right" vertical="center"/>
    </xf>
    <xf numFmtId="166" fontId="40" fillId="0" borderId="16" xfId="368" applyNumberFormat="1" applyFont="1" applyBorder="1" applyAlignment="1">
      <alignment horizontal="right" vertical="center"/>
    </xf>
    <xf numFmtId="166" fontId="40" fillId="0" borderId="16" xfId="368" applyNumberFormat="1" applyFont="1" applyBorder="1" applyAlignment="1">
      <alignment vertical="center"/>
    </xf>
    <xf numFmtId="166" fontId="39" fillId="0" borderId="16" xfId="235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horizontal="left" vertical="center" shrinkToFit="1"/>
    </xf>
    <xf numFmtId="0" fontId="40" fillId="0" borderId="2" xfId="0" applyFont="1" applyBorder="1" applyAlignment="1">
      <alignment vertical="center"/>
    </xf>
    <xf numFmtId="166" fontId="40" fillId="0" borderId="2" xfId="235" applyNumberFormat="1" applyFont="1" applyBorder="1" applyAlignment="1">
      <alignment horizontal="left" vertical="center" shrinkToFit="1"/>
    </xf>
    <xf numFmtId="0" fontId="40" fillId="0" borderId="2" xfId="235" applyFont="1" applyBorder="1"/>
    <xf numFmtId="167" fontId="39" fillId="0" borderId="2" xfId="235" applyNumberFormat="1" applyFont="1" applyBorder="1" applyAlignment="1">
      <alignment horizontal="right" vertical="center"/>
    </xf>
    <xf numFmtId="0" fontId="40" fillId="0" borderId="2" xfId="235" applyFont="1" applyBorder="1" applyAlignment="1">
      <alignment horizontal="right"/>
    </xf>
    <xf numFmtId="167" fontId="39" fillId="0" borderId="4" xfId="368" applyNumberFormat="1" applyFont="1" applyBorder="1" applyAlignment="1">
      <alignment horizontal="center" vertical="center"/>
    </xf>
    <xf numFmtId="0" fontId="40" fillId="0" borderId="4" xfId="368" applyFont="1" applyBorder="1" applyAlignment="1">
      <alignment vertical="center"/>
    </xf>
    <xf numFmtId="167" fontId="39" fillId="0" borderId="5" xfId="368" applyNumberFormat="1" applyFont="1" applyBorder="1" applyAlignment="1">
      <alignment horizontal="center" vertical="center"/>
    </xf>
    <xf numFmtId="0" fontId="40" fillId="0" borderId="5" xfId="368" applyFont="1" applyBorder="1" applyAlignment="1">
      <alignment vertical="center"/>
    </xf>
    <xf numFmtId="167" fontId="39" fillId="0" borderId="2" xfId="368" applyNumberFormat="1" applyFont="1" applyBorder="1" applyAlignment="1">
      <alignment horizontal="center" vertical="center"/>
    </xf>
    <xf numFmtId="0" fontId="40" fillId="0" borderId="2" xfId="368" applyFont="1" applyBorder="1" applyAlignment="1">
      <alignment vertical="center"/>
    </xf>
    <xf numFmtId="0" fontId="39" fillId="0" borderId="4" xfId="368" applyFont="1" applyBorder="1" applyAlignment="1">
      <alignment horizontal="center" vertical="center"/>
    </xf>
    <xf numFmtId="166" fontId="40" fillId="0" borderId="2" xfId="368" applyNumberFormat="1" applyFont="1" applyBorder="1" applyAlignment="1">
      <alignment horizontal="left" vertical="center" shrinkToFit="1"/>
    </xf>
    <xf numFmtId="166" fontId="39" fillId="0" borderId="4" xfId="368" applyNumberFormat="1" applyFont="1" applyBorder="1" applyAlignment="1">
      <alignment horizontal="center" vertical="center"/>
    </xf>
    <xf numFmtId="0" fontId="40" fillId="0" borderId="4" xfId="368" applyFont="1" applyBorder="1"/>
    <xf numFmtId="166" fontId="39" fillId="0" borderId="2" xfId="368" applyNumberFormat="1" applyFont="1" applyBorder="1" applyAlignment="1">
      <alignment horizontal="center" vertical="center"/>
    </xf>
    <xf numFmtId="0" fontId="40" fillId="0" borderId="2" xfId="368" applyFont="1" applyBorder="1"/>
    <xf numFmtId="0" fontId="40" fillId="0" borderId="2" xfId="235" applyFont="1" applyBorder="1" applyAlignment="1">
      <alignment vertical="center"/>
    </xf>
    <xf numFmtId="0" fontId="40" fillId="0" borderId="2" xfId="235" applyFont="1" applyBorder="1" applyAlignment="1">
      <alignment horizontal="right" vertical="center"/>
    </xf>
  </cellXfs>
  <cellStyles count="369">
    <cellStyle name="20% - Accent1 2" xfId="129" xr:uid="{B90DBE3F-9763-4812-8050-DB7683660570}"/>
    <cellStyle name="20% - Accent1 2 2" xfId="277" xr:uid="{AFB59D22-159A-47FF-ACC6-8AF8E4A5E5F1}"/>
    <cellStyle name="20% - Accent1 3" xfId="210" xr:uid="{388D5AE6-BCA9-4B8C-903B-57328EF47A75}"/>
    <cellStyle name="20% - Accent1 3 2" xfId="342" xr:uid="{03642B40-5601-44BB-B59E-8D0128E17B31}"/>
    <cellStyle name="20% - Accent2 2" xfId="133" xr:uid="{5F128E89-7E00-4BC6-B37B-7652847E10A2}"/>
    <cellStyle name="20% - Accent2 2 2" xfId="280" xr:uid="{EB31C99E-64EF-4FE7-ACB0-5A751412CDB8}"/>
    <cellStyle name="20% - Accent2 3" xfId="213" xr:uid="{827E5B59-03BC-4936-86BF-A121CC6B0B7B}"/>
    <cellStyle name="20% - Accent2 3 2" xfId="345" xr:uid="{4EF602C2-69A8-42F3-991A-BB87E92CD70B}"/>
    <cellStyle name="20% - Accent3 2" xfId="137" xr:uid="{E3B75FB0-FCFC-4D19-8E3F-56D4C9B93644}"/>
    <cellStyle name="20% - Accent3 2 2" xfId="283" xr:uid="{3A7608C1-F946-45F2-B9E5-EF012173EC22}"/>
    <cellStyle name="20% - Accent3 3" xfId="216" xr:uid="{A7E8EB68-D49D-4C97-AA4F-DEF5C74B27F6}"/>
    <cellStyle name="20% - Accent3 3 2" xfId="348" xr:uid="{3E354450-1D55-41D0-9554-539FFDF8DB03}"/>
    <cellStyle name="20% - Accent4 2" xfId="141" xr:uid="{6A16B3DB-0330-4911-ACB2-364F242B6955}"/>
    <cellStyle name="20% - Accent4 2 2" xfId="286" xr:uid="{CE2E6B07-461D-4DFD-81C8-4BF2244AA4B2}"/>
    <cellStyle name="20% - Accent4 3" xfId="219" xr:uid="{1C546891-B588-465B-8088-82807D0559E1}"/>
    <cellStyle name="20% - Accent4 3 2" xfId="351" xr:uid="{1F42700D-4E7C-40EF-8D2F-09C43253454E}"/>
    <cellStyle name="20% - Accent5 2" xfId="145" xr:uid="{638D532D-2E24-4C48-8CED-3E95469DD168}"/>
    <cellStyle name="20% - Accent5 2 2" xfId="289" xr:uid="{8118CB22-F5F0-4596-99DA-CA22BBCA34CA}"/>
    <cellStyle name="20% - Accent5 3" xfId="222" xr:uid="{86D162CD-6BF1-464A-98CC-A4EDF116F629}"/>
    <cellStyle name="20% - Accent5 3 2" xfId="354" xr:uid="{21C48898-7B26-4E40-AD38-8202BDCE4915}"/>
    <cellStyle name="20% - Accent6 2" xfId="149" xr:uid="{51E66735-1625-41D8-AC51-16CB8BF23829}"/>
    <cellStyle name="20% - Accent6 2 2" xfId="292" xr:uid="{1D3D4586-4F44-41D6-8879-85D9AD380A08}"/>
    <cellStyle name="20% - Accent6 3" xfId="225" xr:uid="{E7A05FA8-9459-4815-B207-F5D3BF1381D2}"/>
    <cellStyle name="20% - Accent6 3 2" xfId="357" xr:uid="{B7EEC338-27ED-4447-BE02-FD04E17BE145}"/>
    <cellStyle name="40% - Accent1 2" xfId="130" xr:uid="{3095ED35-ED0E-4504-9799-A5B69942377B}"/>
    <cellStyle name="40% - Accent1 2 2" xfId="278" xr:uid="{9B273BC3-0E4A-4FA7-A8A5-28CEC32BF2E8}"/>
    <cellStyle name="40% - Accent1 3" xfId="211" xr:uid="{25047AFC-A264-4F11-994F-6709DEC5AEC7}"/>
    <cellStyle name="40% - Accent1 3 2" xfId="343" xr:uid="{923C45F6-A1D1-480D-8F67-EE928B0316F6}"/>
    <cellStyle name="40% - Accent2 2" xfId="134" xr:uid="{AD9204B1-6CC6-44D9-962A-D40A60927CA3}"/>
    <cellStyle name="40% - Accent2 2 2" xfId="281" xr:uid="{634E925F-A88E-4706-AE5D-0D575A55A25B}"/>
    <cellStyle name="40% - Accent2 3" xfId="214" xr:uid="{BD983214-D95A-4CD5-AB09-FEA395CF9876}"/>
    <cellStyle name="40% - Accent2 3 2" xfId="346" xr:uid="{3310EE64-1B9E-43AD-BC43-E42D41E40932}"/>
    <cellStyle name="40% - Accent3 2" xfId="138" xr:uid="{CD5711A4-4725-4368-9F57-4804634A04B9}"/>
    <cellStyle name="40% - Accent3 2 2" xfId="284" xr:uid="{C3806A2D-F9CE-46A0-8F6F-0B2449F0423E}"/>
    <cellStyle name="40% - Accent3 3" xfId="217" xr:uid="{1F522C8E-C648-4E0F-A3D1-7D9B7419B6A0}"/>
    <cellStyle name="40% - Accent3 3 2" xfId="349" xr:uid="{9D7F43FF-EE9B-4CE4-9077-B1B52CF930C5}"/>
    <cellStyle name="40% - Accent4 2" xfId="142" xr:uid="{769F9485-BDB6-4FCA-843E-B877889CE282}"/>
    <cellStyle name="40% - Accent4 2 2" xfId="287" xr:uid="{43413A02-3832-4754-AC90-5C48BEEA7546}"/>
    <cellStyle name="40% - Accent4 3" xfId="220" xr:uid="{73831363-DE4E-4E23-8439-C2CC307B8BBB}"/>
    <cellStyle name="40% - Accent4 3 2" xfId="352" xr:uid="{2B7D63C7-A3C7-4854-A05B-DF756A9704F6}"/>
    <cellStyle name="40% - Accent5 2" xfId="146" xr:uid="{040342A7-AE63-4F63-864B-A9849DDAD2F6}"/>
    <cellStyle name="40% - Accent5 2 2" xfId="290" xr:uid="{8F701007-E569-4F25-BC26-CD29789DDA54}"/>
    <cellStyle name="40% - Accent5 3" xfId="223" xr:uid="{0262FC07-96C9-4E40-8C19-317C660EE3A5}"/>
    <cellStyle name="40% - Accent5 3 2" xfId="355" xr:uid="{1FDAC94C-4B64-4D12-8C34-2F2530951492}"/>
    <cellStyle name="40% - Accent6 2" xfId="150" xr:uid="{91BA1EAE-7416-44B9-8586-0DAE6701038C}"/>
    <cellStyle name="40% - Accent6 2 2" xfId="293" xr:uid="{5E05984A-1F35-4BF1-8099-9B53ABB46C63}"/>
    <cellStyle name="40% - Accent6 3" xfId="226" xr:uid="{996CED60-25FA-46E9-9870-B29E0E19A59D}"/>
    <cellStyle name="40% - Accent6 3 2" xfId="358" xr:uid="{65712683-B5E3-4016-9EB0-CA06F0C4FA9C}"/>
    <cellStyle name="60% - Accent1 2" xfId="131" xr:uid="{8E813A61-5B81-48ED-8F44-E99CD1A7D530}"/>
    <cellStyle name="60% - Accent1 2 2" xfId="279" xr:uid="{8C04879C-53F0-4334-9911-408B90E33035}"/>
    <cellStyle name="60% - Accent1 3" xfId="212" xr:uid="{55C3ECDB-BBDD-4585-A40A-4A79AC258C4E}"/>
    <cellStyle name="60% - Accent1 3 2" xfId="344" xr:uid="{FA1F0A56-AED4-42F4-A0A6-DEE158D71E24}"/>
    <cellStyle name="60% - Accent2 2" xfId="135" xr:uid="{EBBDE5ED-B8AC-4896-ABD4-F82ACFF03B00}"/>
    <cellStyle name="60% - Accent2 2 2" xfId="282" xr:uid="{9A422418-B101-4DDE-86DB-2980F3ADDEFB}"/>
    <cellStyle name="60% - Accent2 3" xfId="215" xr:uid="{C1154060-2AD3-4CCC-9DED-6BDA10523898}"/>
    <cellStyle name="60% - Accent2 3 2" xfId="347" xr:uid="{91658DC0-D14B-4FC4-BEDB-76D1941FC68E}"/>
    <cellStyle name="60% - Accent3 2" xfId="139" xr:uid="{B6FF0303-6FCE-4525-AD67-4993841E9D32}"/>
    <cellStyle name="60% - Accent3 2 2" xfId="285" xr:uid="{61836D43-DA85-4D2B-AD3C-E160862BD299}"/>
    <cellStyle name="60% - Accent3 3" xfId="218" xr:uid="{CC4BE0A1-0837-481F-ADBB-A671310045C5}"/>
    <cellStyle name="60% - Accent3 3 2" xfId="350" xr:uid="{6B88F311-7B14-499A-9A5C-ABC6E886AB28}"/>
    <cellStyle name="60% - Accent4 2" xfId="143" xr:uid="{7725D909-4166-4AA2-80DE-190C1FBFC23E}"/>
    <cellStyle name="60% - Accent4 2 2" xfId="288" xr:uid="{2AE3399A-B36B-4C82-A7F9-DB0B9797C7B8}"/>
    <cellStyle name="60% - Accent4 3" xfId="221" xr:uid="{A639DC30-D474-4D2E-AFB6-4C1A8654158A}"/>
    <cellStyle name="60% - Accent4 3 2" xfId="353" xr:uid="{AF713AA6-1DD8-4CF3-B545-6BBCBDE87722}"/>
    <cellStyle name="60% - Accent5 2" xfId="147" xr:uid="{1414FEE6-1C29-4AF7-8054-74E76004AA85}"/>
    <cellStyle name="60% - Accent5 2 2" xfId="291" xr:uid="{1E35BC81-DDFC-4D9C-9C3A-830FEAC46E97}"/>
    <cellStyle name="60% - Accent5 3" xfId="224" xr:uid="{0CD9797F-8C41-4B21-853D-60D728B71292}"/>
    <cellStyle name="60% - Accent5 3 2" xfId="356" xr:uid="{A1B97CE0-0528-438C-8807-21E40B71529F}"/>
    <cellStyle name="60% - Accent6 2" xfId="151" xr:uid="{54ABED07-E117-44A8-9274-34C49A5CA418}"/>
    <cellStyle name="60% - Accent6 2 2" xfId="294" xr:uid="{59A92E1A-B9EE-41B9-89D9-67FE4EA6278C}"/>
    <cellStyle name="60% - Accent6 3" xfId="227" xr:uid="{24A9683D-A412-472D-B0F2-10B4125C16AE}"/>
    <cellStyle name="60% - Accent6 3 2" xfId="359" xr:uid="{08F73D3A-F4E2-4548-AF7A-879C0AE07875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2 2 2 2" xfId="317" xr:uid="{597643C7-1437-4AD1-9934-A8A47B93BBC6}"/>
    <cellStyle name="Comma 10 2 2 3" xfId="252" xr:uid="{F6D3F2DD-BE4D-4956-8D50-6FB57CD91865}"/>
    <cellStyle name="Comma 10 2 3" xfId="310" xr:uid="{D4EA7AED-BBEE-479B-BCCF-8518AB757879}"/>
    <cellStyle name="Comma 10 3" xfId="56" xr:uid="{789C8819-8203-4C11-8D2C-F0B196554D9C}"/>
    <cellStyle name="Comma 10 3 2" xfId="184" xr:uid="{9127A207-CFCB-4D44-9EBA-6FDC86D034E9}"/>
    <cellStyle name="Comma 10 3 2 2" xfId="316" xr:uid="{7A130756-873C-4937-A2BD-562F0F8A46EE}"/>
    <cellStyle name="Comma 10 3 3" xfId="251" xr:uid="{5448898C-70A5-424F-902C-39FA365C9E93}"/>
    <cellStyle name="Comma 10 4" xfId="245" xr:uid="{2DB668BC-4E18-4FCD-8729-11B6C1F4BE15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2 2 2" xfId="313" xr:uid="{98711359-5C63-4C3D-B278-0CF9FB71BBF7}"/>
    <cellStyle name="Comma 116 2 3" xfId="248" xr:uid="{79E39701-65F2-4AD6-9379-C3997F78B2FE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2 2 2" xfId="337" xr:uid="{B54176B2-F42A-4F2D-8435-59254C28E7BC}"/>
    <cellStyle name="Comma 116 3 2 2 3" xfId="272" xr:uid="{E2E38CE6-A4A4-4C2B-9E8B-198E2B7B0E60}"/>
    <cellStyle name="Comma 116 3 2 3" xfId="195" xr:uid="{EF83540C-5B74-48F3-A870-756FF06251DB}"/>
    <cellStyle name="Comma 116 3 2 3 2" xfId="327" xr:uid="{17C93F48-9E83-4D71-BA17-3F95BB58C0F3}"/>
    <cellStyle name="Comma 116 3 2 4" xfId="262" xr:uid="{FE83DFB6-A108-4241-9A95-8D864A65A217}"/>
    <cellStyle name="Comma 116 3 3" xfId="231" xr:uid="{2F6710FB-E732-4323-B9E7-992378058D82}"/>
    <cellStyle name="Comma 116 3 3 2" xfId="363" xr:uid="{E2D69423-5595-4771-906B-3C26025B20FB}"/>
    <cellStyle name="Comma 116 3 4" xfId="298" xr:uid="{87AA2CC3-E566-4929-BC05-45C551D50248}"/>
    <cellStyle name="Comma 116 4" xfId="177" xr:uid="{FB3DFF77-E7BD-49C8-B66F-DEE11376CC03}"/>
    <cellStyle name="Comma 116 4 2" xfId="309" xr:uid="{7C877F3F-2699-4811-A169-C60D5B0DA6DD}"/>
    <cellStyle name="Comma 116 5" xfId="244" xr:uid="{CCA18C27-1288-4BB0-AA3F-5631E405DBE7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2 2 2" xfId="340" xr:uid="{B2BE9429-3606-40E7-B965-56EF4F59AC67}"/>
    <cellStyle name="Comma 116 7 2 3" xfId="275" xr:uid="{3AF73449-AC4F-41EE-B4B3-55BE3F265C1A}"/>
    <cellStyle name="Comma 116 7 3" xfId="203" xr:uid="{3C80F756-66B2-4974-9532-6A108E5B99BD}"/>
    <cellStyle name="Comma 116 7 3 2" xfId="335" xr:uid="{B3353822-2ECB-44FE-B43F-44ED58513076}"/>
    <cellStyle name="Comma 116 7 4" xfId="270" xr:uid="{CDEA738C-92CB-45B7-A2C8-0C2359BEFF43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5 2" xfId="239" xr:uid="{98CCD34A-2E53-409F-AE00-60F29AF76F9C}"/>
    <cellStyle name="Comma 16" xfId="169" xr:uid="{FF6F2AEF-CFA9-4FF5-9E34-820602401145}"/>
    <cellStyle name="Comma 16 2" xfId="301" xr:uid="{5719675F-66BB-417A-BF3B-251A591D3E75}"/>
    <cellStyle name="Comma 17" xfId="170" xr:uid="{7522EC98-7EB9-4272-86D7-DC4CB3229B91}"/>
    <cellStyle name="Comma 17 2" xfId="302" xr:uid="{5B4FF92C-B73C-4499-B729-27A1F84BCB6D}"/>
    <cellStyle name="Comma 18" xfId="172" xr:uid="{17E5502F-C07E-4CF8-821A-B536BBE3258C}"/>
    <cellStyle name="Comma 18 2" xfId="304" xr:uid="{FB4ED7A8-AF99-43A8-9F82-075701C12821}"/>
    <cellStyle name="Comma 19" xfId="366" xr:uid="{1B06745A-D955-49B9-99FA-43174E4B9BCD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3 3 2 2" xfId="361" xr:uid="{153B116B-8DCD-4B03-8D7B-73F73E96FB48}"/>
    <cellStyle name="Comma 3 3 3" xfId="296" xr:uid="{655EF430-2E46-4738-B771-2DD768761B79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2 5 2 2" xfId="320" xr:uid="{C152B374-D74A-4C77-AE0B-7FFA6D065FB0}"/>
    <cellStyle name="Comma 4 2 5 3" xfId="255" xr:uid="{841AEF9C-C10A-43B0-BE43-EB3D86827664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2 2 2" xfId="331" xr:uid="{6886C37A-97D0-4C0D-9633-C024A70B3555}"/>
    <cellStyle name="Comma 4 3 3 2 3" xfId="266" xr:uid="{BE67EB35-83DB-43FF-B0C7-A78E34856945}"/>
    <cellStyle name="Comma 4 3 3 3" xfId="198" xr:uid="{FBD4485E-F55C-4085-A31B-4BFB0BB27B5F}"/>
    <cellStyle name="Comma 4 3 3 3 2" xfId="330" xr:uid="{1D11D343-6020-4AF2-87FC-D1C3B832981E}"/>
    <cellStyle name="Comma 4 3 3 4" xfId="265" xr:uid="{AF810011-A698-4245-BEB9-A91A8D5FFAC4}"/>
    <cellStyle name="Comma 4 4" xfId="26" xr:uid="{DC802405-581C-4CD0-AFBC-EACB70E34EE2}"/>
    <cellStyle name="Comma 4 4 2" xfId="174" xr:uid="{872E9825-4034-49BD-9664-AD227E95982E}"/>
    <cellStyle name="Comma 4 4 2 2" xfId="306" xr:uid="{A5504264-59BE-48FB-A186-A90E5DD6715E}"/>
    <cellStyle name="Comma 4 4 3" xfId="241" xr:uid="{949EE2E8-D4B7-4751-9FA3-4C0ED9F5139C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2 2 2" xfId="338" xr:uid="{08658FC0-9A4A-497F-99FF-9D18BE730321}"/>
    <cellStyle name="Comma 4 4 5 2 3" xfId="273" xr:uid="{041549CB-7A90-4F97-9F62-43BC5C441841}"/>
    <cellStyle name="Comma 4 4 5 3" xfId="200" xr:uid="{936BDC84-23C8-4601-97BA-543EB522A1DA}"/>
    <cellStyle name="Comma 4 4 5 3 2" xfId="332" xr:uid="{7A0B69D5-1CBB-4F5D-AB20-203B050EF4E5}"/>
    <cellStyle name="Comma 4 4 5 4" xfId="267" xr:uid="{C9D5CC1E-E1A8-4AF4-A134-C9A5F5C0A351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2 3 2" xfId="315" xr:uid="{BB72E20D-A675-4F25-9A71-80BF9E50F23D}"/>
    <cellStyle name="Comma 5 2 4" xfId="250" xr:uid="{016440E8-AE11-4AD8-87DE-1A8B02FEE3AC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2 2 2 2" xfId="324" xr:uid="{17643DFD-A681-4C35-B208-E9CC8DE3B4AA}"/>
    <cellStyle name="Comma 52 2 2 3" xfId="259" xr:uid="{69072451-FCA8-4C87-82ED-4EC261FA6AFB}"/>
    <cellStyle name="Comma 52 4" xfId="68" xr:uid="{9A702E2E-7098-4FAF-B9C1-B288CACD0979}"/>
    <cellStyle name="Comma 52 4 2" xfId="190" xr:uid="{F6445C2A-2920-4D6D-A7E8-24FF7696940A}"/>
    <cellStyle name="Comma 52 4 2 2" xfId="322" xr:uid="{BECD47FF-E622-41B3-96FC-B07260C87238}"/>
    <cellStyle name="Comma 52 4 3" xfId="257" xr:uid="{0CECA135-6A15-4C3A-B2AE-07B53A371E71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2 2 2" xfId="314" xr:uid="{8B7634C5-D13F-4F32-8A08-F8C2BC1F797D}"/>
    <cellStyle name="Comma 6 2 3" xfId="249" xr:uid="{55BA12DF-02E9-4E81-BAA0-06626B7A5C9A}"/>
    <cellStyle name="Comma 6 3" xfId="176" xr:uid="{FDF099B4-9604-4A7D-A26E-F128C0852D30}"/>
    <cellStyle name="Comma 6 3 2" xfId="308" xr:uid="{DDB9DF85-DB80-47E9-914B-3BF6F4346061}"/>
    <cellStyle name="Comma 6 4" xfId="243" xr:uid="{AA9D41D5-1E85-44A0-B134-6B0A90F517E6}"/>
    <cellStyle name="Comma 66" xfId="67" xr:uid="{57349BBC-D60D-4F00-8E98-49D7130577FE}"/>
    <cellStyle name="Comma 66 2" xfId="189" xr:uid="{AA5CD2E7-DB69-42A6-B769-6FC4E8BE09C6}"/>
    <cellStyle name="Comma 66 2 2" xfId="321" xr:uid="{2E76B560-A15B-4C9E-B5D2-7F3CC27FD3B3}"/>
    <cellStyle name="Comma 66 3" xfId="256" xr:uid="{A0AC57F5-DB38-43C7-9060-0878195B7F58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2 2 2" xfId="365" xr:uid="{43AE68D4-257E-4BD5-9AE1-64B0275BDF67}"/>
    <cellStyle name="Comma 7 2 3" xfId="300" xr:uid="{C27E0DCA-1F40-431F-85E8-7F4586727627}"/>
    <cellStyle name="Comma 7 3" xfId="194" xr:uid="{85B4E363-F16F-4C3B-8667-7BD0227487E1}"/>
    <cellStyle name="Comma 7 3 2" xfId="326" xr:uid="{81A287AE-4A88-48FF-B0F2-68C3A9647C8C}"/>
    <cellStyle name="Comma 7 4" xfId="261" xr:uid="{7726A892-B3D0-4560-AF53-49AC53F9058B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 5 2 2" xfId="364" xr:uid="{7C66709F-6DB0-47A3-B38F-41838647457C}"/>
    <cellStyle name="Normal 10 5 3" xfId="299" xr:uid="{D64082D8-183E-4E49-9A38-DE9B7D585792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2 2" xfId="238" xr:uid="{A54A41D3-9058-49AB-93AE-8E5B773FF3F1}"/>
    <cellStyle name="Normal 13" xfId="171" xr:uid="{0DBD4D13-2F3E-4E19-91A4-DD98A1222CC2}"/>
    <cellStyle name="Normal 13 2" xfId="303" xr:uid="{BE3C5B0B-FC83-4E79-AF10-F86BEE4EA149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2 2" xfId="307" xr:uid="{C796E203-DB9B-480D-87E5-333F3834905D}"/>
    <cellStyle name="Normal 132 3" xfId="242" xr:uid="{2199504F-07DE-40E2-B683-9C1BA4A82AC4}"/>
    <cellStyle name="Normal 132 5" xfId="106" xr:uid="{C855A2BC-3427-4C3F-9370-211A42F29981}"/>
    <cellStyle name="Normal 132 5 2" xfId="204" xr:uid="{868772DD-D2AE-436F-B560-F737DE04B81B}"/>
    <cellStyle name="Normal 132 5 2 2" xfId="336" xr:uid="{78F5ED71-8765-4A17-9779-33E765E50346}"/>
    <cellStyle name="Normal 132 5 3" xfId="271" xr:uid="{E1DA8C2D-2BBC-4359-9920-07699597FD3A}"/>
    <cellStyle name="Normal 14" xfId="42" xr:uid="{2A0E1173-C37D-4419-B41A-C22A19400BC7}"/>
    <cellStyle name="Normal 14 2" xfId="179" xr:uid="{FD0B868D-6B43-4B98-B840-5C6FF8DE9424}"/>
    <cellStyle name="Normal 14 2 2" xfId="311" xr:uid="{50A66A44-B3D7-4E23-81AF-8D1822E98BDC}"/>
    <cellStyle name="Normal 14 3" xfId="246" xr:uid="{F7756A88-C63C-458E-96CA-86E20FAD4FD2}"/>
    <cellStyle name="Normal 15" xfId="235" xr:uid="{3E6EB374-2EF9-404C-9D05-90BB5FF11C9E}"/>
    <cellStyle name="Normal 16" xfId="368" xr:uid="{7DB3C3CC-A0A6-4724-A5DD-5DB80964E5CF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1 2 2 2" xfId="333" xr:uid="{C6E1D1A1-2FF7-4E5D-89A0-878271FCE9C3}"/>
    <cellStyle name="Normal 2 11 2 3" xfId="268" xr:uid="{2825C396-33B3-40CC-AC30-2E131AE3DD94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3 4 2 2" xfId="360" xr:uid="{9F49E5F9-990A-408B-8AE5-670CD6A7DF87}"/>
    <cellStyle name="Normal 3 4 3" xfId="295" xr:uid="{64579BAB-48A6-4672-85EA-C0869F504C12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12 2 2" xfId="312" xr:uid="{1D04F652-AD06-4C21-9421-1673F0F22AE6}"/>
    <cellStyle name="Normal 4 12 3" xfId="247" xr:uid="{5A90E25F-D244-4B15-A5C3-6D47B9D92655}"/>
    <cellStyle name="Normal 4 14" xfId="367" xr:uid="{A8D84139-023D-4004-992A-D6362A8ED759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2 8 2 2" xfId="328" xr:uid="{8781342B-0623-4B78-945E-D216925FAC5C}"/>
    <cellStyle name="Normal 4 2 8 3" xfId="263" xr:uid="{AA16EDCF-3AB4-434F-8972-BA1AEF62F9A0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5 2 2 2 2" xfId="319" xr:uid="{1D185AD3-C42A-49FD-AFF9-003B0148DD1B}"/>
    <cellStyle name="Normal 5 2 2 3" xfId="254" xr:uid="{D076D5C0-086C-46A3-AA0B-71EDB464984D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2 2 2" xfId="325" xr:uid="{D23A5EFC-9FCE-4EB2-85C4-2C0889EB1923}"/>
    <cellStyle name="Normal 6 2 3" xfId="260" xr:uid="{059C143F-8C0C-4718-ABEC-AABD8AF2975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67 2 2" xfId="323" xr:uid="{DE029D00-3602-4859-A2E5-081C17CA904A}"/>
    <cellStyle name="Normal 67 3" xfId="258" xr:uid="{0FF04916-F39E-43E8-B934-4E1FECF64D0A}"/>
    <cellStyle name="Normal 7" xfId="28" xr:uid="{453E2D95-8573-4DE1-A69B-FEE6F3ED2262}"/>
    <cellStyle name="Normal 71" xfId="234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 2 2 2" xfId="362" xr:uid="{1D6A90B2-DDD3-4E23-85B9-761818282FEF}"/>
    <cellStyle name="Normal 8 2 3" xfId="297" xr:uid="{A3EB325B-AD81-4E42-9D4D-33F6EECF20A9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2 2 2" xfId="339" xr:uid="{4280DE10-9212-4EB7-B177-A12A88973077}"/>
    <cellStyle name="Normal 82 2 3" xfId="274" xr:uid="{9940DC80-5703-411F-BB76-4D0E1606F497}"/>
    <cellStyle name="Normal 82 3" xfId="202" xr:uid="{2095D854-E7C1-47E4-B81F-E26415D38E92}"/>
    <cellStyle name="Normal 82 3 2" xfId="334" xr:uid="{1EC332A5-B565-4231-9836-088DCBF37EA5}"/>
    <cellStyle name="Normal 82 4" xfId="269" xr:uid="{1E23486D-B282-46E0-93F6-75A0DCDC7B74}"/>
    <cellStyle name="Normal 9" xfId="60" xr:uid="{9428D96F-7AEB-455F-BB1D-A1C8726F8E22}"/>
    <cellStyle name="Normal 9 2" xfId="186" xr:uid="{4F487B1B-E04E-4925-970C-C6FCCB085405}"/>
    <cellStyle name="Normal 9 2 2" xfId="318" xr:uid="{AB3563E5-D3BE-45BB-8EC9-AB5BCFE4A09F}"/>
    <cellStyle name="Normal 9 3" xfId="253" xr:uid="{F6096813-C0CC-4D05-ACE4-7C40E57CF59A}"/>
    <cellStyle name="Normal 95" xfId="64" xr:uid="{52A34844-B648-4DF7-BFB9-ACDF8076F46D}"/>
    <cellStyle name="Normal_EGCO_June10 TE" xfId="237" xr:uid="{CD67C047-8CC1-4337-A520-81BC0147A2C2}"/>
    <cellStyle name="Note 2" xfId="126" xr:uid="{9D496AB1-5288-4B6C-948C-E70AC3602281}"/>
    <cellStyle name="Note 2 2" xfId="276" xr:uid="{590E72FC-21F7-4EC6-871B-C41C8C2AABE4}"/>
    <cellStyle name="Note 3" xfId="209" xr:uid="{52A6B35F-8C67-41D7-AAE3-B019F9ADBC48}"/>
    <cellStyle name="Note 3 2" xfId="341" xr:uid="{F4D0B848-C107-494A-9D72-13904D42D017}"/>
    <cellStyle name="Output" xfId="5" builtinId="21" customBuiltin="1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3 2 2 2" xfId="329" xr:uid="{DA3D99F6-3605-4892-BF48-BD9167B0DB7F}"/>
    <cellStyle name="Percent 3 2 3" xfId="264" xr:uid="{A65EF47B-6562-49B8-BE89-F0B0ED4848C9}"/>
    <cellStyle name="Percent 3 3" xfId="240" xr:uid="{109C89DB-DDC5-4B14-AC59-9AC2C70D5002}"/>
    <cellStyle name="Percent 4" xfId="173" xr:uid="{AE856FC2-9E6E-4691-920F-97E559C2965B}"/>
    <cellStyle name="Percent 4 2" xfId="305" xr:uid="{0ABDA8F1-F586-4134-A4AD-C2CEDD77FA0D}"/>
    <cellStyle name="Percent 5" xfId="236" xr:uid="{E22FFF11-5D5C-496D-913D-0C62398DD2CA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72"/>
  <sheetViews>
    <sheetView topLeftCell="A140" zoomScale="85" zoomScaleNormal="85" zoomScaleSheetLayoutView="100" workbookViewId="0">
      <selection activeCell="P155" sqref="P155"/>
    </sheetView>
  </sheetViews>
  <sheetFormatPr defaultColWidth="14.42578125" defaultRowHeight="15" customHeight="1"/>
  <cols>
    <col min="1" max="2" width="1.42578125" style="82" customWidth="1"/>
    <col min="3" max="3" width="31" style="82" customWidth="1"/>
    <col min="4" max="4" width="7.42578125" style="82" customWidth="1"/>
    <col min="5" max="5" width="0.5703125" style="82" customWidth="1"/>
    <col min="6" max="6" width="12.7109375" style="82" customWidth="1"/>
    <col min="7" max="7" width="0.5703125" style="82" customWidth="1"/>
    <col min="8" max="8" width="12.7109375" style="82" customWidth="1"/>
    <col min="9" max="9" width="0.5703125" style="82" customWidth="1"/>
    <col min="10" max="10" width="12.7109375" style="82" customWidth="1"/>
    <col min="11" max="11" width="0.5703125" style="82" customWidth="1"/>
    <col min="12" max="12" width="12.7109375" style="82" customWidth="1"/>
    <col min="13" max="16384" width="14.42578125" style="82"/>
  </cols>
  <sheetData>
    <row r="1" spans="1:12" ht="21.75" customHeight="1">
      <c r="A1" s="2" t="s">
        <v>0</v>
      </c>
      <c r="B1" s="2"/>
      <c r="C1" s="2"/>
      <c r="D1" s="1"/>
      <c r="E1" s="3"/>
      <c r="F1" s="4"/>
      <c r="G1" s="3"/>
      <c r="H1" s="4"/>
      <c r="I1" s="1"/>
      <c r="J1" s="4"/>
      <c r="K1" s="3"/>
      <c r="L1" s="5"/>
    </row>
    <row r="2" spans="1:12" ht="21.75" customHeight="1">
      <c r="A2" s="2" t="s">
        <v>1</v>
      </c>
      <c r="B2" s="2"/>
      <c r="C2" s="2"/>
      <c r="D2" s="1"/>
      <c r="E2" s="3"/>
      <c r="F2" s="4"/>
      <c r="G2" s="3"/>
      <c r="H2" s="4"/>
      <c r="I2" s="1"/>
      <c r="J2" s="4"/>
      <c r="K2" s="3"/>
      <c r="L2" s="4"/>
    </row>
    <row r="3" spans="1:12" ht="21.75" customHeight="1">
      <c r="A3" s="33" t="s">
        <v>2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21.75" customHeight="1">
      <c r="A4" s="3"/>
      <c r="B4" s="3"/>
      <c r="C4" s="3"/>
      <c r="D4" s="1"/>
      <c r="E4" s="3"/>
      <c r="F4" s="4"/>
      <c r="G4" s="3"/>
      <c r="H4" s="4"/>
      <c r="I4" s="1"/>
      <c r="J4" s="4"/>
      <c r="K4" s="3"/>
      <c r="L4" s="4"/>
    </row>
    <row r="5" spans="1:12" ht="21.75" customHeight="1">
      <c r="A5" s="10"/>
      <c r="B5" s="3"/>
      <c r="C5" s="3"/>
      <c r="D5" s="11"/>
      <c r="E5" s="2"/>
      <c r="F5" s="9"/>
      <c r="G5" s="12"/>
      <c r="H5" s="13" t="s">
        <v>3</v>
      </c>
      <c r="I5" s="5"/>
      <c r="J5" s="85"/>
      <c r="K5" s="12"/>
      <c r="L5" s="13" t="s">
        <v>4</v>
      </c>
    </row>
    <row r="6" spans="1:12" ht="21.75" customHeight="1">
      <c r="A6" s="3"/>
      <c r="B6" s="3"/>
      <c r="C6" s="3"/>
      <c r="D6" s="1"/>
      <c r="E6" s="2"/>
      <c r="F6" s="14" t="s">
        <v>5</v>
      </c>
      <c r="G6" s="2"/>
      <c r="H6" s="14" t="s">
        <v>6</v>
      </c>
      <c r="I6" s="15"/>
      <c r="J6" s="14" t="s">
        <v>5</v>
      </c>
      <c r="K6" s="2"/>
      <c r="L6" s="14" t="s">
        <v>6</v>
      </c>
    </row>
    <row r="7" spans="1:12" ht="21.75" customHeight="1">
      <c r="A7" s="3"/>
      <c r="B7" s="3"/>
      <c r="C7" s="3"/>
      <c r="D7" s="1"/>
      <c r="E7" s="2"/>
      <c r="F7" s="16" t="s">
        <v>7</v>
      </c>
      <c r="G7" s="2"/>
      <c r="H7" s="14" t="s">
        <v>8</v>
      </c>
      <c r="I7" s="15"/>
      <c r="J7" s="16" t="s">
        <v>7</v>
      </c>
      <c r="K7" s="2"/>
      <c r="L7" s="14" t="s">
        <v>8</v>
      </c>
    </row>
    <row r="8" spans="1:12" ht="21.75" customHeight="1">
      <c r="A8" s="3"/>
      <c r="B8" s="3"/>
      <c r="C8" s="3"/>
      <c r="D8" s="1"/>
      <c r="E8" s="2"/>
      <c r="F8" s="14" t="s">
        <v>9</v>
      </c>
      <c r="G8" s="2"/>
      <c r="H8" s="14" t="s">
        <v>10</v>
      </c>
      <c r="I8" s="15"/>
      <c r="J8" s="14" t="s">
        <v>9</v>
      </c>
      <c r="K8" s="2"/>
      <c r="L8" s="14" t="s">
        <v>10</v>
      </c>
    </row>
    <row r="9" spans="1:12" ht="21.75" customHeight="1">
      <c r="A9" s="3"/>
      <c r="B9" s="3"/>
      <c r="C9" s="3"/>
      <c r="D9" s="17" t="s">
        <v>11</v>
      </c>
      <c r="E9" s="2"/>
      <c r="F9" s="13" t="s">
        <v>12</v>
      </c>
      <c r="G9" s="2"/>
      <c r="H9" s="13" t="s">
        <v>12</v>
      </c>
      <c r="I9" s="15"/>
      <c r="J9" s="13" t="s">
        <v>12</v>
      </c>
      <c r="K9" s="2"/>
      <c r="L9" s="13" t="s">
        <v>12</v>
      </c>
    </row>
    <row r="10" spans="1:12" ht="21.75" customHeight="1">
      <c r="A10" s="2"/>
      <c r="B10" s="3"/>
      <c r="C10" s="3" t="s">
        <v>13</v>
      </c>
      <c r="D10" s="1"/>
      <c r="E10" s="3"/>
      <c r="F10" s="18"/>
      <c r="G10" s="3"/>
      <c r="H10" s="4"/>
      <c r="I10" s="1"/>
      <c r="J10" s="18"/>
      <c r="K10" s="3"/>
      <c r="L10" s="4"/>
    </row>
    <row r="11" spans="1:12" ht="21.75" customHeight="1">
      <c r="A11" s="2" t="s">
        <v>14</v>
      </c>
      <c r="B11" s="3"/>
      <c r="C11" s="3"/>
      <c r="D11" s="1"/>
      <c r="E11" s="3"/>
      <c r="F11" s="18"/>
      <c r="G11" s="3"/>
      <c r="H11" s="4"/>
      <c r="I11" s="1"/>
      <c r="J11" s="18"/>
      <c r="K11" s="3"/>
      <c r="L11" s="4"/>
    </row>
    <row r="12" spans="1:12" ht="6" customHeight="1">
      <c r="A12" s="2"/>
      <c r="B12" s="3"/>
      <c r="C12" s="3"/>
      <c r="D12" s="1"/>
      <c r="E12" s="3"/>
      <c r="F12" s="18"/>
      <c r="G12" s="3"/>
      <c r="H12" s="4"/>
      <c r="I12" s="1"/>
      <c r="J12" s="18"/>
      <c r="K12" s="3"/>
      <c r="L12" s="4"/>
    </row>
    <row r="13" spans="1:12" ht="21.75" customHeight="1">
      <c r="A13" s="2" t="s">
        <v>15</v>
      </c>
      <c r="B13" s="3"/>
      <c r="C13" s="3"/>
      <c r="D13" s="1"/>
      <c r="E13" s="3"/>
      <c r="F13" s="18"/>
      <c r="G13" s="19"/>
      <c r="H13" s="4"/>
      <c r="I13" s="20"/>
      <c r="J13" s="18"/>
      <c r="K13" s="19"/>
      <c r="L13" s="4"/>
    </row>
    <row r="14" spans="1:12" ht="6" customHeight="1">
      <c r="A14" s="2"/>
      <c r="B14" s="3"/>
      <c r="C14" s="3"/>
      <c r="D14" s="1"/>
      <c r="E14" s="3"/>
      <c r="F14" s="18"/>
      <c r="G14" s="19"/>
      <c r="H14" s="4"/>
      <c r="I14" s="20"/>
      <c r="J14" s="18"/>
      <c r="K14" s="19"/>
      <c r="L14" s="4"/>
    </row>
    <row r="15" spans="1:12" ht="21.75" customHeight="1">
      <c r="A15" s="3" t="s">
        <v>16</v>
      </c>
      <c r="B15" s="3"/>
      <c r="C15" s="3"/>
      <c r="D15" s="1"/>
      <c r="E15" s="3"/>
      <c r="F15" s="18">
        <v>28943098</v>
      </c>
      <c r="G15" s="21"/>
      <c r="H15" s="4">
        <v>30482354</v>
      </c>
      <c r="I15" s="18"/>
      <c r="J15" s="18">
        <v>13639714</v>
      </c>
      <c r="K15" s="4"/>
      <c r="L15" s="4">
        <v>12815467</v>
      </c>
    </row>
    <row r="16" spans="1:12" ht="21.75" customHeight="1">
      <c r="A16" s="3" t="s">
        <v>17</v>
      </c>
      <c r="B16" s="3"/>
      <c r="C16" s="3"/>
      <c r="D16" s="1"/>
      <c r="E16" s="3"/>
      <c r="F16" s="18"/>
      <c r="G16" s="19"/>
      <c r="H16" s="4"/>
      <c r="I16" s="4"/>
      <c r="J16" s="18"/>
      <c r="K16" s="4"/>
      <c r="L16" s="4"/>
    </row>
    <row r="17" spans="1:12" ht="21.75" customHeight="1">
      <c r="A17" s="3"/>
      <c r="B17" s="3" t="s">
        <v>18</v>
      </c>
      <c r="C17" s="3"/>
      <c r="D17" s="1">
        <v>8</v>
      </c>
      <c r="E17" s="3"/>
      <c r="F17" s="18">
        <v>6893184</v>
      </c>
      <c r="G17" s="19"/>
      <c r="H17" s="4">
        <v>4033170</v>
      </c>
      <c r="I17" s="4"/>
      <c r="J17" s="18">
        <v>2470296</v>
      </c>
      <c r="K17" s="4"/>
      <c r="L17" s="4">
        <v>1973248</v>
      </c>
    </row>
    <row r="18" spans="1:12" ht="21.75" customHeight="1">
      <c r="A18" s="3" t="s">
        <v>19</v>
      </c>
      <c r="B18" s="3"/>
      <c r="C18" s="3"/>
      <c r="D18" s="1"/>
      <c r="E18" s="10"/>
      <c r="F18" s="18"/>
      <c r="G18" s="19"/>
      <c r="H18" s="4"/>
      <c r="I18" s="4"/>
      <c r="J18" s="18"/>
      <c r="K18" s="4"/>
      <c r="L18" s="4"/>
    </row>
    <row r="19" spans="1:12" ht="21.75" customHeight="1">
      <c r="A19" s="3"/>
      <c r="B19" s="3" t="s">
        <v>20</v>
      </c>
      <c r="C19" s="3"/>
      <c r="D19" s="1">
        <v>9</v>
      </c>
      <c r="E19" s="10"/>
      <c r="F19" s="18">
        <v>1786222</v>
      </c>
      <c r="G19" s="19"/>
      <c r="H19" s="4">
        <v>3472081</v>
      </c>
      <c r="I19" s="4"/>
      <c r="J19" s="18">
        <v>0</v>
      </c>
      <c r="K19" s="4"/>
      <c r="L19" s="4">
        <v>0</v>
      </c>
    </row>
    <row r="20" spans="1:12" ht="21.75" customHeight="1">
      <c r="A20" s="3" t="s">
        <v>21</v>
      </c>
      <c r="B20" s="3"/>
      <c r="C20" s="3"/>
      <c r="D20" s="1">
        <v>10</v>
      </c>
      <c r="E20" s="10"/>
      <c r="F20" s="18">
        <v>4258799</v>
      </c>
      <c r="G20" s="19"/>
      <c r="H20" s="4">
        <v>5326840</v>
      </c>
      <c r="I20" s="4"/>
      <c r="J20" s="18">
        <v>0</v>
      </c>
      <c r="K20" s="4"/>
      <c r="L20" s="4">
        <v>0</v>
      </c>
    </row>
    <row r="21" spans="1:12" ht="21.75" customHeight="1">
      <c r="A21" s="3" t="s">
        <v>22</v>
      </c>
      <c r="B21" s="3"/>
      <c r="C21" s="3"/>
      <c r="D21" s="1"/>
      <c r="E21" s="10"/>
      <c r="F21" s="18"/>
      <c r="G21" s="19"/>
      <c r="H21" s="4"/>
      <c r="I21" s="4"/>
      <c r="J21" s="18"/>
      <c r="K21" s="4"/>
      <c r="L21" s="4"/>
    </row>
    <row r="22" spans="1:12" ht="21.75" customHeight="1">
      <c r="A22" s="3"/>
      <c r="B22" s="3" t="s">
        <v>23</v>
      </c>
      <c r="C22" s="3"/>
      <c r="D22" s="1"/>
      <c r="E22" s="10"/>
      <c r="F22" s="18"/>
      <c r="G22" s="19"/>
      <c r="H22" s="4"/>
      <c r="I22" s="4"/>
      <c r="J22" s="18"/>
      <c r="K22" s="4"/>
      <c r="L22" s="4"/>
    </row>
    <row r="23" spans="1:12" ht="21.75" customHeight="1">
      <c r="A23" s="3" t="s">
        <v>24</v>
      </c>
      <c r="B23" s="3" t="s">
        <v>25</v>
      </c>
      <c r="C23" s="3"/>
      <c r="D23" s="22">
        <v>17.3</v>
      </c>
      <c r="E23" s="10"/>
      <c r="F23" s="18">
        <v>1038263</v>
      </c>
      <c r="G23" s="19"/>
      <c r="H23" s="4">
        <v>1059427</v>
      </c>
      <c r="I23" s="4"/>
      <c r="J23" s="18">
        <v>0</v>
      </c>
      <c r="K23" s="4"/>
      <c r="L23" s="4">
        <v>0</v>
      </c>
    </row>
    <row r="24" spans="1:12" ht="21.75" customHeight="1">
      <c r="A24" s="10" t="s">
        <v>26</v>
      </c>
      <c r="B24" s="3"/>
      <c r="C24" s="3"/>
      <c r="D24" s="22"/>
      <c r="E24" s="10"/>
      <c r="F24" s="18">
        <v>2442484</v>
      </c>
      <c r="G24" s="19"/>
      <c r="H24" s="4">
        <v>1843563</v>
      </c>
      <c r="I24" s="4"/>
      <c r="J24" s="18">
        <v>837972</v>
      </c>
      <c r="K24" s="4"/>
      <c r="L24" s="4">
        <v>435066</v>
      </c>
    </row>
    <row r="25" spans="1:12" ht="21.75" customHeight="1">
      <c r="A25" s="3" t="s">
        <v>27</v>
      </c>
      <c r="B25" s="3"/>
      <c r="C25" s="3"/>
      <c r="D25" s="1"/>
      <c r="E25" s="10"/>
      <c r="F25" s="18"/>
      <c r="G25" s="19"/>
      <c r="H25" s="4"/>
      <c r="I25" s="4"/>
      <c r="J25" s="18"/>
      <c r="K25" s="4"/>
      <c r="L25" s="4"/>
    </row>
    <row r="26" spans="1:12" ht="21.75" customHeight="1">
      <c r="A26" s="3"/>
      <c r="B26" s="3" t="s">
        <v>28</v>
      </c>
      <c r="C26" s="3"/>
      <c r="D26" s="22">
        <v>17.5</v>
      </c>
      <c r="E26" s="3"/>
      <c r="F26" s="18">
        <v>910890</v>
      </c>
      <c r="G26" s="19"/>
      <c r="H26" s="4">
        <v>959953</v>
      </c>
      <c r="I26" s="4"/>
      <c r="J26" s="18">
        <v>909089</v>
      </c>
      <c r="K26" s="4"/>
      <c r="L26" s="4">
        <v>958204</v>
      </c>
    </row>
    <row r="27" spans="1:12" ht="21.75" customHeight="1">
      <c r="A27" s="3" t="s">
        <v>29</v>
      </c>
      <c r="B27" s="3"/>
      <c r="C27" s="3"/>
      <c r="D27" s="1">
        <v>7</v>
      </c>
      <c r="E27" s="3"/>
      <c r="F27" s="18">
        <v>386497</v>
      </c>
      <c r="G27" s="19"/>
      <c r="H27" s="4">
        <v>293518</v>
      </c>
      <c r="I27" s="4"/>
      <c r="J27" s="18">
        <v>178869</v>
      </c>
      <c r="K27" s="4"/>
      <c r="L27" s="4">
        <v>0</v>
      </c>
    </row>
    <row r="28" spans="1:12" ht="21.75" customHeight="1">
      <c r="A28" s="3" t="s">
        <v>30</v>
      </c>
      <c r="B28" s="3"/>
      <c r="C28" s="3"/>
      <c r="D28" s="1"/>
      <c r="E28" s="3"/>
      <c r="F28" s="18">
        <v>2236400</v>
      </c>
      <c r="G28" s="19"/>
      <c r="H28" s="4">
        <v>2400152</v>
      </c>
      <c r="I28" s="4"/>
      <c r="J28" s="18">
        <v>0</v>
      </c>
      <c r="K28" s="4"/>
      <c r="L28" s="4">
        <v>0</v>
      </c>
    </row>
    <row r="29" spans="1:12" ht="21.75" customHeight="1">
      <c r="A29" s="3" t="s">
        <v>31</v>
      </c>
      <c r="B29" s="3"/>
      <c r="C29" s="3"/>
      <c r="D29" s="22">
        <v>11.1</v>
      </c>
      <c r="E29" s="3"/>
      <c r="F29" s="132">
        <v>12978042</v>
      </c>
      <c r="G29" s="19"/>
      <c r="H29" s="9">
        <v>0</v>
      </c>
      <c r="I29" s="20"/>
      <c r="J29" s="132">
        <v>1470000</v>
      </c>
      <c r="K29" s="19"/>
      <c r="L29" s="9">
        <v>0</v>
      </c>
    </row>
    <row r="30" spans="1:12" ht="6" customHeight="1">
      <c r="A30" s="3"/>
      <c r="B30" s="3"/>
      <c r="C30" s="3"/>
      <c r="D30" s="1"/>
      <c r="E30" s="3"/>
      <c r="F30" s="18"/>
      <c r="G30" s="19"/>
      <c r="H30" s="4"/>
      <c r="I30" s="20"/>
      <c r="J30" s="18"/>
      <c r="K30" s="19"/>
      <c r="L30" s="4"/>
    </row>
    <row r="31" spans="1:12" ht="21.75" customHeight="1">
      <c r="A31" s="2" t="s">
        <v>32</v>
      </c>
      <c r="B31" s="3"/>
      <c r="C31" s="3"/>
      <c r="D31" s="22"/>
      <c r="E31" s="3"/>
      <c r="F31" s="9">
        <f>SUM(F15:F29)</f>
        <v>61873879</v>
      </c>
      <c r="G31" s="19"/>
      <c r="H31" s="9">
        <f>SUM(H15:H29)</f>
        <v>49871058</v>
      </c>
      <c r="I31" s="20"/>
      <c r="J31" s="9">
        <f>SUM(J15:J29)</f>
        <v>19505940</v>
      </c>
      <c r="K31" s="19"/>
      <c r="L31" s="9">
        <f>SUM(L15:L29)</f>
        <v>16181985</v>
      </c>
    </row>
    <row r="32" spans="1:12" ht="21.75" customHeight="1">
      <c r="A32" s="3"/>
      <c r="B32" s="3"/>
      <c r="C32" s="3"/>
      <c r="D32" s="22"/>
      <c r="E32" s="3"/>
      <c r="F32" s="4"/>
      <c r="G32" s="19"/>
      <c r="H32" s="4"/>
      <c r="I32" s="4"/>
      <c r="J32" s="4"/>
      <c r="K32" s="4"/>
      <c r="L32" s="4"/>
    </row>
    <row r="33" spans="1:12" ht="21.75" customHeight="1">
      <c r="A33" s="3"/>
      <c r="B33" s="3"/>
      <c r="C33" s="3"/>
      <c r="D33" s="22"/>
      <c r="E33" s="3"/>
      <c r="F33" s="4"/>
      <c r="G33" s="19"/>
      <c r="H33" s="4"/>
      <c r="I33" s="4"/>
      <c r="J33" s="4"/>
      <c r="K33" s="4"/>
      <c r="L33" s="4"/>
    </row>
    <row r="34" spans="1:12" ht="21.75" customHeight="1">
      <c r="A34" s="3"/>
      <c r="B34" s="3"/>
      <c r="C34" s="3"/>
      <c r="D34" s="22"/>
      <c r="E34" s="3"/>
      <c r="F34" s="4"/>
      <c r="G34" s="19"/>
      <c r="H34" s="4"/>
      <c r="I34" s="4"/>
      <c r="J34" s="4"/>
      <c r="K34" s="4"/>
      <c r="L34" s="4"/>
    </row>
    <row r="35" spans="1:12" ht="20.65" customHeight="1">
      <c r="A35" s="3"/>
      <c r="B35" s="3"/>
      <c r="C35" s="3"/>
      <c r="D35" s="22"/>
      <c r="E35" s="3"/>
      <c r="F35" s="4"/>
      <c r="G35" s="19"/>
      <c r="H35" s="4"/>
      <c r="I35" s="4"/>
      <c r="J35" s="4"/>
      <c r="K35" s="4"/>
      <c r="L35" s="4"/>
    </row>
    <row r="36" spans="1:12" ht="20.65" customHeight="1">
      <c r="A36" s="3"/>
      <c r="B36" s="3"/>
      <c r="C36" s="3"/>
      <c r="D36" s="22"/>
      <c r="E36" s="3"/>
      <c r="F36" s="4"/>
      <c r="G36" s="19"/>
      <c r="H36" s="4"/>
      <c r="I36" s="4"/>
      <c r="J36" s="4"/>
      <c r="K36" s="4"/>
      <c r="L36" s="4"/>
    </row>
    <row r="37" spans="1:12" ht="20.65" customHeight="1">
      <c r="A37" s="3"/>
      <c r="B37" s="3"/>
      <c r="C37" s="3"/>
      <c r="D37" s="22"/>
      <c r="E37" s="3"/>
      <c r="F37" s="4"/>
      <c r="G37" s="19"/>
      <c r="H37" s="4"/>
      <c r="I37" s="4"/>
      <c r="J37" s="4"/>
      <c r="K37" s="4"/>
      <c r="L37" s="4"/>
    </row>
    <row r="38" spans="1:12" ht="20.65" customHeight="1">
      <c r="A38" s="3"/>
      <c r="B38" s="3"/>
      <c r="C38" s="3"/>
      <c r="D38" s="22"/>
      <c r="E38" s="3"/>
      <c r="F38" s="4"/>
      <c r="G38" s="19"/>
      <c r="H38" s="4"/>
      <c r="I38" s="4"/>
      <c r="J38" s="4"/>
      <c r="K38" s="4"/>
      <c r="L38" s="4"/>
    </row>
    <row r="39" spans="1:12" ht="20.65" customHeight="1">
      <c r="A39" s="3"/>
      <c r="B39" s="3"/>
      <c r="C39" s="3"/>
      <c r="D39" s="22"/>
      <c r="E39" s="3"/>
      <c r="F39" s="4"/>
      <c r="G39" s="19"/>
      <c r="H39" s="4"/>
      <c r="I39" s="4"/>
      <c r="J39" s="4"/>
      <c r="K39" s="4"/>
      <c r="L39" s="4"/>
    </row>
    <row r="40" spans="1:12" ht="18" customHeight="1">
      <c r="A40" s="3"/>
      <c r="B40" s="3"/>
      <c r="C40" s="3"/>
      <c r="D40" s="22"/>
      <c r="E40" s="3"/>
      <c r="F40" s="4"/>
      <c r="G40" s="19"/>
      <c r="H40" s="4"/>
      <c r="I40" s="4"/>
      <c r="J40" s="4"/>
      <c r="K40" s="4"/>
      <c r="L40" s="4"/>
    </row>
    <row r="41" spans="1:12" ht="21.95" customHeight="1">
      <c r="A41" s="138" t="s">
        <v>33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</row>
    <row r="42" spans="1:12" ht="21.75" customHeight="1">
      <c r="A42" s="2" t="s">
        <v>0</v>
      </c>
      <c r="B42" s="2"/>
      <c r="C42" s="2"/>
      <c r="D42" s="1"/>
      <c r="E42" s="3"/>
      <c r="F42" s="4"/>
      <c r="G42" s="3"/>
      <c r="H42" s="4"/>
      <c r="I42" s="1"/>
      <c r="J42" s="4"/>
      <c r="K42" s="3"/>
      <c r="L42" s="5"/>
    </row>
    <row r="43" spans="1:12" ht="21.75" customHeight="1">
      <c r="A43" s="2" t="s">
        <v>1</v>
      </c>
      <c r="B43" s="2"/>
      <c r="C43" s="2"/>
      <c r="D43" s="1"/>
      <c r="E43" s="3"/>
      <c r="F43" s="4"/>
      <c r="G43" s="3"/>
      <c r="H43" s="4"/>
      <c r="I43" s="1"/>
      <c r="J43" s="4"/>
      <c r="K43" s="3"/>
      <c r="L43" s="4"/>
    </row>
    <row r="44" spans="1:12" ht="21.75" customHeight="1">
      <c r="A44" s="6" t="str">
        <f>$A$3</f>
        <v>ณ วันที่ 31 มีนาคม พ.ศ. 2569</v>
      </c>
      <c r="B44" s="6"/>
      <c r="C44" s="6"/>
      <c r="D44" s="7"/>
      <c r="E44" s="8"/>
      <c r="F44" s="9"/>
      <c r="G44" s="8"/>
      <c r="H44" s="9"/>
      <c r="I44" s="7"/>
      <c r="J44" s="9"/>
      <c r="K44" s="8"/>
      <c r="L44" s="9"/>
    </row>
    <row r="45" spans="1:12" ht="21.75" customHeight="1">
      <c r="A45" s="3"/>
      <c r="B45" s="3"/>
      <c r="C45" s="3"/>
      <c r="D45" s="1"/>
      <c r="E45" s="3"/>
      <c r="F45" s="4"/>
      <c r="G45" s="3"/>
      <c r="H45" s="4"/>
      <c r="I45" s="1"/>
      <c r="J45" s="4"/>
      <c r="K45" s="3"/>
      <c r="L45" s="4"/>
    </row>
    <row r="46" spans="1:12" ht="21.75" customHeight="1">
      <c r="A46" s="10"/>
      <c r="B46" s="3"/>
      <c r="C46" s="3"/>
      <c r="D46" s="11"/>
      <c r="E46" s="2"/>
      <c r="F46" s="9"/>
      <c r="G46" s="12"/>
      <c r="H46" s="13" t="s">
        <v>3</v>
      </c>
      <c r="I46" s="5"/>
      <c r="J46" s="9"/>
      <c r="K46" s="12"/>
      <c r="L46" s="13" t="s">
        <v>4</v>
      </c>
    </row>
    <row r="47" spans="1:12" ht="21.75" customHeight="1">
      <c r="A47" s="3"/>
      <c r="B47" s="3"/>
      <c r="C47" s="3"/>
      <c r="D47" s="1"/>
      <c r="E47" s="2"/>
      <c r="F47" s="14" t="s">
        <v>5</v>
      </c>
      <c r="G47" s="2"/>
      <c r="H47" s="14" t="s">
        <v>6</v>
      </c>
      <c r="I47" s="15"/>
      <c r="J47" s="14" t="s">
        <v>5</v>
      </c>
      <c r="K47" s="2"/>
      <c r="L47" s="14" t="s">
        <v>6</v>
      </c>
    </row>
    <row r="48" spans="1:12" ht="21.75" customHeight="1">
      <c r="A48" s="3"/>
      <c r="B48" s="3"/>
      <c r="C48" s="3"/>
      <c r="D48" s="1"/>
      <c r="E48" s="2"/>
      <c r="F48" s="16" t="s">
        <v>7</v>
      </c>
      <c r="G48" s="2"/>
      <c r="H48" s="14" t="s">
        <v>8</v>
      </c>
      <c r="I48" s="15"/>
      <c r="J48" s="16" t="s">
        <v>7</v>
      </c>
      <c r="K48" s="2"/>
      <c r="L48" s="14" t="s">
        <v>8</v>
      </c>
    </row>
    <row r="49" spans="1:12" ht="21.75" customHeight="1">
      <c r="A49" s="3"/>
      <c r="B49" s="3"/>
      <c r="C49" s="3"/>
      <c r="D49" s="1"/>
      <c r="E49" s="2"/>
      <c r="F49" s="14" t="s">
        <v>9</v>
      </c>
      <c r="G49" s="2"/>
      <c r="H49" s="14" t="s">
        <v>10</v>
      </c>
      <c r="I49" s="15"/>
      <c r="J49" s="14" t="s">
        <v>9</v>
      </c>
      <c r="K49" s="2"/>
      <c r="L49" s="14" t="s">
        <v>10</v>
      </c>
    </row>
    <row r="50" spans="1:12" ht="21.75" customHeight="1">
      <c r="A50" s="3"/>
      <c r="B50" s="3"/>
      <c r="C50" s="3"/>
      <c r="D50" s="17" t="s">
        <v>11</v>
      </c>
      <c r="E50" s="2"/>
      <c r="F50" s="13" t="s">
        <v>12</v>
      </c>
      <c r="G50" s="2"/>
      <c r="H50" s="13" t="s">
        <v>12</v>
      </c>
      <c r="I50" s="15"/>
      <c r="J50" s="13" t="s">
        <v>12</v>
      </c>
      <c r="K50" s="2"/>
      <c r="L50" s="13" t="s">
        <v>12</v>
      </c>
    </row>
    <row r="51" spans="1:12" ht="21.75" customHeight="1">
      <c r="A51" s="3"/>
      <c r="B51" s="3"/>
      <c r="C51" s="3"/>
      <c r="D51" s="1"/>
      <c r="E51" s="3"/>
      <c r="F51" s="18"/>
      <c r="G51" s="3"/>
      <c r="H51" s="4"/>
      <c r="I51" s="1"/>
      <c r="J51" s="18"/>
      <c r="K51" s="3"/>
      <c r="L51" s="4"/>
    </row>
    <row r="52" spans="1:12" ht="21.75" customHeight="1">
      <c r="A52" s="2" t="s">
        <v>34</v>
      </c>
      <c r="B52" s="3"/>
      <c r="C52" s="3"/>
      <c r="D52" s="1"/>
      <c r="E52" s="3"/>
      <c r="F52" s="18"/>
      <c r="G52" s="3"/>
      <c r="H52" s="4"/>
      <c r="I52" s="1"/>
      <c r="J52" s="18"/>
      <c r="K52" s="3"/>
      <c r="L52" s="4"/>
    </row>
    <row r="53" spans="1:12" ht="6" customHeight="1">
      <c r="A53" s="3"/>
      <c r="B53" s="3"/>
      <c r="C53" s="3"/>
      <c r="D53" s="1"/>
      <c r="E53" s="3"/>
      <c r="F53" s="18"/>
      <c r="G53" s="3"/>
      <c r="H53" s="4"/>
      <c r="I53" s="1"/>
      <c r="J53" s="18"/>
      <c r="K53" s="3"/>
      <c r="L53" s="4"/>
    </row>
    <row r="54" spans="1:12" ht="21.75" customHeight="1">
      <c r="A54" s="2" t="s">
        <v>35</v>
      </c>
      <c r="B54" s="3"/>
      <c r="C54" s="3"/>
      <c r="D54" s="22"/>
      <c r="E54" s="3"/>
      <c r="F54" s="18"/>
      <c r="G54" s="19"/>
      <c r="H54" s="4"/>
      <c r="I54" s="20"/>
      <c r="J54" s="18"/>
      <c r="K54" s="19"/>
      <c r="L54" s="4"/>
    </row>
    <row r="55" spans="1:12" ht="6" customHeight="1">
      <c r="A55" s="3"/>
      <c r="B55" s="3"/>
      <c r="C55" s="3"/>
      <c r="D55" s="22"/>
      <c r="E55" s="3"/>
      <c r="F55" s="18"/>
      <c r="G55" s="19"/>
      <c r="H55" s="4"/>
      <c r="I55" s="20"/>
      <c r="J55" s="18"/>
      <c r="K55" s="19"/>
      <c r="L55" s="4"/>
    </row>
    <row r="56" spans="1:12" ht="21.75" customHeight="1">
      <c r="A56" s="10" t="s">
        <v>21</v>
      </c>
      <c r="B56" s="3"/>
      <c r="C56" s="3"/>
      <c r="D56" s="1">
        <v>10</v>
      </c>
      <c r="E56" s="3"/>
      <c r="F56" s="18">
        <v>135546</v>
      </c>
      <c r="G56" s="19"/>
      <c r="H56" s="4">
        <v>211810</v>
      </c>
      <c r="I56" s="20"/>
      <c r="J56" s="18">
        <v>0</v>
      </c>
      <c r="K56" s="19"/>
      <c r="L56" s="4">
        <v>0</v>
      </c>
    </row>
    <row r="57" spans="1:12" ht="21.75" customHeight="1">
      <c r="A57" s="3" t="s">
        <v>22</v>
      </c>
      <c r="B57" s="3"/>
      <c r="C57" s="3"/>
      <c r="D57" s="22"/>
      <c r="E57" s="3"/>
      <c r="F57" s="18"/>
      <c r="G57" s="19"/>
      <c r="H57" s="4"/>
      <c r="I57" s="20"/>
      <c r="J57" s="18"/>
      <c r="K57" s="19"/>
      <c r="L57" s="4"/>
    </row>
    <row r="58" spans="1:12" ht="21.75" customHeight="1">
      <c r="A58" s="10"/>
      <c r="B58" s="3" t="s">
        <v>36</v>
      </c>
      <c r="C58" s="3"/>
      <c r="D58" s="22">
        <v>17.3</v>
      </c>
      <c r="E58" s="3"/>
      <c r="F58" s="18">
        <v>12813536</v>
      </c>
      <c r="G58" s="19"/>
      <c r="H58" s="4">
        <v>12922530</v>
      </c>
      <c r="I58" s="20"/>
      <c r="J58" s="18">
        <v>0</v>
      </c>
      <c r="K58" s="19"/>
      <c r="L58" s="4">
        <v>0</v>
      </c>
    </row>
    <row r="59" spans="1:12" ht="21.75" customHeight="1">
      <c r="A59" s="10" t="s">
        <v>37</v>
      </c>
      <c r="B59" s="3"/>
      <c r="C59" s="3"/>
      <c r="D59" s="22"/>
      <c r="E59" s="3"/>
      <c r="F59" s="18">
        <v>716244</v>
      </c>
      <c r="G59" s="19"/>
      <c r="H59" s="4">
        <v>747460</v>
      </c>
      <c r="I59" s="20"/>
      <c r="J59" s="18">
        <v>645239</v>
      </c>
      <c r="K59" s="19"/>
      <c r="L59" s="4">
        <v>675407</v>
      </c>
    </row>
    <row r="60" spans="1:12" ht="21.75" customHeight="1">
      <c r="A60" s="10" t="s">
        <v>38</v>
      </c>
      <c r="B60" s="3"/>
      <c r="C60" s="3"/>
      <c r="D60" s="22">
        <v>17.5</v>
      </c>
      <c r="E60" s="3"/>
      <c r="F60" s="18">
        <v>10945421</v>
      </c>
      <c r="G60" s="19"/>
      <c r="H60" s="4">
        <v>11175444</v>
      </c>
      <c r="I60" s="20"/>
      <c r="J60" s="18">
        <v>20681734</v>
      </c>
      <c r="K60" s="19"/>
      <c r="L60" s="4">
        <v>20524079</v>
      </c>
    </row>
    <row r="61" spans="1:12" ht="21.75" customHeight="1">
      <c r="A61" s="10" t="s">
        <v>39</v>
      </c>
      <c r="B61" s="3"/>
      <c r="C61" s="3"/>
      <c r="D61" s="22">
        <v>11.2</v>
      </c>
      <c r="E61" s="3"/>
      <c r="F61" s="18">
        <v>0</v>
      </c>
      <c r="G61" s="19"/>
      <c r="H61" s="4">
        <v>0</v>
      </c>
      <c r="I61" s="20"/>
      <c r="J61" s="18">
        <v>44943227</v>
      </c>
      <c r="K61" s="19"/>
      <c r="L61" s="4">
        <v>46413227</v>
      </c>
    </row>
    <row r="62" spans="1:12" ht="21.75" customHeight="1">
      <c r="A62" s="10" t="s">
        <v>40</v>
      </c>
      <c r="B62" s="3"/>
      <c r="C62" s="3"/>
      <c r="D62" s="22">
        <v>11.3</v>
      </c>
      <c r="E62" s="3"/>
      <c r="F62" s="18">
        <v>20021970</v>
      </c>
      <c r="G62" s="19"/>
      <c r="H62" s="4">
        <v>20000713</v>
      </c>
      <c r="I62" s="20"/>
      <c r="J62" s="18">
        <v>3625414</v>
      </c>
      <c r="K62" s="19"/>
      <c r="L62" s="4">
        <v>3625414</v>
      </c>
    </row>
    <row r="63" spans="1:12" ht="21.75" customHeight="1">
      <c r="A63" s="10" t="s">
        <v>41</v>
      </c>
      <c r="B63" s="3"/>
      <c r="C63" s="3"/>
      <c r="D63" s="22">
        <v>11.4</v>
      </c>
      <c r="E63" s="3"/>
      <c r="F63" s="18">
        <v>86075034</v>
      </c>
      <c r="G63" s="19"/>
      <c r="H63" s="4">
        <v>84099092</v>
      </c>
      <c r="I63" s="20"/>
      <c r="J63" s="18">
        <v>26132719</v>
      </c>
      <c r="K63" s="19"/>
      <c r="L63" s="4">
        <v>24705780</v>
      </c>
    </row>
    <row r="64" spans="1:12" ht="21.75" customHeight="1">
      <c r="A64" s="10" t="s">
        <v>42</v>
      </c>
      <c r="B64" s="3"/>
      <c r="C64" s="3"/>
      <c r="D64" s="22"/>
      <c r="E64" s="3"/>
      <c r="F64" s="18">
        <v>596800</v>
      </c>
      <c r="G64" s="19"/>
      <c r="H64" s="4">
        <v>596847</v>
      </c>
      <c r="I64" s="20"/>
      <c r="J64" s="18">
        <v>797585</v>
      </c>
      <c r="K64" s="19"/>
      <c r="L64" s="4">
        <v>797585</v>
      </c>
    </row>
    <row r="65" spans="1:12" ht="21.75" customHeight="1">
      <c r="A65" s="10" t="s">
        <v>43</v>
      </c>
      <c r="B65" s="3"/>
      <c r="C65" s="3"/>
      <c r="D65" s="1">
        <v>12</v>
      </c>
      <c r="E65" s="3"/>
      <c r="F65" s="18">
        <v>27888639</v>
      </c>
      <c r="G65" s="19"/>
      <c r="H65" s="4">
        <v>37473150</v>
      </c>
      <c r="I65" s="20"/>
      <c r="J65" s="18">
        <v>413069</v>
      </c>
      <c r="K65" s="19"/>
      <c r="L65" s="4">
        <v>424567</v>
      </c>
    </row>
    <row r="66" spans="1:12" ht="21.75" customHeight="1">
      <c r="A66" s="10" t="s">
        <v>44</v>
      </c>
      <c r="B66" s="3"/>
      <c r="C66" s="3"/>
      <c r="D66" s="1"/>
      <c r="E66" s="3"/>
      <c r="F66" s="18">
        <v>548310</v>
      </c>
      <c r="G66" s="19"/>
      <c r="H66" s="4">
        <v>208331</v>
      </c>
      <c r="I66" s="20"/>
      <c r="J66" s="18">
        <v>35108</v>
      </c>
      <c r="K66" s="19"/>
      <c r="L66" s="4">
        <v>46695</v>
      </c>
    </row>
    <row r="67" spans="1:12" ht="21.75" customHeight="1">
      <c r="A67" s="10" t="s">
        <v>45</v>
      </c>
      <c r="B67" s="3"/>
      <c r="C67" s="3"/>
      <c r="D67" s="1">
        <v>13</v>
      </c>
      <c r="E67" s="3"/>
      <c r="F67" s="18">
        <v>719112</v>
      </c>
      <c r="G67" s="19"/>
      <c r="H67" s="4">
        <v>980633</v>
      </c>
      <c r="I67" s="20"/>
      <c r="J67" s="18">
        <v>0</v>
      </c>
      <c r="K67" s="19"/>
      <c r="L67" s="4">
        <v>0</v>
      </c>
    </row>
    <row r="68" spans="1:12" ht="21.75" customHeight="1">
      <c r="A68" s="10" t="s">
        <v>46</v>
      </c>
      <c r="B68" s="3"/>
      <c r="C68" s="3"/>
      <c r="D68" s="22"/>
      <c r="E68" s="3"/>
      <c r="F68" s="18">
        <v>1823102</v>
      </c>
      <c r="G68" s="19"/>
      <c r="H68" s="4">
        <v>1823102</v>
      </c>
      <c r="I68" s="20"/>
      <c r="J68" s="18">
        <v>0</v>
      </c>
      <c r="K68" s="19"/>
      <c r="L68" s="4">
        <v>0</v>
      </c>
    </row>
    <row r="69" spans="1:12" ht="21.75" customHeight="1">
      <c r="A69" s="10" t="s">
        <v>29</v>
      </c>
      <c r="B69" s="3"/>
      <c r="C69" s="3"/>
      <c r="D69" s="1">
        <v>7</v>
      </c>
      <c r="E69" s="3"/>
      <c r="F69" s="18">
        <v>857810</v>
      </c>
      <c r="G69" s="19"/>
      <c r="H69" s="4">
        <v>822398</v>
      </c>
      <c r="I69" s="20"/>
      <c r="J69" s="18">
        <v>48221</v>
      </c>
      <c r="K69" s="19"/>
      <c r="L69" s="4">
        <v>177136</v>
      </c>
    </row>
    <row r="70" spans="1:12" ht="21.75" customHeight="1">
      <c r="A70" s="10" t="s">
        <v>47</v>
      </c>
      <c r="B70" s="3"/>
      <c r="C70" s="3"/>
      <c r="D70" s="22"/>
      <c r="E70" s="3"/>
      <c r="F70" s="18">
        <v>312329</v>
      </c>
      <c r="G70" s="19"/>
      <c r="H70" s="4">
        <v>427773</v>
      </c>
      <c r="I70" s="20"/>
      <c r="J70" s="18">
        <v>0</v>
      </c>
      <c r="K70" s="19"/>
      <c r="L70" s="4">
        <v>0</v>
      </c>
    </row>
    <row r="71" spans="1:12" ht="21.75" customHeight="1">
      <c r="A71" s="10" t="s">
        <v>48</v>
      </c>
      <c r="B71" s="3"/>
      <c r="C71" s="3"/>
      <c r="D71" s="22"/>
      <c r="E71" s="3"/>
      <c r="F71" s="9">
        <v>350382</v>
      </c>
      <c r="G71" s="19"/>
      <c r="H71" s="9">
        <v>346467</v>
      </c>
      <c r="I71" s="20"/>
      <c r="J71" s="9">
        <v>7839</v>
      </c>
      <c r="K71" s="19"/>
      <c r="L71" s="9">
        <v>8882</v>
      </c>
    </row>
    <row r="72" spans="1:12" ht="6" customHeight="1">
      <c r="A72" s="3"/>
      <c r="B72" s="3"/>
      <c r="C72" s="3"/>
      <c r="D72" s="1"/>
      <c r="E72" s="3"/>
      <c r="F72" s="18"/>
      <c r="G72" s="19"/>
      <c r="H72" s="4"/>
      <c r="I72" s="20"/>
      <c r="J72" s="18"/>
      <c r="K72" s="19"/>
      <c r="L72" s="4"/>
    </row>
    <row r="73" spans="1:12" ht="21.75" customHeight="1">
      <c r="A73" s="2" t="s">
        <v>49</v>
      </c>
      <c r="B73" s="10"/>
      <c r="C73" s="3"/>
      <c r="D73" s="1"/>
      <c r="E73" s="3"/>
      <c r="F73" s="9">
        <f>SUM(F56:F71)</f>
        <v>163804235</v>
      </c>
      <c r="G73" s="19"/>
      <c r="H73" s="9">
        <f>SUM(H56:H71)</f>
        <v>171835750</v>
      </c>
      <c r="I73" s="20"/>
      <c r="J73" s="9">
        <f>SUM(J56:J71)</f>
        <v>97330155</v>
      </c>
      <c r="K73" s="19"/>
      <c r="L73" s="9">
        <f>SUM(L56:L71)</f>
        <v>97398772</v>
      </c>
    </row>
    <row r="74" spans="1:12" ht="6" customHeight="1">
      <c r="A74" s="3"/>
      <c r="B74" s="3"/>
      <c r="C74" s="3"/>
      <c r="D74" s="1"/>
      <c r="E74" s="3"/>
      <c r="F74" s="18"/>
      <c r="G74" s="19"/>
      <c r="H74" s="4"/>
      <c r="I74" s="20"/>
      <c r="J74" s="18"/>
      <c r="K74" s="19"/>
      <c r="L74" s="4"/>
    </row>
    <row r="75" spans="1:12" ht="21.75" customHeight="1" thickBot="1">
      <c r="A75" s="2" t="s">
        <v>50</v>
      </c>
      <c r="B75" s="3"/>
      <c r="C75" s="3"/>
      <c r="D75" s="1"/>
      <c r="E75" s="3"/>
      <c r="F75" s="23">
        <f>F31+F73</f>
        <v>225678114</v>
      </c>
      <c r="G75" s="19"/>
      <c r="H75" s="23">
        <f>H31+H73</f>
        <v>221706808</v>
      </c>
      <c r="I75" s="20"/>
      <c r="J75" s="23">
        <f>J31+J73</f>
        <v>116836095</v>
      </c>
      <c r="K75" s="19"/>
      <c r="L75" s="23">
        <f>L31+L73</f>
        <v>113580757</v>
      </c>
    </row>
    <row r="76" spans="1:12" ht="21.75" customHeight="1" thickTop="1">
      <c r="A76" s="2"/>
      <c r="B76" s="3"/>
      <c r="C76" s="3"/>
      <c r="D76" s="1"/>
      <c r="E76" s="3"/>
      <c r="F76" s="18"/>
      <c r="G76" s="19"/>
      <c r="H76" s="18"/>
      <c r="I76" s="20"/>
      <c r="J76" s="18"/>
      <c r="K76" s="19"/>
      <c r="L76" s="18"/>
    </row>
    <row r="77" spans="1:12" ht="21.75" customHeight="1">
      <c r="A77" s="2"/>
      <c r="B77" s="3"/>
      <c r="C77" s="3"/>
      <c r="D77" s="1"/>
      <c r="E77" s="3"/>
      <c r="F77" s="18"/>
      <c r="G77" s="19"/>
      <c r="H77" s="18"/>
      <c r="I77" s="20"/>
      <c r="J77" s="18"/>
      <c r="K77" s="19"/>
      <c r="L77" s="18"/>
    </row>
    <row r="78" spans="1:12" ht="21.75" customHeight="1">
      <c r="A78" s="10"/>
      <c r="B78" s="3"/>
      <c r="C78" s="3"/>
      <c r="D78" s="1"/>
      <c r="E78" s="3"/>
      <c r="F78" s="4"/>
      <c r="G78" s="19"/>
      <c r="H78" s="4"/>
      <c r="I78" s="20"/>
      <c r="J78" s="4"/>
      <c r="K78" s="19"/>
      <c r="L78" s="4"/>
    </row>
    <row r="79" spans="1:12" ht="21.75" customHeight="1">
      <c r="A79" s="10"/>
      <c r="B79" s="3"/>
      <c r="C79" s="3"/>
      <c r="D79" s="1"/>
      <c r="E79" s="3"/>
      <c r="F79" s="4"/>
      <c r="G79" s="19"/>
      <c r="H79" s="4"/>
      <c r="I79" s="20"/>
      <c r="J79" s="4"/>
      <c r="K79" s="19"/>
      <c r="L79" s="4"/>
    </row>
    <row r="80" spans="1:12" ht="21.75" customHeight="1">
      <c r="A80" s="10" t="s">
        <v>51</v>
      </c>
      <c r="B80" s="3"/>
      <c r="C80" s="3"/>
      <c r="D80" s="1"/>
      <c r="E80" s="3"/>
      <c r="F80" s="4"/>
      <c r="G80" s="19"/>
      <c r="H80" s="4"/>
      <c r="I80" s="20"/>
      <c r="J80" s="4"/>
      <c r="K80" s="19"/>
      <c r="L80" s="4"/>
    </row>
    <row r="81" spans="1:12" ht="21.75" customHeight="1">
      <c r="A81" s="10"/>
      <c r="B81" s="3"/>
      <c r="C81" s="3"/>
      <c r="D81" s="1"/>
      <c r="E81" s="3"/>
      <c r="F81" s="4"/>
      <c r="G81" s="19"/>
      <c r="H81" s="4"/>
      <c r="I81" s="20"/>
      <c r="J81" s="4"/>
      <c r="K81" s="19"/>
      <c r="L81" s="4"/>
    </row>
    <row r="82" spans="1:12" ht="6.75" customHeight="1">
      <c r="A82" s="10"/>
      <c r="B82" s="3"/>
      <c r="C82" s="3"/>
      <c r="D82" s="1"/>
      <c r="E82" s="3"/>
      <c r="F82" s="4"/>
      <c r="G82" s="19"/>
      <c r="H82" s="4"/>
      <c r="I82" s="20"/>
      <c r="J82" s="4"/>
      <c r="K82" s="19"/>
      <c r="L82" s="4"/>
    </row>
    <row r="83" spans="1:12" ht="21.75" customHeight="1">
      <c r="A83" s="138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</row>
    <row r="84" spans="1:12" ht="21.75" customHeight="1">
      <c r="A84" s="2" t="str">
        <f t="shared" ref="A84:A86" si="0">+A1</f>
        <v>บริษัท ผลิตไฟฟ้า จำกัด (มหาชน)</v>
      </c>
      <c r="B84" s="2"/>
      <c r="C84" s="2"/>
      <c r="D84" s="1"/>
      <c r="E84" s="3"/>
      <c r="F84" s="4"/>
      <c r="G84" s="19"/>
      <c r="H84" s="4"/>
      <c r="I84" s="20"/>
      <c r="J84" s="4"/>
      <c r="K84" s="19"/>
      <c r="L84" s="5"/>
    </row>
    <row r="85" spans="1:12" ht="21.75" customHeight="1">
      <c r="A85" s="2" t="str">
        <f t="shared" si="0"/>
        <v>งบฐานะการเงิน</v>
      </c>
      <c r="B85" s="2"/>
      <c r="C85" s="2"/>
      <c r="D85" s="1"/>
      <c r="E85" s="3"/>
      <c r="F85" s="4"/>
      <c r="G85" s="19"/>
      <c r="H85" s="4"/>
      <c r="I85" s="20"/>
      <c r="J85" s="4"/>
      <c r="K85" s="19"/>
      <c r="L85" s="4"/>
    </row>
    <row r="86" spans="1:12" ht="21.75" customHeight="1">
      <c r="A86" s="6" t="str">
        <f t="shared" si="0"/>
        <v>ณ วันที่ 31 มีนาคม พ.ศ. 2569</v>
      </c>
      <c r="B86" s="6"/>
      <c r="C86" s="6"/>
      <c r="D86" s="7"/>
      <c r="E86" s="8"/>
      <c r="F86" s="9"/>
      <c r="G86" s="24"/>
      <c r="H86" s="9"/>
      <c r="I86" s="25"/>
      <c r="J86" s="9"/>
      <c r="K86" s="24"/>
      <c r="L86" s="9"/>
    </row>
    <row r="87" spans="1:12" ht="21" customHeight="1">
      <c r="A87" s="3"/>
      <c r="B87" s="3"/>
      <c r="C87" s="3"/>
      <c r="D87" s="1"/>
      <c r="E87" s="3"/>
      <c r="F87" s="4"/>
      <c r="G87" s="19"/>
      <c r="H87" s="4"/>
      <c r="I87" s="20"/>
      <c r="J87" s="4"/>
      <c r="K87" s="19"/>
      <c r="L87" s="4"/>
    </row>
    <row r="88" spans="1:12" ht="20.65" customHeight="1">
      <c r="A88" s="10"/>
      <c r="B88" s="3"/>
      <c r="C88" s="3"/>
      <c r="D88" s="11"/>
      <c r="E88" s="2"/>
      <c r="F88" s="9"/>
      <c r="G88" s="12"/>
      <c r="H88" s="13" t="s">
        <v>3</v>
      </c>
      <c r="I88" s="5"/>
      <c r="J88" s="9"/>
      <c r="K88" s="12"/>
      <c r="L88" s="13" t="s">
        <v>4</v>
      </c>
    </row>
    <row r="89" spans="1:12" ht="20.65" customHeight="1">
      <c r="A89" s="3"/>
      <c r="B89" s="3"/>
      <c r="C89" s="3"/>
      <c r="D89" s="1"/>
      <c r="E89" s="2"/>
      <c r="F89" s="14" t="s">
        <v>5</v>
      </c>
      <c r="G89" s="2"/>
      <c r="H89" s="14" t="s">
        <v>6</v>
      </c>
      <c r="I89" s="15"/>
      <c r="J89" s="14" t="s">
        <v>5</v>
      </c>
      <c r="K89" s="2"/>
      <c r="L89" s="14" t="s">
        <v>6</v>
      </c>
    </row>
    <row r="90" spans="1:12" ht="20.65" customHeight="1">
      <c r="A90" s="3"/>
      <c r="B90" s="3"/>
      <c r="C90" s="3"/>
      <c r="D90" s="1"/>
      <c r="E90" s="2"/>
      <c r="F90" s="16" t="s">
        <v>7</v>
      </c>
      <c r="G90" s="2"/>
      <c r="H90" s="14" t="s">
        <v>8</v>
      </c>
      <c r="I90" s="15"/>
      <c r="J90" s="16" t="s">
        <v>7</v>
      </c>
      <c r="K90" s="2"/>
      <c r="L90" s="14" t="s">
        <v>8</v>
      </c>
    </row>
    <row r="91" spans="1:12" ht="20.65" customHeight="1">
      <c r="A91" s="3"/>
      <c r="B91" s="3"/>
      <c r="C91" s="3"/>
      <c r="D91" s="1"/>
      <c r="E91" s="2"/>
      <c r="F91" s="14" t="s">
        <v>9</v>
      </c>
      <c r="G91" s="2"/>
      <c r="H91" s="14" t="s">
        <v>10</v>
      </c>
      <c r="I91" s="15"/>
      <c r="J91" s="14" t="s">
        <v>9</v>
      </c>
      <c r="K91" s="2"/>
      <c r="L91" s="14" t="s">
        <v>10</v>
      </c>
    </row>
    <row r="92" spans="1:12" ht="20.65" customHeight="1">
      <c r="A92" s="3"/>
      <c r="B92" s="3"/>
      <c r="C92" s="3"/>
      <c r="D92" s="17" t="s">
        <v>11</v>
      </c>
      <c r="E92" s="2"/>
      <c r="F92" s="13" t="s">
        <v>12</v>
      </c>
      <c r="G92" s="2"/>
      <c r="H92" s="13" t="s">
        <v>12</v>
      </c>
      <c r="I92" s="15"/>
      <c r="J92" s="13" t="s">
        <v>12</v>
      </c>
      <c r="K92" s="2"/>
      <c r="L92" s="13" t="s">
        <v>12</v>
      </c>
    </row>
    <row r="93" spans="1:12" ht="6" customHeight="1">
      <c r="A93" s="3"/>
      <c r="B93" s="3"/>
      <c r="C93" s="3"/>
      <c r="D93" s="15"/>
      <c r="E93" s="2"/>
      <c r="F93" s="26"/>
      <c r="G93" s="27"/>
      <c r="H93" s="14"/>
      <c r="I93" s="28"/>
      <c r="J93" s="26"/>
      <c r="K93" s="27"/>
      <c r="L93" s="14"/>
    </row>
    <row r="94" spans="1:12" ht="20.65" customHeight="1">
      <c r="A94" s="2" t="s">
        <v>52</v>
      </c>
      <c r="B94" s="3"/>
      <c r="C94" s="3"/>
      <c r="D94" s="1"/>
      <c r="E94" s="3"/>
      <c r="F94" s="18"/>
      <c r="G94" s="19"/>
      <c r="H94" s="4"/>
      <c r="I94" s="20"/>
      <c r="J94" s="18"/>
      <c r="K94" s="19"/>
      <c r="L94" s="4"/>
    </row>
    <row r="95" spans="1:12" ht="6" customHeight="1">
      <c r="A95" s="2"/>
      <c r="B95" s="3"/>
      <c r="C95" s="3"/>
      <c r="D95" s="1"/>
      <c r="E95" s="3"/>
      <c r="F95" s="18"/>
      <c r="G95" s="19"/>
      <c r="H95" s="4"/>
      <c r="I95" s="20"/>
      <c r="J95" s="18"/>
      <c r="K95" s="19"/>
      <c r="L95" s="4"/>
    </row>
    <row r="96" spans="1:12" ht="20.65" customHeight="1">
      <c r="A96" s="2" t="s">
        <v>53</v>
      </c>
      <c r="B96" s="3"/>
      <c r="D96" s="1"/>
      <c r="E96" s="3"/>
      <c r="F96" s="18"/>
      <c r="G96" s="19"/>
      <c r="H96" s="4"/>
      <c r="I96" s="20"/>
      <c r="J96" s="18"/>
      <c r="K96" s="19"/>
      <c r="L96" s="4"/>
    </row>
    <row r="97" spans="1:12" ht="6" customHeight="1">
      <c r="A97" s="2"/>
      <c r="B97" s="3"/>
      <c r="C97" s="3"/>
      <c r="D97" s="1"/>
      <c r="E97" s="3"/>
      <c r="F97" s="18"/>
      <c r="G97" s="19"/>
      <c r="H97" s="4"/>
      <c r="I97" s="20"/>
      <c r="J97" s="18"/>
      <c r="K97" s="19"/>
      <c r="L97" s="4"/>
    </row>
    <row r="98" spans="1:12" ht="20.65" customHeight="1">
      <c r="A98" s="3" t="s">
        <v>54</v>
      </c>
      <c r="B98" s="3"/>
      <c r="C98" s="3"/>
      <c r="D98" s="1"/>
      <c r="E98" s="3"/>
      <c r="F98" s="18">
        <v>1796070</v>
      </c>
      <c r="G98" s="19"/>
      <c r="H98" s="10">
        <v>3183938</v>
      </c>
      <c r="I98" s="10"/>
      <c r="J98" s="18">
        <v>0</v>
      </c>
      <c r="K98" s="10"/>
      <c r="L98" s="4">
        <v>0</v>
      </c>
    </row>
    <row r="99" spans="1:12" ht="20.65" customHeight="1">
      <c r="A99" s="3" t="s">
        <v>55</v>
      </c>
      <c r="B99" s="3"/>
      <c r="C99" s="3"/>
      <c r="D99" s="1"/>
      <c r="E99" s="3"/>
      <c r="F99" s="18">
        <v>2431552</v>
      </c>
      <c r="G99" s="19"/>
      <c r="H99" s="10">
        <v>3173133</v>
      </c>
      <c r="I99" s="10"/>
      <c r="J99" s="18">
        <v>464108</v>
      </c>
      <c r="K99" s="10"/>
      <c r="L99" s="4">
        <v>499369</v>
      </c>
    </row>
    <row r="100" spans="1:12" ht="20.65" customHeight="1">
      <c r="A100" s="3" t="s">
        <v>56</v>
      </c>
      <c r="B100" s="3"/>
      <c r="C100" s="3"/>
      <c r="D100" s="1"/>
      <c r="E100" s="3"/>
      <c r="F100" s="18">
        <v>831000</v>
      </c>
      <c r="G100" s="19"/>
      <c r="H100" s="18">
        <v>59000</v>
      </c>
      <c r="I100" s="10"/>
      <c r="J100" s="18">
        <v>0</v>
      </c>
      <c r="K100" s="10"/>
      <c r="L100" s="4">
        <v>0</v>
      </c>
    </row>
    <row r="101" spans="1:12" ht="20.65" customHeight="1">
      <c r="A101" s="3" t="s">
        <v>264</v>
      </c>
      <c r="B101" s="3"/>
      <c r="C101" s="3"/>
      <c r="D101" s="1"/>
      <c r="E101" s="3"/>
      <c r="F101" s="18"/>
      <c r="G101" s="19"/>
      <c r="H101" s="10"/>
      <c r="I101" s="10"/>
      <c r="J101" s="18"/>
      <c r="K101" s="10"/>
      <c r="L101" s="4"/>
    </row>
    <row r="102" spans="1:12" ht="20.65" customHeight="1">
      <c r="A102" s="3" t="s">
        <v>57</v>
      </c>
      <c r="B102" s="3" t="s">
        <v>58</v>
      </c>
      <c r="C102" s="3"/>
      <c r="D102" s="1">
        <v>14</v>
      </c>
      <c r="E102" s="3"/>
      <c r="F102" s="18">
        <v>32148041</v>
      </c>
      <c r="G102" s="19"/>
      <c r="H102" s="10">
        <v>23109690</v>
      </c>
      <c r="I102" s="10"/>
      <c r="J102" s="18">
        <v>12177696</v>
      </c>
      <c r="K102" s="10"/>
      <c r="L102" s="4">
        <v>300000</v>
      </c>
    </row>
    <row r="103" spans="1:12" ht="20.65" customHeight="1">
      <c r="A103" s="3" t="s">
        <v>59</v>
      </c>
      <c r="B103" s="3"/>
      <c r="C103" s="3"/>
      <c r="D103" s="22"/>
      <c r="E103" s="3"/>
      <c r="F103" s="18">
        <v>999795</v>
      </c>
      <c r="G103" s="19"/>
      <c r="H103" s="4">
        <v>999711</v>
      </c>
      <c r="I103" s="10"/>
      <c r="J103" s="18">
        <v>999795</v>
      </c>
      <c r="K103" s="10"/>
      <c r="L103" s="4">
        <v>999711</v>
      </c>
    </row>
    <row r="104" spans="1:12" ht="20.65" customHeight="1">
      <c r="A104" s="3" t="s">
        <v>60</v>
      </c>
      <c r="B104" s="3"/>
      <c r="C104" s="3"/>
      <c r="D104" s="1">
        <v>7</v>
      </c>
      <c r="E104" s="3"/>
      <c r="F104" s="18">
        <v>117344</v>
      </c>
      <c r="G104" s="21"/>
      <c r="H104" s="4">
        <v>164754</v>
      </c>
      <c r="I104" s="10"/>
      <c r="J104" s="18">
        <v>1326</v>
      </c>
      <c r="K104" s="10"/>
      <c r="L104" s="4">
        <v>1225</v>
      </c>
    </row>
    <row r="105" spans="1:12" ht="20.65" customHeight="1">
      <c r="A105" s="3" t="s">
        <v>61</v>
      </c>
      <c r="B105" s="3"/>
      <c r="C105" s="3"/>
      <c r="D105" s="1"/>
      <c r="E105" s="3"/>
      <c r="F105" s="18"/>
      <c r="G105" s="129"/>
      <c r="H105" s="18"/>
      <c r="I105" s="81"/>
      <c r="J105" s="18"/>
      <c r="K105" s="81"/>
      <c r="L105" s="18"/>
    </row>
    <row r="106" spans="1:12" ht="20.65" customHeight="1">
      <c r="A106" s="3"/>
      <c r="B106" s="3" t="s">
        <v>62</v>
      </c>
      <c r="C106" s="3"/>
      <c r="D106" s="1"/>
      <c r="E106" s="3"/>
      <c r="F106" s="18">
        <v>52809</v>
      </c>
      <c r="G106" s="130"/>
      <c r="H106" s="18">
        <v>42749</v>
      </c>
      <c r="I106" s="131"/>
      <c r="J106" s="18">
        <v>18323</v>
      </c>
      <c r="K106" s="130"/>
      <c r="L106" s="18">
        <v>19387</v>
      </c>
    </row>
    <row r="107" spans="1:12" ht="20.65" customHeight="1">
      <c r="A107" s="3" t="s">
        <v>269</v>
      </c>
      <c r="B107" s="3"/>
      <c r="C107" s="3"/>
      <c r="D107" s="1"/>
      <c r="E107" s="3"/>
      <c r="F107" s="18"/>
      <c r="G107" s="21"/>
      <c r="H107" s="4"/>
      <c r="I107" s="10"/>
      <c r="J107" s="18"/>
      <c r="K107" s="10"/>
      <c r="L107" s="4"/>
    </row>
    <row r="108" spans="1:12" ht="20.65" customHeight="1">
      <c r="A108" s="3"/>
      <c r="B108" s="3" t="s">
        <v>31</v>
      </c>
      <c r="C108" s="3"/>
      <c r="D108" s="22">
        <v>11.1</v>
      </c>
      <c r="E108" s="3"/>
      <c r="F108" s="9">
        <v>8654770</v>
      </c>
      <c r="G108" s="19"/>
      <c r="H108" s="9">
        <v>0</v>
      </c>
      <c r="I108" s="20"/>
      <c r="J108" s="9">
        <v>0</v>
      </c>
      <c r="K108" s="19"/>
      <c r="L108" s="9">
        <v>0</v>
      </c>
    </row>
    <row r="109" spans="1:12" ht="6" customHeight="1">
      <c r="A109" s="10"/>
      <c r="B109" s="3"/>
      <c r="C109" s="3"/>
      <c r="D109" s="1"/>
      <c r="E109" s="3"/>
      <c r="F109" s="18"/>
      <c r="G109" s="21"/>
      <c r="H109" s="4"/>
      <c r="I109" s="20"/>
      <c r="J109" s="18"/>
      <c r="K109" s="19"/>
      <c r="L109" s="4"/>
    </row>
    <row r="110" spans="1:12" ht="20.65" customHeight="1">
      <c r="A110" s="2" t="s">
        <v>63</v>
      </c>
      <c r="B110" s="10"/>
      <c r="C110" s="3"/>
      <c r="D110" s="1"/>
      <c r="E110" s="3"/>
      <c r="F110" s="9">
        <f>SUM(F98:F108)</f>
        <v>47031381</v>
      </c>
      <c r="G110" s="19"/>
      <c r="H110" s="9">
        <f>SUM(H98:H108)</f>
        <v>30732975</v>
      </c>
      <c r="I110" s="20"/>
      <c r="J110" s="9">
        <f>SUM(J98:J108)</f>
        <v>13661248</v>
      </c>
      <c r="K110" s="19"/>
      <c r="L110" s="9">
        <f>SUM(L98:L108)</f>
        <v>1819692</v>
      </c>
    </row>
    <row r="111" spans="1:12" ht="6.6" customHeight="1">
      <c r="A111" s="3"/>
      <c r="B111" s="3"/>
      <c r="C111" s="3" t="s">
        <v>13</v>
      </c>
      <c r="D111" s="1"/>
      <c r="E111" s="3"/>
      <c r="F111" s="18"/>
      <c r="G111" s="19"/>
      <c r="H111" s="4"/>
      <c r="I111" s="20"/>
      <c r="J111" s="18"/>
      <c r="K111" s="19"/>
      <c r="L111" s="4"/>
    </row>
    <row r="112" spans="1:12" ht="20.65" customHeight="1">
      <c r="A112" s="2" t="s">
        <v>64</v>
      </c>
      <c r="B112" s="3"/>
      <c r="C112" s="3"/>
      <c r="D112" s="1"/>
      <c r="E112" s="3"/>
      <c r="F112" s="18"/>
      <c r="G112" s="19"/>
      <c r="H112" s="4"/>
      <c r="I112" s="20"/>
      <c r="J112" s="18"/>
      <c r="K112" s="19"/>
      <c r="L112" s="4"/>
    </row>
    <row r="113" spans="1:12" ht="6" customHeight="1">
      <c r="A113" s="2"/>
      <c r="B113" s="3"/>
      <c r="C113" s="3"/>
      <c r="D113" s="1"/>
      <c r="E113" s="3"/>
      <c r="F113" s="18"/>
      <c r="G113" s="19"/>
      <c r="H113" s="4"/>
      <c r="I113" s="20"/>
      <c r="J113" s="18"/>
      <c r="K113" s="19"/>
      <c r="L113" s="4"/>
    </row>
    <row r="114" spans="1:12" ht="20.65" customHeight="1">
      <c r="A114" s="3" t="s">
        <v>54</v>
      </c>
      <c r="B114" s="3"/>
      <c r="C114" s="3"/>
      <c r="D114" s="22"/>
      <c r="E114" s="3"/>
      <c r="F114" s="18">
        <v>135191</v>
      </c>
      <c r="G114" s="19"/>
      <c r="H114" s="18">
        <v>223275</v>
      </c>
      <c r="I114" s="10"/>
      <c r="J114" s="18">
        <v>0</v>
      </c>
      <c r="K114" s="10"/>
      <c r="L114" s="4">
        <v>0</v>
      </c>
    </row>
    <row r="115" spans="1:12" ht="20.65" customHeight="1">
      <c r="A115" s="3" t="s">
        <v>65</v>
      </c>
      <c r="B115" s="3"/>
      <c r="C115" s="3"/>
      <c r="D115" s="1">
        <v>14</v>
      </c>
      <c r="E115" s="3"/>
      <c r="F115" s="18">
        <v>62925445</v>
      </c>
      <c r="G115" s="19"/>
      <c r="H115" s="10">
        <v>77406480</v>
      </c>
      <c r="I115" s="10"/>
      <c r="J115" s="18">
        <v>13394212</v>
      </c>
      <c r="K115" s="10"/>
      <c r="L115" s="10">
        <v>24464292</v>
      </c>
    </row>
    <row r="116" spans="1:12" ht="20.65" customHeight="1">
      <c r="A116" s="3" t="s">
        <v>66</v>
      </c>
      <c r="B116" s="3"/>
      <c r="C116" s="3"/>
      <c r="D116" s="22"/>
      <c r="E116" s="3"/>
      <c r="F116" s="18">
        <v>5995127</v>
      </c>
      <c r="G116" s="19"/>
      <c r="H116" s="4">
        <v>5995006</v>
      </c>
      <c r="I116" s="10"/>
      <c r="J116" s="18">
        <v>5995127</v>
      </c>
      <c r="K116" s="10"/>
      <c r="L116" s="4">
        <v>5995006</v>
      </c>
    </row>
    <row r="117" spans="1:12" ht="20.65" customHeight="1">
      <c r="A117" s="3" t="s">
        <v>60</v>
      </c>
      <c r="B117" s="3"/>
      <c r="C117" s="3"/>
      <c r="D117" s="1">
        <v>7</v>
      </c>
      <c r="E117" s="3"/>
      <c r="F117" s="18">
        <v>914763</v>
      </c>
      <c r="G117" s="21"/>
      <c r="H117" s="4">
        <v>1540740</v>
      </c>
      <c r="I117" s="10"/>
      <c r="J117" s="18">
        <v>11306</v>
      </c>
      <c r="K117" s="10"/>
      <c r="L117" s="4">
        <v>29454</v>
      </c>
    </row>
    <row r="118" spans="1:12" ht="20.65" customHeight="1">
      <c r="A118" s="29" t="s">
        <v>67</v>
      </c>
      <c r="B118" s="3"/>
      <c r="C118" s="3"/>
      <c r="D118" s="1"/>
      <c r="E118" s="3"/>
      <c r="F118" s="18">
        <v>517569</v>
      </c>
      <c r="G118" s="21"/>
      <c r="H118" s="4">
        <v>183409</v>
      </c>
      <c r="I118" s="10"/>
      <c r="J118" s="18">
        <v>22272</v>
      </c>
      <c r="K118" s="10"/>
      <c r="L118" s="4">
        <v>31504</v>
      </c>
    </row>
    <row r="119" spans="1:12" ht="20.65" customHeight="1">
      <c r="A119" s="3" t="s">
        <v>68</v>
      </c>
      <c r="B119" s="3"/>
      <c r="C119" s="3"/>
      <c r="D119" s="1"/>
      <c r="E119" s="3"/>
      <c r="F119" s="18">
        <v>508090</v>
      </c>
      <c r="G119" s="19"/>
      <c r="H119" s="10">
        <v>596764</v>
      </c>
      <c r="I119" s="10"/>
      <c r="J119" s="18">
        <v>250267</v>
      </c>
      <c r="K119" s="10"/>
      <c r="L119" s="10">
        <v>266636</v>
      </c>
    </row>
    <row r="120" spans="1:12" ht="20.65" customHeight="1">
      <c r="A120" s="3" t="s">
        <v>69</v>
      </c>
      <c r="B120" s="3"/>
      <c r="C120" s="3"/>
      <c r="D120" s="1"/>
      <c r="E120" s="3"/>
      <c r="F120" s="18">
        <v>2562365</v>
      </c>
      <c r="G120" s="19"/>
      <c r="H120" s="10">
        <v>2516742</v>
      </c>
      <c r="I120" s="10"/>
      <c r="J120" s="18">
        <v>0</v>
      </c>
      <c r="K120" s="10"/>
      <c r="L120" s="4">
        <v>0</v>
      </c>
    </row>
    <row r="121" spans="1:12" ht="20.65" customHeight="1">
      <c r="A121" s="3" t="s">
        <v>70</v>
      </c>
      <c r="B121" s="3"/>
      <c r="C121" s="3"/>
      <c r="D121" s="1"/>
      <c r="E121" s="3"/>
      <c r="F121" s="18">
        <v>1907133</v>
      </c>
      <c r="G121" s="19"/>
      <c r="H121" s="10">
        <v>1805452</v>
      </c>
      <c r="I121" s="10"/>
      <c r="J121" s="18">
        <v>0</v>
      </c>
      <c r="K121" s="10"/>
      <c r="L121" s="4">
        <v>0</v>
      </c>
    </row>
    <row r="122" spans="1:12" ht="20.65" customHeight="1">
      <c r="A122" s="3" t="s">
        <v>71</v>
      </c>
      <c r="B122" s="3"/>
      <c r="C122" s="3"/>
      <c r="D122" s="1"/>
      <c r="E122" s="3"/>
      <c r="F122" s="9">
        <v>724749</v>
      </c>
      <c r="G122" s="19"/>
      <c r="H122" s="9">
        <v>660489</v>
      </c>
      <c r="I122" s="20"/>
      <c r="J122" s="9">
        <v>4720</v>
      </c>
      <c r="K122" s="19"/>
      <c r="L122" s="9">
        <v>4367</v>
      </c>
    </row>
    <row r="123" spans="1:12" ht="6" customHeight="1">
      <c r="A123" s="3"/>
      <c r="B123" s="3"/>
      <c r="C123" s="3"/>
      <c r="D123" s="1"/>
      <c r="E123" s="3"/>
      <c r="F123" s="18"/>
      <c r="G123" s="19"/>
      <c r="H123" s="4"/>
      <c r="I123" s="21"/>
      <c r="J123" s="18"/>
      <c r="K123" s="21"/>
      <c r="L123" s="4"/>
    </row>
    <row r="124" spans="1:12" ht="20.65" customHeight="1">
      <c r="A124" s="2" t="s">
        <v>72</v>
      </c>
      <c r="B124" s="10"/>
      <c r="C124" s="3"/>
      <c r="D124" s="1"/>
      <c r="E124" s="3"/>
      <c r="F124" s="9">
        <f>SUM(F114:F122)</f>
        <v>76190432</v>
      </c>
      <c r="G124" s="19"/>
      <c r="H124" s="9">
        <f>SUM(H114:H122)</f>
        <v>90928357</v>
      </c>
      <c r="I124" s="20"/>
      <c r="J124" s="9">
        <f>SUM(J114:J122)</f>
        <v>19677904</v>
      </c>
      <c r="K124" s="19"/>
      <c r="L124" s="9">
        <f>SUM(L114:L122)</f>
        <v>30791259</v>
      </c>
    </row>
    <row r="125" spans="1:12" ht="6" customHeight="1">
      <c r="A125" s="3"/>
      <c r="B125" s="3"/>
      <c r="C125" s="3"/>
      <c r="D125" s="1"/>
      <c r="E125" s="3"/>
      <c r="F125" s="18"/>
      <c r="G125" s="19"/>
      <c r="H125" s="4"/>
      <c r="I125" s="21"/>
      <c r="J125" s="18"/>
      <c r="K125" s="21"/>
      <c r="L125" s="4"/>
    </row>
    <row r="126" spans="1:12" ht="20.65" customHeight="1">
      <c r="A126" s="2" t="s">
        <v>73</v>
      </c>
      <c r="B126" s="2"/>
      <c r="C126" s="3"/>
      <c r="D126" s="1"/>
      <c r="E126" s="3"/>
      <c r="F126" s="9">
        <f>F110+F124</f>
        <v>123221813</v>
      </c>
      <c r="G126" s="19"/>
      <c r="H126" s="9">
        <f>H110+H124</f>
        <v>121661332</v>
      </c>
      <c r="I126" s="20"/>
      <c r="J126" s="9">
        <f>J110+J124</f>
        <v>33339152</v>
      </c>
      <c r="K126" s="19"/>
      <c r="L126" s="9">
        <f>L110+L124</f>
        <v>32610951</v>
      </c>
    </row>
    <row r="127" spans="1:12" ht="19.149999999999999" customHeight="1">
      <c r="A127" s="2"/>
      <c r="B127" s="2"/>
      <c r="C127" s="3"/>
      <c r="D127" s="1"/>
      <c r="E127" s="3"/>
      <c r="F127" s="4"/>
      <c r="G127" s="19"/>
      <c r="H127" s="4"/>
      <c r="I127" s="20"/>
      <c r="J127" s="4"/>
      <c r="K127" s="19"/>
      <c r="L127" s="4"/>
    </row>
    <row r="128" spans="1:12" ht="21" customHeight="1">
      <c r="A128" s="2"/>
      <c r="B128" s="2"/>
      <c r="C128" s="3"/>
      <c r="D128" s="1"/>
      <c r="E128" s="3"/>
      <c r="F128" s="4"/>
      <c r="G128" s="19"/>
      <c r="H128" s="4"/>
      <c r="I128" s="20"/>
      <c r="J128" s="4"/>
      <c r="K128" s="19"/>
      <c r="L128" s="4"/>
    </row>
    <row r="129" spans="1:12" ht="21.75" customHeight="1">
      <c r="A129" s="138" t="str">
        <f>+A83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</row>
    <row r="130" spans="1:12" ht="21.75" customHeight="1">
      <c r="A130" s="2" t="str">
        <f t="shared" ref="A130:A132" si="1">+A1</f>
        <v>บริษัท ผลิตไฟฟ้า จำกัด (มหาชน)</v>
      </c>
      <c r="B130" s="2"/>
      <c r="C130" s="2"/>
      <c r="D130" s="1"/>
      <c r="E130" s="3"/>
      <c r="F130" s="4"/>
      <c r="G130" s="19"/>
      <c r="H130" s="4"/>
      <c r="I130" s="20"/>
      <c r="J130" s="4"/>
      <c r="K130" s="19"/>
      <c r="L130" s="5"/>
    </row>
    <row r="131" spans="1:12" ht="21.75" customHeight="1">
      <c r="A131" s="2" t="str">
        <f t="shared" si="1"/>
        <v>งบฐานะการเงิน</v>
      </c>
      <c r="B131" s="2"/>
      <c r="C131" s="2"/>
      <c r="D131" s="1"/>
      <c r="E131" s="3"/>
      <c r="F131" s="4"/>
      <c r="G131" s="19"/>
      <c r="H131" s="4"/>
      <c r="I131" s="20"/>
      <c r="J131" s="4"/>
      <c r="K131" s="19"/>
      <c r="L131" s="4"/>
    </row>
    <row r="132" spans="1:12" ht="21.75" customHeight="1">
      <c r="A132" s="6" t="str">
        <f t="shared" si="1"/>
        <v>ณ วันที่ 31 มีนาคม พ.ศ. 2569</v>
      </c>
      <c r="B132" s="6"/>
      <c r="C132" s="6"/>
      <c r="D132" s="7"/>
      <c r="E132" s="8"/>
      <c r="F132" s="9"/>
      <c r="G132" s="24"/>
      <c r="H132" s="9"/>
      <c r="I132" s="25"/>
      <c r="J132" s="9"/>
      <c r="K132" s="24"/>
      <c r="L132" s="9"/>
    </row>
    <row r="133" spans="1:12" ht="21.75" customHeight="1">
      <c r="A133" s="3"/>
      <c r="B133" s="3"/>
      <c r="C133" s="3"/>
      <c r="D133" s="1"/>
      <c r="E133" s="3"/>
      <c r="F133" s="4"/>
      <c r="G133" s="19"/>
      <c r="H133" s="4"/>
      <c r="I133" s="20"/>
      <c r="J133" s="4"/>
      <c r="K133" s="19"/>
      <c r="L133" s="4"/>
    </row>
    <row r="134" spans="1:12" ht="21.75" customHeight="1">
      <c r="A134" s="10"/>
      <c r="B134" s="3"/>
      <c r="C134" s="3"/>
      <c r="D134" s="11"/>
      <c r="E134" s="2"/>
      <c r="F134" s="9"/>
      <c r="G134" s="12"/>
      <c r="H134" s="13" t="s">
        <v>3</v>
      </c>
      <c r="I134" s="5"/>
      <c r="J134" s="9"/>
      <c r="K134" s="12"/>
      <c r="L134" s="13" t="s">
        <v>4</v>
      </c>
    </row>
    <row r="135" spans="1:12" ht="21.75" customHeight="1">
      <c r="A135" s="3"/>
      <c r="B135" s="3"/>
      <c r="C135" s="3"/>
      <c r="D135" s="1"/>
      <c r="E135" s="2"/>
      <c r="F135" s="14" t="s">
        <v>5</v>
      </c>
      <c r="G135" s="2"/>
      <c r="H135" s="14" t="s">
        <v>6</v>
      </c>
      <c r="I135" s="15"/>
      <c r="J135" s="14" t="s">
        <v>5</v>
      </c>
      <c r="K135" s="2"/>
      <c r="L135" s="14" t="s">
        <v>6</v>
      </c>
    </row>
    <row r="136" spans="1:12" ht="21.75" customHeight="1">
      <c r="A136" s="3"/>
      <c r="B136" s="3"/>
      <c r="C136" s="3"/>
      <c r="D136" s="1"/>
      <c r="E136" s="2"/>
      <c r="F136" s="16" t="s">
        <v>7</v>
      </c>
      <c r="G136" s="2"/>
      <c r="H136" s="14" t="s">
        <v>8</v>
      </c>
      <c r="I136" s="15"/>
      <c r="J136" s="16" t="s">
        <v>7</v>
      </c>
      <c r="K136" s="2"/>
      <c r="L136" s="14" t="s">
        <v>8</v>
      </c>
    </row>
    <row r="137" spans="1:12" ht="21.75" customHeight="1">
      <c r="A137" s="3"/>
      <c r="B137" s="3"/>
      <c r="C137" s="3"/>
      <c r="D137" s="1"/>
      <c r="E137" s="2"/>
      <c r="F137" s="14" t="s">
        <v>9</v>
      </c>
      <c r="G137" s="2"/>
      <c r="H137" s="14" t="s">
        <v>10</v>
      </c>
      <c r="I137" s="15"/>
      <c r="J137" s="14" t="s">
        <v>9</v>
      </c>
      <c r="K137" s="2"/>
      <c r="L137" s="14" t="s">
        <v>10</v>
      </c>
    </row>
    <row r="138" spans="1:12" ht="21.75" customHeight="1">
      <c r="A138" s="3"/>
      <c r="B138" s="3"/>
      <c r="C138" s="3"/>
      <c r="D138" s="15"/>
      <c r="E138" s="2"/>
      <c r="F138" s="13" t="s">
        <v>12</v>
      </c>
      <c r="G138" s="2"/>
      <c r="H138" s="13" t="s">
        <v>12</v>
      </c>
      <c r="I138" s="15"/>
      <c r="J138" s="13" t="s">
        <v>12</v>
      </c>
      <c r="K138" s="2"/>
      <c r="L138" s="13" t="s">
        <v>12</v>
      </c>
    </row>
    <row r="139" spans="1:12" ht="21.75" customHeight="1">
      <c r="A139" s="3"/>
      <c r="B139" s="3"/>
      <c r="C139" s="3"/>
      <c r="D139" s="15"/>
      <c r="E139" s="2"/>
      <c r="F139" s="26"/>
      <c r="G139" s="27"/>
      <c r="H139" s="14"/>
      <c r="I139" s="28"/>
      <c r="J139" s="26"/>
      <c r="K139" s="27"/>
      <c r="L139" s="14"/>
    </row>
    <row r="140" spans="1:12" ht="21.75" customHeight="1">
      <c r="A140" s="2" t="s">
        <v>74</v>
      </c>
      <c r="B140" s="3"/>
      <c r="C140" s="3"/>
      <c r="D140" s="1"/>
      <c r="E140" s="3"/>
      <c r="F140" s="18"/>
      <c r="G140" s="19"/>
      <c r="H140" s="4"/>
      <c r="I140" s="20"/>
      <c r="J140" s="18"/>
      <c r="K140" s="19"/>
      <c r="L140" s="4"/>
    </row>
    <row r="141" spans="1:12" ht="6" customHeight="1">
      <c r="A141" s="2"/>
      <c r="B141" s="3"/>
      <c r="C141" s="3"/>
      <c r="D141" s="1"/>
      <c r="E141" s="3"/>
      <c r="F141" s="18"/>
      <c r="G141" s="19"/>
      <c r="H141" s="4"/>
      <c r="I141" s="20"/>
      <c r="J141" s="18"/>
      <c r="K141" s="19"/>
      <c r="L141" s="4"/>
    </row>
    <row r="142" spans="1:12" ht="21.75" customHeight="1">
      <c r="A142" s="2" t="s">
        <v>75</v>
      </c>
      <c r="B142" s="3"/>
      <c r="C142" s="3"/>
      <c r="D142" s="1"/>
      <c r="E142" s="3"/>
      <c r="F142" s="18"/>
      <c r="G142" s="19"/>
      <c r="H142" s="4"/>
      <c r="I142" s="20"/>
      <c r="J142" s="18"/>
      <c r="K142" s="19"/>
      <c r="L142" s="4"/>
    </row>
    <row r="143" spans="1:12" ht="6" customHeight="1">
      <c r="A143" s="2"/>
      <c r="B143" s="3"/>
      <c r="C143" s="3"/>
      <c r="D143" s="1"/>
      <c r="E143" s="3"/>
      <c r="F143" s="18"/>
      <c r="G143" s="19"/>
      <c r="H143" s="4"/>
      <c r="I143" s="20"/>
      <c r="J143" s="18"/>
      <c r="K143" s="19"/>
      <c r="L143" s="4"/>
    </row>
    <row r="144" spans="1:12" ht="21.75" customHeight="1">
      <c r="A144" s="3" t="s">
        <v>76</v>
      </c>
      <c r="B144" s="3"/>
      <c r="C144" s="3"/>
      <c r="D144" s="1"/>
      <c r="E144" s="3"/>
      <c r="F144" s="18"/>
      <c r="G144" s="19"/>
      <c r="H144" s="4"/>
      <c r="I144" s="20"/>
      <c r="J144" s="18"/>
      <c r="K144" s="19"/>
      <c r="L144" s="4"/>
    </row>
    <row r="145" spans="1:12" ht="21.75" customHeight="1">
      <c r="A145" s="3"/>
      <c r="B145" s="3" t="s">
        <v>77</v>
      </c>
      <c r="C145" s="3"/>
      <c r="D145" s="1"/>
      <c r="E145" s="3"/>
      <c r="F145" s="30"/>
      <c r="G145" s="10"/>
      <c r="H145" s="10"/>
      <c r="I145" s="10"/>
      <c r="J145" s="30"/>
      <c r="K145" s="10"/>
      <c r="L145" s="10"/>
    </row>
    <row r="146" spans="1:12" ht="21.75" customHeight="1">
      <c r="A146" s="3"/>
      <c r="B146" s="29" t="s">
        <v>78</v>
      </c>
      <c r="C146" s="3" t="s">
        <v>79</v>
      </c>
      <c r="D146" s="1"/>
      <c r="E146" s="3"/>
      <c r="F146" s="30"/>
      <c r="G146" s="10"/>
      <c r="H146" s="10"/>
      <c r="I146" s="10"/>
      <c r="J146" s="30"/>
      <c r="K146" s="10"/>
      <c r="L146" s="10"/>
    </row>
    <row r="147" spans="1:12" ht="21.75" customHeight="1" thickBot="1">
      <c r="A147" s="3"/>
      <c r="B147" s="10"/>
      <c r="C147" s="10" t="s">
        <v>80</v>
      </c>
      <c r="D147" s="1"/>
      <c r="E147" s="3"/>
      <c r="F147" s="23">
        <v>5300000</v>
      </c>
      <c r="G147" s="19"/>
      <c r="H147" s="23">
        <v>5300000</v>
      </c>
      <c r="I147" s="20"/>
      <c r="J147" s="23">
        <v>5300000</v>
      </c>
      <c r="K147" s="19"/>
      <c r="L147" s="23">
        <v>5300000</v>
      </c>
    </row>
    <row r="148" spans="1:12" ht="6" customHeight="1" thickTop="1">
      <c r="A148" s="2"/>
      <c r="B148" s="3"/>
      <c r="C148" s="3"/>
      <c r="D148" s="1"/>
      <c r="E148" s="3"/>
      <c r="F148" s="18"/>
      <c r="G148" s="19"/>
      <c r="H148" s="4"/>
      <c r="I148" s="20"/>
      <c r="J148" s="18"/>
      <c r="K148" s="19"/>
      <c r="L148" s="4"/>
    </row>
    <row r="149" spans="1:12" ht="21.75" customHeight="1">
      <c r="A149" s="3"/>
      <c r="B149" s="3" t="s">
        <v>81</v>
      </c>
      <c r="C149" s="3"/>
      <c r="D149" s="1"/>
      <c r="E149" s="3"/>
      <c r="F149" s="30"/>
      <c r="G149" s="10"/>
      <c r="H149" s="10"/>
      <c r="I149" s="10"/>
      <c r="J149" s="30"/>
      <c r="K149" s="10"/>
      <c r="L149" s="10"/>
    </row>
    <row r="150" spans="1:12" ht="21.75" customHeight="1">
      <c r="A150" s="3"/>
      <c r="B150" s="29" t="s">
        <v>78</v>
      </c>
      <c r="C150" s="3" t="s">
        <v>82</v>
      </c>
      <c r="D150" s="1"/>
      <c r="E150" s="3"/>
      <c r="F150" s="30"/>
      <c r="G150" s="10"/>
      <c r="H150" s="10"/>
      <c r="I150" s="10"/>
      <c r="J150" s="30"/>
      <c r="K150" s="10"/>
      <c r="L150" s="10"/>
    </row>
    <row r="151" spans="1:12" ht="21.75" customHeight="1">
      <c r="A151" s="3"/>
      <c r="B151" s="10"/>
      <c r="C151" s="10" t="s">
        <v>83</v>
      </c>
      <c r="D151" s="1"/>
      <c r="E151" s="3"/>
      <c r="F151" s="10">
        <v>5264650</v>
      </c>
      <c r="G151" s="19"/>
      <c r="H151" s="10">
        <v>5264650</v>
      </c>
      <c r="I151" s="10"/>
      <c r="J151" s="10">
        <v>5264650</v>
      </c>
      <c r="K151" s="10"/>
      <c r="L151" s="10">
        <v>5264650</v>
      </c>
    </row>
    <row r="152" spans="1:12" ht="21.75" customHeight="1">
      <c r="A152" s="3" t="s">
        <v>84</v>
      </c>
      <c r="B152" s="3"/>
      <c r="C152" s="3"/>
      <c r="D152" s="1"/>
      <c r="E152" s="3"/>
      <c r="F152" s="10">
        <v>8601300</v>
      </c>
      <c r="G152" s="19"/>
      <c r="H152" s="10">
        <v>8601300</v>
      </c>
      <c r="I152" s="10"/>
      <c r="J152" s="10">
        <v>8601300</v>
      </c>
      <c r="K152" s="10"/>
      <c r="L152" s="10">
        <v>8601300</v>
      </c>
    </row>
    <row r="153" spans="1:12" ht="21.75" customHeight="1">
      <c r="A153" s="3" t="s">
        <v>85</v>
      </c>
      <c r="B153" s="3"/>
      <c r="C153" s="3"/>
      <c r="D153" s="1"/>
      <c r="E153" s="3"/>
      <c r="F153" s="10">
        <v>47373</v>
      </c>
      <c r="G153" s="19"/>
      <c r="H153" s="10">
        <v>47373</v>
      </c>
      <c r="I153" s="10"/>
      <c r="J153" s="10">
        <v>47373</v>
      </c>
      <c r="K153" s="10"/>
      <c r="L153" s="10">
        <v>47373</v>
      </c>
    </row>
    <row r="154" spans="1:12" ht="21.75" customHeight="1">
      <c r="A154" s="3" t="s">
        <v>86</v>
      </c>
      <c r="B154" s="3"/>
      <c r="C154" s="3"/>
      <c r="D154" s="1"/>
      <c r="E154" s="3"/>
      <c r="F154" s="10">
        <v>-160585</v>
      </c>
      <c r="G154" s="19"/>
      <c r="H154" s="10">
        <v>-160585</v>
      </c>
      <c r="I154" s="10"/>
      <c r="J154" s="4">
        <v>0</v>
      </c>
      <c r="K154" s="10"/>
      <c r="L154" s="4">
        <v>0</v>
      </c>
    </row>
    <row r="155" spans="1:12" ht="21.75" customHeight="1">
      <c r="A155" s="3" t="s">
        <v>87</v>
      </c>
      <c r="B155" s="3"/>
      <c r="C155" s="3"/>
      <c r="D155" s="1"/>
      <c r="E155" s="3"/>
      <c r="F155" s="18"/>
      <c r="G155" s="19"/>
      <c r="H155" s="4"/>
      <c r="I155" s="20"/>
      <c r="J155" s="18"/>
      <c r="K155" s="19"/>
      <c r="L155" s="4"/>
    </row>
    <row r="156" spans="1:12" ht="21.75" customHeight="1">
      <c r="A156" s="3"/>
      <c r="B156" s="3" t="s">
        <v>88</v>
      </c>
      <c r="C156" s="3"/>
      <c r="D156" s="1"/>
      <c r="E156" s="3"/>
      <c r="F156" s="18"/>
      <c r="G156" s="19"/>
      <c r="H156" s="4"/>
      <c r="I156" s="20"/>
      <c r="J156" s="18"/>
      <c r="K156" s="19"/>
      <c r="L156" s="4"/>
    </row>
    <row r="157" spans="1:12" ht="21.75" customHeight="1">
      <c r="A157" s="3"/>
      <c r="B157" s="29" t="s">
        <v>89</v>
      </c>
      <c r="C157" s="3"/>
      <c r="D157" s="1"/>
      <c r="E157" s="3"/>
      <c r="F157" s="10">
        <v>530000</v>
      </c>
      <c r="G157" s="19"/>
      <c r="H157" s="10">
        <v>530000</v>
      </c>
      <c r="I157" s="10"/>
      <c r="J157" s="10">
        <v>530000</v>
      </c>
      <c r="K157" s="10"/>
      <c r="L157" s="10">
        <v>530000</v>
      </c>
    </row>
    <row r="158" spans="1:12" ht="21.75" customHeight="1">
      <c r="A158" s="3"/>
      <c r="B158" s="3" t="s">
        <v>90</v>
      </c>
      <c r="C158" s="3"/>
      <c r="D158" s="1"/>
      <c r="E158" s="3"/>
      <c r="F158" s="18">
        <v>94424430</v>
      </c>
      <c r="G158" s="19"/>
      <c r="H158" s="10">
        <v>93549267</v>
      </c>
      <c r="I158" s="10"/>
      <c r="J158" s="18">
        <v>68923402</v>
      </c>
      <c r="K158" s="10"/>
      <c r="L158" s="10">
        <v>66468918</v>
      </c>
    </row>
    <row r="159" spans="1:12" ht="21.75" customHeight="1">
      <c r="A159" s="3" t="s">
        <v>91</v>
      </c>
      <c r="B159" s="3"/>
      <c r="C159" s="3"/>
      <c r="D159" s="1"/>
      <c r="E159" s="3"/>
      <c r="F159" s="31">
        <v>-6502732</v>
      </c>
      <c r="G159" s="21"/>
      <c r="H159" s="31">
        <v>-8039429</v>
      </c>
      <c r="I159" s="10"/>
      <c r="J159" s="31">
        <v>130218</v>
      </c>
      <c r="K159" s="10"/>
      <c r="L159" s="31">
        <v>57565</v>
      </c>
    </row>
    <row r="160" spans="1:12" ht="6" customHeight="1">
      <c r="A160" s="2"/>
      <c r="B160" s="3"/>
      <c r="C160" s="3"/>
      <c r="D160" s="1"/>
      <c r="E160" s="3"/>
      <c r="F160" s="18"/>
      <c r="G160" s="19"/>
      <c r="H160" s="4"/>
      <c r="I160" s="20"/>
      <c r="J160" s="18"/>
      <c r="K160" s="19"/>
      <c r="L160" s="4"/>
    </row>
    <row r="161" spans="1:12" ht="21.75" customHeight="1">
      <c r="A161" s="2" t="s">
        <v>92</v>
      </c>
      <c r="B161" s="3"/>
      <c r="C161" s="3"/>
      <c r="D161" s="1"/>
      <c r="E161" s="3"/>
      <c r="F161" s="18">
        <f>SUM(F151:F159)</f>
        <v>102204436</v>
      </c>
      <c r="G161" s="4"/>
      <c r="H161" s="4">
        <f>SUM(H151:H159)</f>
        <v>99792576</v>
      </c>
      <c r="I161" s="4"/>
      <c r="J161" s="18">
        <f>SUM(J151:J159)</f>
        <v>83496943</v>
      </c>
      <c r="K161" s="4"/>
      <c r="L161" s="4">
        <f>SUM(L151:L159)</f>
        <v>80969806</v>
      </c>
    </row>
    <row r="162" spans="1:12" ht="21.75" customHeight="1">
      <c r="A162" s="3" t="s">
        <v>93</v>
      </c>
      <c r="B162" s="3"/>
      <c r="C162" s="3"/>
      <c r="D162" s="1"/>
      <c r="E162" s="3"/>
      <c r="F162" s="31">
        <v>251865</v>
      </c>
      <c r="G162" s="21"/>
      <c r="H162" s="31">
        <v>252900</v>
      </c>
      <c r="I162" s="10"/>
      <c r="J162" s="132">
        <v>0</v>
      </c>
      <c r="K162" s="10"/>
      <c r="L162" s="9">
        <v>0</v>
      </c>
    </row>
    <row r="163" spans="1:12" ht="6" customHeight="1">
      <c r="A163" s="2"/>
      <c r="B163" s="3"/>
      <c r="C163" s="3"/>
      <c r="D163" s="1"/>
      <c r="E163" s="3"/>
      <c r="F163" s="18"/>
      <c r="G163" s="19"/>
      <c r="H163" s="4"/>
      <c r="I163" s="20"/>
      <c r="J163" s="18"/>
      <c r="K163" s="19"/>
      <c r="L163" s="4"/>
    </row>
    <row r="164" spans="1:12" ht="21.75" customHeight="1">
      <c r="A164" s="2" t="s">
        <v>94</v>
      </c>
      <c r="B164" s="2"/>
      <c r="C164" s="3"/>
      <c r="D164" s="1"/>
      <c r="E164" s="3"/>
      <c r="F164" s="9">
        <f>SUM(F161:F162)</f>
        <v>102456301</v>
      </c>
      <c r="G164" s="21"/>
      <c r="H164" s="9">
        <f>SUM(H161:H162)</f>
        <v>100045476</v>
      </c>
      <c r="I164" s="21"/>
      <c r="J164" s="9">
        <f>SUM(J161:J162)</f>
        <v>83496943</v>
      </c>
      <c r="K164" s="21"/>
      <c r="L164" s="9">
        <f>SUM(L161:L162)</f>
        <v>80969806</v>
      </c>
    </row>
    <row r="165" spans="1:12" ht="6" customHeight="1">
      <c r="A165" s="2"/>
      <c r="B165" s="3"/>
      <c r="C165" s="3"/>
      <c r="D165" s="1"/>
      <c r="E165" s="3"/>
      <c r="F165" s="18"/>
      <c r="G165" s="19"/>
      <c r="H165" s="4"/>
      <c r="I165" s="20"/>
      <c r="J165" s="18"/>
      <c r="K165" s="19"/>
      <c r="L165" s="4"/>
    </row>
    <row r="166" spans="1:12" ht="21.75" customHeight="1" thickBot="1">
      <c r="A166" s="2" t="s">
        <v>95</v>
      </c>
      <c r="B166" s="3"/>
      <c r="C166" s="3"/>
      <c r="D166" s="1"/>
      <c r="E166" s="3"/>
      <c r="F166" s="23">
        <f>F126+F164</f>
        <v>225678114</v>
      </c>
      <c r="G166" s="19"/>
      <c r="H166" s="23">
        <f>H126+H164</f>
        <v>221706808</v>
      </c>
      <c r="I166" s="19"/>
      <c r="J166" s="23">
        <f>J126+J164</f>
        <v>116836095</v>
      </c>
      <c r="K166" s="19"/>
      <c r="L166" s="23">
        <f>L126+L164</f>
        <v>113580757</v>
      </c>
    </row>
    <row r="167" spans="1:12" ht="23.65" customHeight="1" thickTop="1">
      <c r="A167" s="2"/>
      <c r="B167" s="3"/>
      <c r="C167" s="3"/>
      <c r="D167" s="1"/>
      <c r="E167" s="3"/>
      <c r="F167" s="18"/>
      <c r="G167" s="19"/>
      <c r="H167" s="18"/>
      <c r="I167" s="19"/>
      <c r="J167" s="18"/>
      <c r="K167" s="19"/>
      <c r="L167" s="18"/>
    </row>
    <row r="168" spans="1:12" ht="19.899999999999999" customHeight="1">
      <c r="A168" s="2"/>
      <c r="B168" s="3"/>
      <c r="C168" s="3"/>
      <c r="D168" s="1"/>
      <c r="E168" s="3"/>
      <c r="F168" s="18"/>
      <c r="G168" s="19"/>
      <c r="H168" s="18"/>
      <c r="I168" s="19"/>
      <c r="J168" s="18"/>
      <c r="K168" s="19"/>
      <c r="L168" s="18"/>
    </row>
    <row r="169" spans="1:12" ht="19.899999999999999" customHeight="1">
      <c r="A169" s="2"/>
      <c r="B169" s="3"/>
      <c r="C169" s="3"/>
      <c r="D169" s="1"/>
      <c r="E169" s="3"/>
      <c r="F169" s="18"/>
      <c r="G169" s="19"/>
      <c r="H169" s="18"/>
      <c r="I169" s="19"/>
      <c r="J169" s="18"/>
      <c r="K169" s="19"/>
      <c r="L169" s="18"/>
    </row>
    <row r="170" spans="1:12" ht="23.65" customHeight="1">
      <c r="A170" s="2"/>
      <c r="B170" s="3"/>
      <c r="C170" s="3"/>
      <c r="D170" s="1"/>
      <c r="E170" s="3"/>
      <c r="F170" s="18"/>
      <c r="G170" s="19"/>
      <c r="H170" s="18"/>
      <c r="I170" s="19"/>
      <c r="J170" s="18"/>
      <c r="K170" s="19"/>
      <c r="L170" s="18"/>
    </row>
    <row r="171" spans="1:12" ht="15.95" customHeight="1">
      <c r="A171" s="10"/>
      <c r="B171" s="10"/>
      <c r="C171" s="10"/>
      <c r="D171" s="10"/>
      <c r="E171" s="10"/>
      <c r="F171" s="32"/>
      <c r="G171" s="3"/>
      <c r="H171" s="32"/>
      <c r="I171" s="1"/>
      <c r="J171" s="32"/>
      <c r="K171" s="3"/>
      <c r="L171" s="32"/>
    </row>
    <row r="172" spans="1:12" ht="21.75" customHeight="1">
      <c r="A172" s="138" t="str">
        <f>A129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</row>
  </sheetData>
  <mergeCells count="4">
    <mergeCell ref="A41:L41"/>
    <mergeCell ref="A83:L83"/>
    <mergeCell ref="A129:L129"/>
    <mergeCell ref="A172:L17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1" man="1"/>
    <brk id="83" man="1"/>
    <brk id="12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597E-712B-465E-9841-AA65F2CC84E6}">
  <sheetPr>
    <tabColor rgb="FF92D050"/>
  </sheetPr>
  <dimension ref="A1:M85"/>
  <sheetViews>
    <sheetView topLeftCell="A69" zoomScale="85" zoomScaleNormal="85" zoomScaleSheetLayoutView="90" workbookViewId="0">
      <selection activeCell="O93" sqref="O93"/>
    </sheetView>
  </sheetViews>
  <sheetFormatPr defaultColWidth="14.42578125" defaultRowHeight="15" customHeight="1"/>
  <cols>
    <col min="1" max="2" width="1.42578125" style="69" customWidth="1"/>
    <col min="3" max="3" width="2.7109375" style="69" customWidth="1"/>
    <col min="4" max="4" width="28" style="69" customWidth="1"/>
    <col min="5" max="5" width="7.7109375" style="69" customWidth="1"/>
    <col min="6" max="6" width="0.5703125" style="69" customWidth="1"/>
    <col min="7" max="7" width="12.7109375" style="69" customWidth="1"/>
    <col min="8" max="8" width="0.5703125" style="69" customWidth="1"/>
    <col min="9" max="9" width="12.7109375" style="69" customWidth="1"/>
    <col min="10" max="10" width="0.5703125" style="69" customWidth="1"/>
    <col min="11" max="11" width="12.7109375" style="69" customWidth="1"/>
    <col min="12" max="12" width="0.5703125" style="69" customWidth="1"/>
    <col min="13" max="13" width="12.7109375" style="69" customWidth="1"/>
    <col min="14" max="16384" width="14.42578125" style="69"/>
  </cols>
  <sheetData>
    <row r="1" spans="1:13" ht="21.75" customHeight="1">
      <c r="A1" s="34" t="s">
        <v>0</v>
      </c>
      <c r="B1" s="34"/>
      <c r="C1" s="34"/>
      <c r="D1" s="34"/>
      <c r="E1" s="35"/>
      <c r="F1" s="36"/>
      <c r="G1" s="64"/>
      <c r="H1" s="38"/>
      <c r="I1" s="64"/>
      <c r="J1" s="39"/>
      <c r="K1" s="37"/>
      <c r="L1" s="38"/>
      <c r="M1" s="40" t="s">
        <v>96</v>
      </c>
    </row>
    <row r="2" spans="1:13" ht="21.75" customHeight="1">
      <c r="A2" s="34" t="s">
        <v>97</v>
      </c>
      <c r="B2" s="34"/>
      <c r="C2" s="34"/>
      <c r="D2" s="34"/>
      <c r="E2" s="35"/>
      <c r="F2" s="36"/>
      <c r="G2" s="64"/>
      <c r="H2" s="38"/>
      <c r="I2" s="64"/>
      <c r="J2" s="39"/>
      <c r="K2" s="37"/>
      <c r="L2" s="38"/>
      <c r="M2" s="37"/>
    </row>
    <row r="3" spans="1:13" ht="21.75" customHeight="1">
      <c r="A3" s="41" t="s">
        <v>98</v>
      </c>
      <c r="B3" s="41"/>
      <c r="C3" s="41"/>
      <c r="D3" s="41"/>
      <c r="E3" s="42"/>
      <c r="F3" s="43"/>
      <c r="G3" s="65"/>
      <c r="H3" s="45"/>
      <c r="I3" s="65"/>
      <c r="J3" s="46"/>
      <c r="K3" s="44"/>
      <c r="L3" s="45"/>
      <c r="M3" s="44"/>
    </row>
    <row r="4" spans="1:13" ht="21.75" customHeight="1">
      <c r="A4" s="36"/>
      <c r="B4" s="36"/>
      <c r="C4" s="36"/>
      <c r="D4" s="36"/>
      <c r="E4" s="35"/>
      <c r="F4" s="36"/>
      <c r="G4" s="64"/>
      <c r="H4" s="38"/>
      <c r="I4" s="64"/>
      <c r="J4" s="39"/>
      <c r="K4" s="37"/>
      <c r="L4" s="38"/>
      <c r="M4" s="37"/>
    </row>
    <row r="5" spans="1:13" ht="21.75" customHeight="1">
      <c r="A5" s="47"/>
      <c r="B5" s="36"/>
      <c r="C5" s="36"/>
      <c r="D5" s="36"/>
      <c r="E5" s="48"/>
      <c r="F5" s="34"/>
      <c r="G5" s="142" t="s">
        <v>3</v>
      </c>
      <c r="H5" s="143"/>
      <c r="I5" s="143"/>
      <c r="J5" s="50"/>
      <c r="K5" s="142" t="s">
        <v>4</v>
      </c>
      <c r="L5" s="143"/>
      <c r="M5" s="143"/>
    </row>
    <row r="6" spans="1:13" ht="21.75" customHeight="1">
      <c r="A6" s="36"/>
      <c r="B6" s="36"/>
      <c r="C6" s="36"/>
      <c r="D6" s="36"/>
      <c r="E6" s="35"/>
      <c r="F6" s="34"/>
      <c r="G6" s="52" t="s">
        <v>9</v>
      </c>
      <c r="H6" s="34"/>
      <c r="I6" s="52" t="s">
        <v>10</v>
      </c>
      <c r="J6" s="51"/>
      <c r="K6" s="52" t="s">
        <v>9</v>
      </c>
      <c r="L6" s="34"/>
      <c r="M6" s="52" t="s">
        <v>10</v>
      </c>
    </row>
    <row r="7" spans="1:13" ht="21.75" customHeight="1">
      <c r="A7" s="36"/>
      <c r="B7" s="36"/>
      <c r="C7" s="36"/>
      <c r="D7" s="36"/>
      <c r="E7" s="53" t="s">
        <v>11</v>
      </c>
      <c r="F7" s="34"/>
      <c r="G7" s="66" t="s">
        <v>12</v>
      </c>
      <c r="H7" s="34"/>
      <c r="I7" s="66" t="s">
        <v>12</v>
      </c>
      <c r="J7" s="51"/>
      <c r="K7" s="49" t="s">
        <v>12</v>
      </c>
      <c r="L7" s="34"/>
      <c r="M7" s="49" t="s">
        <v>12</v>
      </c>
    </row>
    <row r="8" spans="1:13" ht="21.75" customHeight="1">
      <c r="A8" s="36"/>
      <c r="B8" s="36"/>
      <c r="C8" s="36"/>
      <c r="D8" s="36"/>
      <c r="E8" s="35"/>
      <c r="F8" s="36"/>
      <c r="G8" s="64"/>
      <c r="H8" s="54"/>
      <c r="I8" s="64"/>
      <c r="J8" s="54"/>
      <c r="K8" s="37"/>
      <c r="L8" s="54"/>
      <c r="M8" s="37"/>
    </row>
    <row r="9" spans="1:13" ht="21.75" customHeight="1">
      <c r="A9" s="36" t="s">
        <v>99</v>
      </c>
      <c r="B9" s="36"/>
      <c r="C9" s="36"/>
      <c r="D9" s="36"/>
      <c r="E9" s="35"/>
      <c r="F9" s="36"/>
      <c r="G9" s="64">
        <v>7665687</v>
      </c>
      <c r="H9" s="54"/>
      <c r="I9" s="79">
        <v>8729981</v>
      </c>
      <c r="J9" s="21"/>
      <c r="K9" s="18">
        <v>0</v>
      </c>
      <c r="L9" s="21"/>
      <c r="M9" s="18">
        <v>0</v>
      </c>
    </row>
    <row r="10" spans="1:13" ht="21.75" customHeight="1">
      <c r="A10" s="36" t="s">
        <v>100</v>
      </c>
      <c r="B10" s="36"/>
      <c r="C10" s="36"/>
      <c r="D10" s="36"/>
      <c r="E10" s="35"/>
      <c r="F10" s="36"/>
      <c r="G10" s="64">
        <v>612345</v>
      </c>
      <c r="H10" s="54"/>
      <c r="I10" s="79">
        <v>619950</v>
      </c>
      <c r="J10" s="21"/>
      <c r="K10" s="18">
        <v>0</v>
      </c>
      <c r="L10" s="21"/>
      <c r="M10" s="18">
        <v>0</v>
      </c>
    </row>
    <row r="11" spans="1:13" ht="21.75" customHeight="1">
      <c r="A11" s="36" t="s">
        <v>101</v>
      </c>
      <c r="B11" s="36"/>
      <c r="C11" s="36"/>
      <c r="D11" s="36"/>
      <c r="E11" s="35"/>
      <c r="F11" s="36"/>
      <c r="G11" s="133">
        <v>-7038629</v>
      </c>
      <c r="H11" s="54"/>
      <c r="I11" s="77">
        <v>-7168590</v>
      </c>
      <c r="J11" s="21"/>
      <c r="K11" s="9">
        <v>0</v>
      </c>
      <c r="L11" s="21"/>
      <c r="M11" s="9">
        <v>0</v>
      </c>
    </row>
    <row r="12" spans="1:13" ht="6" customHeight="1">
      <c r="A12" s="36"/>
      <c r="B12" s="36"/>
      <c r="C12" s="36"/>
      <c r="D12" s="36"/>
      <c r="E12" s="35"/>
      <c r="F12" s="36"/>
      <c r="G12" s="64"/>
      <c r="H12" s="54"/>
      <c r="I12" s="64"/>
      <c r="J12" s="54"/>
      <c r="K12" s="37"/>
      <c r="L12" s="54"/>
      <c r="M12" s="37"/>
    </row>
    <row r="13" spans="1:13" ht="21.75" customHeight="1">
      <c r="A13" s="34" t="s">
        <v>254</v>
      </c>
      <c r="B13" s="36"/>
      <c r="C13" s="36"/>
      <c r="D13" s="36"/>
      <c r="E13" s="35"/>
      <c r="F13" s="36"/>
      <c r="G13" s="37">
        <f>SUM(G9:G11)</f>
        <v>1239403</v>
      </c>
      <c r="H13" s="37"/>
      <c r="I13" s="37">
        <f>SUM(I9:I11)</f>
        <v>2181341</v>
      </c>
      <c r="J13" s="37"/>
      <c r="K13" s="37">
        <f>SUM(K9:K11)</f>
        <v>0</v>
      </c>
      <c r="L13" s="54"/>
      <c r="M13" s="37">
        <f>SUM(M9:M11)</f>
        <v>0</v>
      </c>
    </row>
    <row r="14" spans="1:13" ht="21.75" customHeight="1">
      <c r="A14" s="36" t="s">
        <v>102</v>
      </c>
      <c r="B14" s="36"/>
      <c r="C14" s="36"/>
      <c r="D14" s="36"/>
      <c r="E14" s="56">
        <v>17.600000000000001</v>
      </c>
      <c r="F14" s="36"/>
      <c r="G14" s="64">
        <v>597926</v>
      </c>
      <c r="H14" s="38"/>
      <c r="I14" s="79">
        <v>843813</v>
      </c>
      <c r="J14" s="19"/>
      <c r="K14" s="64">
        <v>2637257</v>
      </c>
      <c r="L14" s="19"/>
      <c r="M14" s="79">
        <v>1650877</v>
      </c>
    </row>
    <row r="15" spans="1:13" ht="21.75" customHeight="1">
      <c r="A15" s="3" t="s">
        <v>103</v>
      </c>
      <c r="B15" s="36"/>
      <c r="C15" s="36"/>
      <c r="D15" s="36"/>
      <c r="E15" s="56"/>
      <c r="F15" s="36"/>
      <c r="G15" s="64"/>
      <c r="H15" s="38"/>
      <c r="I15" s="79"/>
      <c r="J15" s="19"/>
      <c r="K15" s="64"/>
      <c r="L15" s="19"/>
      <c r="M15" s="79"/>
    </row>
    <row r="16" spans="1:13" ht="21.75" customHeight="1">
      <c r="A16" s="3"/>
      <c r="B16" s="3" t="s">
        <v>104</v>
      </c>
      <c r="C16" s="36"/>
      <c r="D16" s="36"/>
      <c r="E16" s="56"/>
      <c r="F16" s="36"/>
      <c r="G16" s="18">
        <v>0</v>
      </c>
      <c r="H16" s="38"/>
      <c r="I16" s="79">
        <v>2642705</v>
      </c>
      <c r="J16" s="19"/>
      <c r="K16" s="18">
        <v>0</v>
      </c>
      <c r="L16" s="19"/>
      <c r="M16" s="18">
        <v>0</v>
      </c>
    </row>
    <row r="17" spans="1:13" ht="21.75" customHeight="1">
      <c r="A17" s="36" t="s">
        <v>105</v>
      </c>
      <c r="B17" s="36"/>
      <c r="C17" s="36"/>
      <c r="D17" s="36"/>
      <c r="E17" s="35"/>
      <c r="F17" s="36"/>
      <c r="G17" s="64">
        <v>1231269</v>
      </c>
      <c r="H17" s="54"/>
      <c r="I17" s="79">
        <v>-42635</v>
      </c>
      <c r="J17" s="21"/>
      <c r="K17" s="64">
        <v>1248625</v>
      </c>
      <c r="L17" s="21"/>
      <c r="M17" s="79">
        <v>-53902</v>
      </c>
    </row>
    <row r="18" spans="1:13" ht="21.75" customHeight="1">
      <c r="A18" s="36" t="s">
        <v>285</v>
      </c>
      <c r="B18" s="36"/>
      <c r="C18" s="36"/>
      <c r="D18" s="36"/>
      <c r="E18" s="35"/>
      <c r="F18" s="36"/>
    </row>
    <row r="19" spans="1:13" ht="21.75" customHeight="1">
      <c r="A19" s="36"/>
      <c r="B19" s="36" t="s">
        <v>265</v>
      </c>
      <c r="C19" s="36"/>
      <c r="D19" s="36"/>
      <c r="E19" s="35"/>
      <c r="F19" s="36"/>
      <c r="G19" s="64">
        <v>-87379</v>
      </c>
      <c r="H19" s="54"/>
      <c r="I19" s="79">
        <v>190604</v>
      </c>
      <c r="J19" s="21"/>
      <c r="K19" s="18">
        <v>0</v>
      </c>
      <c r="L19" s="21"/>
      <c r="M19" s="18">
        <v>0</v>
      </c>
    </row>
    <row r="20" spans="1:13" ht="21.75" customHeight="1">
      <c r="A20" s="36" t="s">
        <v>106</v>
      </c>
      <c r="B20" s="36"/>
      <c r="C20" s="36"/>
      <c r="D20" s="36"/>
      <c r="E20" s="35"/>
      <c r="F20" s="54"/>
      <c r="G20" s="64">
        <v>-451976</v>
      </c>
      <c r="H20" s="54"/>
      <c r="I20" s="79">
        <v>-622862</v>
      </c>
      <c r="J20" s="21"/>
      <c r="K20" s="18">
        <v>-282638</v>
      </c>
      <c r="L20" s="21"/>
      <c r="M20" s="18">
        <v>-352521</v>
      </c>
    </row>
    <row r="21" spans="1:13" ht="21.75" customHeight="1">
      <c r="A21" s="36" t="s">
        <v>107</v>
      </c>
      <c r="B21" s="36"/>
      <c r="C21" s="36"/>
      <c r="D21" s="36"/>
      <c r="E21" s="35">
        <v>15</v>
      </c>
      <c r="F21" s="36"/>
      <c r="G21" s="64">
        <v>-2250703</v>
      </c>
      <c r="H21" s="54"/>
      <c r="I21" s="79">
        <v>-1283522</v>
      </c>
      <c r="J21" s="21"/>
      <c r="K21" s="18">
        <v>-1148760</v>
      </c>
      <c r="L21" s="21"/>
      <c r="M21" s="18">
        <v>-321958</v>
      </c>
    </row>
    <row r="22" spans="1:13" ht="21.75" customHeight="1">
      <c r="A22" s="36" t="s">
        <v>108</v>
      </c>
      <c r="B22" s="36"/>
      <c r="C22" s="36"/>
      <c r="D22" s="36"/>
      <c r="E22" s="56"/>
      <c r="F22" s="36"/>
      <c r="G22" s="64"/>
      <c r="H22" s="54"/>
      <c r="I22" s="79"/>
      <c r="J22" s="21"/>
      <c r="K22" s="76"/>
      <c r="L22" s="21"/>
      <c r="M22" s="18"/>
    </row>
    <row r="23" spans="1:13" ht="21.75" customHeight="1">
      <c r="A23" s="47"/>
      <c r="B23" s="36" t="s">
        <v>109</v>
      </c>
      <c r="C23" s="36"/>
      <c r="D23" s="36"/>
      <c r="E23" s="56">
        <v>11.1</v>
      </c>
      <c r="F23" s="36"/>
      <c r="G23" s="9">
        <v>952579</v>
      </c>
      <c r="H23" s="38"/>
      <c r="I23" s="9">
        <v>755175</v>
      </c>
      <c r="J23" s="19"/>
      <c r="K23" s="9">
        <v>0</v>
      </c>
      <c r="L23" s="19"/>
      <c r="M23" s="9">
        <v>0</v>
      </c>
    </row>
    <row r="24" spans="1:13" ht="6" customHeight="1">
      <c r="A24" s="36"/>
      <c r="B24" s="36"/>
      <c r="C24" s="36"/>
      <c r="D24" s="36"/>
      <c r="E24" s="35"/>
      <c r="F24" s="36"/>
      <c r="G24" s="64"/>
      <c r="H24" s="38"/>
      <c r="I24" s="64"/>
      <c r="J24" s="38"/>
      <c r="K24" s="37"/>
      <c r="L24" s="39"/>
      <c r="M24" s="37"/>
    </row>
    <row r="25" spans="1:13" ht="21.75" customHeight="1">
      <c r="A25" s="34" t="s">
        <v>255</v>
      </c>
      <c r="B25" s="36"/>
      <c r="C25" s="36"/>
      <c r="D25" s="36"/>
      <c r="E25" s="35"/>
      <c r="F25" s="36"/>
      <c r="G25" s="37">
        <f>SUM(G13:G23)</f>
        <v>1231119</v>
      </c>
      <c r="H25" s="37"/>
      <c r="I25" s="37">
        <f>SUM(I13:I23)</f>
        <v>4664619</v>
      </c>
      <c r="J25" s="37"/>
      <c r="K25" s="37">
        <f>SUM(K13:K23)</f>
        <v>2454484</v>
      </c>
      <c r="L25" s="37"/>
      <c r="M25" s="37">
        <f>SUM(M13:M23)</f>
        <v>922496</v>
      </c>
    </row>
    <row r="26" spans="1:13" ht="21.75" customHeight="1">
      <c r="A26" s="36" t="s">
        <v>260</v>
      </c>
      <c r="B26" s="36"/>
      <c r="C26" s="36"/>
      <c r="D26" s="36"/>
      <c r="E26" s="35">
        <v>16</v>
      </c>
      <c r="F26" s="36"/>
      <c r="G26" s="9">
        <v>-367676</v>
      </c>
      <c r="H26" s="54"/>
      <c r="I26" s="9">
        <v>-1087962</v>
      </c>
      <c r="J26" s="21"/>
      <c r="K26" s="9">
        <v>0</v>
      </c>
      <c r="L26" s="21"/>
      <c r="M26" s="9">
        <v>0</v>
      </c>
    </row>
    <row r="27" spans="1:13" ht="6" customHeight="1">
      <c r="A27" s="36"/>
      <c r="B27" s="36"/>
      <c r="C27" s="36"/>
      <c r="D27" s="36"/>
      <c r="E27" s="35"/>
      <c r="F27" s="36"/>
      <c r="G27" s="64"/>
      <c r="H27" s="54"/>
      <c r="I27" s="64"/>
      <c r="J27" s="54"/>
      <c r="K27" s="37"/>
      <c r="L27" s="54"/>
      <c r="M27" s="37"/>
    </row>
    <row r="28" spans="1:13" ht="21.75" customHeight="1">
      <c r="A28" s="34" t="s">
        <v>256</v>
      </c>
      <c r="B28" s="36"/>
      <c r="C28" s="36"/>
      <c r="D28" s="36"/>
      <c r="E28" s="35"/>
      <c r="F28" s="36"/>
      <c r="G28" s="44">
        <f>SUM(G25:G26)</f>
        <v>863443</v>
      </c>
      <c r="H28" s="37"/>
      <c r="I28" s="44">
        <f>SUM(I25:I26)</f>
        <v>3576657</v>
      </c>
      <c r="J28" s="37"/>
      <c r="K28" s="44">
        <f>SUM(K25:K26)</f>
        <v>2454484</v>
      </c>
      <c r="L28" s="37"/>
      <c r="M28" s="44">
        <f>SUM(M25:M26)</f>
        <v>922496</v>
      </c>
    </row>
    <row r="29" spans="1:13" ht="21.75" customHeight="1">
      <c r="A29" s="36"/>
      <c r="B29" s="36"/>
      <c r="C29" s="36"/>
      <c r="D29" s="36"/>
      <c r="E29" s="35"/>
      <c r="F29" s="36"/>
      <c r="G29" s="64"/>
      <c r="H29" s="37"/>
      <c r="I29" s="64"/>
      <c r="J29" s="37"/>
      <c r="K29" s="71"/>
      <c r="L29" s="37"/>
      <c r="M29" s="71"/>
    </row>
    <row r="30" spans="1:13" ht="21.75" customHeight="1">
      <c r="A30" s="34" t="s">
        <v>110</v>
      </c>
      <c r="B30" s="36"/>
      <c r="C30" s="36"/>
      <c r="D30" s="36"/>
      <c r="E30" s="35"/>
      <c r="F30" s="36"/>
      <c r="G30" s="64"/>
      <c r="H30" s="37"/>
      <c r="I30" s="64"/>
      <c r="J30" s="37"/>
      <c r="K30" s="37"/>
      <c r="L30" s="37"/>
      <c r="M30" s="37"/>
    </row>
    <row r="31" spans="1:13" ht="21.75" customHeight="1">
      <c r="A31" s="36" t="s">
        <v>111</v>
      </c>
      <c r="B31" s="36"/>
      <c r="C31" s="36"/>
      <c r="D31" s="36"/>
      <c r="E31" s="35"/>
      <c r="F31" s="36"/>
      <c r="G31" s="18">
        <v>875163</v>
      </c>
      <c r="H31" s="37"/>
      <c r="I31" s="79">
        <v>3576716</v>
      </c>
      <c r="J31" s="4"/>
      <c r="K31" s="18">
        <v>2454484</v>
      </c>
      <c r="L31" s="4"/>
      <c r="M31" s="79">
        <v>922496</v>
      </c>
    </row>
    <row r="32" spans="1:13" ht="21.75" customHeight="1">
      <c r="A32" s="36" t="s">
        <v>112</v>
      </c>
      <c r="B32" s="36"/>
      <c r="C32" s="36"/>
      <c r="D32" s="36"/>
      <c r="E32" s="35"/>
      <c r="F32" s="36"/>
      <c r="G32" s="9">
        <v>-11720</v>
      </c>
      <c r="H32" s="54"/>
      <c r="I32" s="9">
        <v>-59</v>
      </c>
      <c r="J32" s="21"/>
      <c r="K32" s="9">
        <v>0</v>
      </c>
      <c r="L32" s="4"/>
      <c r="M32" s="9">
        <v>0</v>
      </c>
    </row>
    <row r="33" spans="1:13" ht="6" customHeight="1">
      <c r="A33" s="34"/>
      <c r="B33" s="36"/>
      <c r="C33" s="36"/>
      <c r="D33" s="36"/>
      <c r="E33" s="35"/>
      <c r="F33" s="36"/>
      <c r="G33" s="64"/>
      <c r="H33" s="37"/>
      <c r="I33" s="64"/>
      <c r="J33" s="37"/>
      <c r="K33" s="37"/>
      <c r="L33" s="37"/>
      <c r="M33" s="37"/>
    </row>
    <row r="34" spans="1:13" ht="21.75" customHeight="1" thickBot="1">
      <c r="A34" s="34" t="s">
        <v>256</v>
      </c>
      <c r="B34" s="36"/>
      <c r="C34" s="36"/>
      <c r="D34" s="36"/>
      <c r="E34" s="35"/>
      <c r="F34" s="36"/>
      <c r="G34" s="68">
        <f>SUM(G31:G32)</f>
        <v>863443</v>
      </c>
      <c r="H34" s="37"/>
      <c r="I34" s="68">
        <f>SUM(I31:I32)</f>
        <v>3576657</v>
      </c>
      <c r="J34" s="37"/>
      <c r="K34" s="68">
        <f>SUM(K31:K32)</f>
        <v>2454484</v>
      </c>
      <c r="L34" s="37"/>
      <c r="M34" s="68">
        <f>SUM(M31:M32)</f>
        <v>922496</v>
      </c>
    </row>
    <row r="35" spans="1:13" ht="12.6" customHeight="1" thickTop="1">
      <c r="A35" s="34"/>
      <c r="B35" s="36"/>
      <c r="C35" s="36"/>
      <c r="D35" s="36"/>
      <c r="E35" s="35"/>
      <c r="F35" s="36"/>
      <c r="G35" s="64"/>
      <c r="H35" s="37"/>
      <c r="I35" s="64"/>
      <c r="J35" s="37"/>
      <c r="K35" s="37"/>
      <c r="L35" s="37"/>
      <c r="M35" s="37"/>
    </row>
    <row r="36" spans="1:13" ht="21.75" customHeight="1">
      <c r="A36" s="34" t="s">
        <v>257</v>
      </c>
      <c r="B36" s="36"/>
      <c r="C36" s="36"/>
      <c r="D36" s="36"/>
      <c r="E36" s="35"/>
      <c r="F36" s="36"/>
      <c r="G36" s="64"/>
      <c r="H36" s="37"/>
      <c r="I36" s="64"/>
      <c r="J36" s="37"/>
      <c r="K36" s="37"/>
      <c r="L36" s="37"/>
      <c r="M36" s="37"/>
    </row>
    <row r="37" spans="1:13" ht="21.75" customHeight="1">
      <c r="B37" s="67" t="s">
        <v>113</v>
      </c>
      <c r="C37" s="36"/>
      <c r="D37" s="36"/>
      <c r="E37" s="35"/>
      <c r="F37" s="36"/>
      <c r="G37" s="64"/>
      <c r="H37" s="37"/>
      <c r="I37" s="64"/>
      <c r="J37" s="37"/>
      <c r="K37" s="37"/>
      <c r="L37" s="37"/>
      <c r="M37" s="37"/>
    </row>
    <row r="38" spans="1:13" ht="21.75" customHeight="1">
      <c r="A38" s="34"/>
      <c r="C38" s="34" t="s">
        <v>266</v>
      </c>
      <c r="D38" s="36"/>
      <c r="E38" s="35"/>
      <c r="F38" s="36"/>
      <c r="G38" s="134">
        <v>1.66</v>
      </c>
      <c r="H38" s="72"/>
      <c r="I38" s="80">
        <v>6.79</v>
      </c>
      <c r="J38" s="78"/>
      <c r="K38" s="134">
        <v>4.6621978669047328</v>
      </c>
      <c r="L38" s="78"/>
      <c r="M38" s="80">
        <v>1.75</v>
      </c>
    </row>
    <row r="39" spans="1:13" ht="21.75" customHeight="1">
      <c r="A39" s="36"/>
      <c r="B39" s="36"/>
      <c r="C39" s="36"/>
      <c r="D39" s="36"/>
      <c r="E39" s="35"/>
      <c r="F39" s="36"/>
      <c r="G39" s="64"/>
      <c r="H39" s="73"/>
      <c r="I39" s="64"/>
      <c r="J39" s="73"/>
      <c r="K39" s="73"/>
      <c r="L39" s="73"/>
      <c r="M39" s="73"/>
    </row>
    <row r="40" spans="1:13" ht="21.75" customHeight="1">
      <c r="A40" s="36"/>
      <c r="B40" s="36"/>
      <c r="C40" s="36"/>
      <c r="D40" s="36"/>
      <c r="E40" s="35"/>
      <c r="F40" s="36"/>
      <c r="G40" s="64"/>
      <c r="H40" s="73"/>
      <c r="I40" s="64"/>
      <c r="J40" s="73"/>
      <c r="K40" s="73"/>
      <c r="L40" s="73"/>
      <c r="M40" s="73"/>
    </row>
    <row r="41" spans="1:13" ht="15.75" customHeight="1">
      <c r="A41" s="36"/>
      <c r="B41" s="36"/>
      <c r="C41" s="36"/>
      <c r="D41" s="36"/>
      <c r="E41" s="35"/>
      <c r="F41" s="36"/>
      <c r="G41" s="64"/>
      <c r="H41" s="73"/>
      <c r="I41" s="64"/>
      <c r="J41" s="73"/>
      <c r="K41" s="73"/>
      <c r="L41" s="73"/>
      <c r="M41" s="73"/>
    </row>
    <row r="42" spans="1:13" ht="21.75" customHeight="1">
      <c r="A42" s="140" t="s">
        <v>33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13" ht="21.75" customHeight="1">
      <c r="A43" s="34" t="s">
        <v>0</v>
      </c>
      <c r="B43" s="34"/>
      <c r="C43" s="34"/>
      <c r="D43" s="34"/>
      <c r="E43" s="35"/>
      <c r="F43" s="36"/>
      <c r="G43" s="64"/>
      <c r="H43" s="38"/>
      <c r="I43" s="64"/>
      <c r="J43" s="39"/>
      <c r="K43" s="37"/>
      <c r="L43" s="38"/>
      <c r="M43" s="40" t="s">
        <v>96</v>
      </c>
    </row>
    <row r="44" spans="1:13" ht="21.75" customHeight="1">
      <c r="A44" s="34" t="s">
        <v>114</v>
      </c>
      <c r="B44" s="34"/>
      <c r="C44" s="34"/>
      <c r="D44" s="34"/>
      <c r="E44" s="35"/>
      <c r="F44" s="36"/>
      <c r="G44" s="64"/>
      <c r="H44" s="38"/>
      <c r="I44" s="64"/>
      <c r="J44" s="39"/>
      <c r="K44" s="37"/>
      <c r="L44" s="38"/>
      <c r="M44" s="37"/>
    </row>
    <row r="45" spans="1:13" ht="21.75" customHeight="1">
      <c r="A45" s="41" t="str">
        <f>+A3</f>
        <v>สำหรับรอบระยะเวลาสามเดือนสิ้นสุดวันที่ 31 มีนาคม พ.ศ. 2569</v>
      </c>
      <c r="B45" s="41"/>
      <c r="C45" s="41"/>
      <c r="D45" s="41"/>
      <c r="E45" s="42"/>
      <c r="F45" s="43"/>
      <c r="G45" s="65"/>
      <c r="H45" s="45"/>
      <c r="I45" s="65"/>
      <c r="J45" s="46"/>
      <c r="K45" s="44"/>
      <c r="L45" s="45"/>
      <c r="M45" s="44"/>
    </row>
    <row r="46" spans="1:13" ht="21.75" customHeight="1">
      <c r="A46" s="36"/>
      <c r="B46" s="36"/>
      <c r="C46" s="36"/>
      <c r="D46" s="36"/>
      <c r="E46" s="35"/>
      <c r="F46" s="36"/>
      <c r="G46" s="64"/>
      <c r="H46" s="38"/>
      <c r="I46" s="64"/>
      <c r="J46" s="39"/>
      <c r="K46" s="37"/>
      <c r="L46" s="38"/>
      <c r="M46" s="37"/>
    </row>
    <row r="47" spans="1:13" ht="21.75" customHeight="1">
      <c r="A47" s="47"/>
      <c r="B47" s="36"/>
      <c r="C47" s="36"/>
      <c r="D47" s="36"/>
      <c r="E47" s="51"/>
      <c r="F47" s="34"/>
      <c r="G47" s="142" t="s">
        <v>3</v>
      </c>
      <c r="H47" s="141"/>
      <c r="I47" s="141"/>
      <c r="J47" s="50"/>
      <c r="K47" s="142" t="s">
        <v>4</v>
      </c>
      <c r="L47" s="143"/>
      <c r="M47" s="143"/>
    </row>
    <row r="48" spans="1:13" ht="21.75" customHeight="1">
      <c r="A48" s="36"/>
      <c r="B48" s="36"/>
      <c r="C48" s="36"/>
      <c r="D48" s="36"/>
      <c r="E48" s="35"/>
      <c r="F48" s="34"/>
      <c r="G48" s="52" t="s">
        <v>9</v>
      </c>
      <c r="H48" s="34"/>
      <c r="I48" s="52" t="s">
        <v>10</v>
      </c>
      <c r="J48" s="51"/>
      <c r="K48" s="52" t="s">
        <v>9</v>
      </c>
      <c r="L48" s="34"/>
      <c r="M48" s="52" t="s">
        <v>10</v>
      </c>
    </row>
    <row r="49" spans="1:13" ht="21.75" customHeight="1">
      <c r="A49" s="36"/>
      <c r="B49" s="36"/>
      <c r="C49" s="36"/>
      <c r="D49" s="36"/>
      <c r="E49" s="137" t="s">
        <v>11</v>
      </c>
      <c r="F49" s="34"/>
      <c r="G49" s="66" t="s">
        <v>12</v>
      </c>
      <c r="H49" s="34"/>
      <c r="I49" s="66" t="s">
        <v>12</v>
      </c>
      <c r="J49" s="51"/>
      <c r="K49" s="49" t="s">
        <v>12</v>
      </c>
      <c r="L49" s="34"/>
      <c r="M49" s="49" t="s">
        <v>12</v>
      </c>
    </row>
    <row r="50" spans="1:13" ht="21.75" customHeight="1">
      <c r="A50" s="34"/>
      <c r="B50" s="36"/>
      <c r="C50" s="36"/>
      <c r="D50" s="36"/>
      <c r="E50" s="35"/>
      <c r="F50" s="36"/>
      <c r="G50" s="64"/>
      <c r="H50" s="38"/>
      <c r="I50" s="64"/>
      <c r="J50" s="39"/>
      <c r="K50" s="37"/>
      <c r="L50" s="38"/>
      <c r="M50" s="37"/>
    </row>
    <row r="51" spans="1:13" ht="21.75" customHeight="1">
      <c r="A51" s="34" t="s">
        <v>256</v>
      </c>
      <c r="B51" s="36"/>
      <c r="C51" s="36"/>
      <c r="D51" s="36"/>
      <c r="E51" s="35"/>
      <c r="F51" s="37"/>
      <c r="G51" s="64">
        <v>863443</v>
      </c>
      <c r="H51" s="37"/>
      <c r="I51" s="79">
        <v>3576657</v>
      </c>
      <c r="J51" s="4"/>
      <c r="K51" s="64">
        <v>2454484</v>
      </c>
      <c r="L51" s="4"/>
      <c r="M51" s="79">
        <v>922496</v>
      </c>
    </row>
    <row r="52" spans="1:13" ht="6" customHeight="1">
      <c r="A52" s="36"/>
      <c r="B52" s="36"/>
      <c r="C52" s="36"/>
      <c r="D52" s="36"/>
      <c r="E52" s="35"/>
      <c r="F52" s="36"/>
      <c r="G52" s="64"/>
      <c r="H52" s="38"/>
      <c r="I52" s="79"/>
      <c r="J52" s="19"/>
      <c r="K52" s="76"/>
      <c r="L52" s="19"/>
      <c r="M52" s="18"/>
    </row>
    <row r="53" spans="1:13" ht="21.75" customHeight="1">
      <c r="A53" s="34" t="s">
        <v>115</v>
      </c>
      <c r="B53" s="36"/>
      <c r="C53" s="36"/>
      <c r="D53" s="36"/>
      <c r="E53" s="35"/>
      <c r="F53" s="36"/>
      <c r="G53" s="64"/>
      <c r="H53" s="38"/>
      <c r="I53" s="79"/>
      <c r="J53" s="19"/>
      <c r="K53" s="76"/>
      <c r="L53" s="19"/>
      <c r="M53" s="18"/>
    </row>
    <row r="54" spans="1:13" ht="6" customHeight="1">
      <c r="A54" s="36"/>
      <c r="B54" s="36"/>
      <c r="C54" s="36"/>
      <c r="D54" s="36"/>
      <c r="E54" s="35"/>
      <c r="F54" s="36"/>
      <c r="G54" s="64"/>
      <c r="H54" s="38"/>
      <c r="I54" s="79"/>
      <c r="J54" s="19"/>
      <c r="K54" s="76"/>
      <c r="L54" s="19"/>
      <c r="M54" s="18"/>
    </row>
    <row r="55" spans="1:13" ht="21.75" customHeight="1">
      <c r="A55" s="34" t="s">
        <v>278</v>
      </c>
      <c r="B55" s="36"/>
      <c r="C55" s="36"/>
      <c r="D55" s="36"/>
      <c r="E55" s="35"/>
      <c r="F55" s="36"/>
      <c r="G55" s="64"/>
      <c r="H55" s="38"/>
      <c r="I55" s="79"/>
      <c r="J55" s="19"/>
      <c r="K55" s="76"/>
      <c r="L55" s="19"/>
      <c r="M55" s="18"/>
    </row>
    <row r="56" spans="1:13" ht="21.75" customHeight="1">
      <c r="A56" s="34"/>
      <c r="B56" s="34" t="s">
        <v>279</v>
      </c>
      <c r="C56" s="36"/>
      <c r="D56" s="36"/>
      <c r="E56" s="35"/>
      <c r="F56" s="36"/>
      <c r="G56" s="64"/>
      <c r="H56" s="38"/>
      <c r="I56" s="79"/>
      <c r="J56" s="19"/>
      <c r="K56" s="76"/>
      <c r="L56" s="19"/>
      <c r="M56" s="18"/>
    </row>
    <row r="57" spans="1:13" ht="22.15" customHeight="1">
      <c r="A57" s="55" t="s">
        <v>282</v>
      </c>
      <c r="B57" s="36"/>
      <c r="C57" s="36"/>
      <c r="D57" s="36"/>
      <c r="E57" s="47"/>
      <c r="F57" s="47"/>
      <c r="G57" s="47"/>
      <c r="H57" s="47"/>
      <c r="I57" s="81"/>
      <c r="J57" s="10"/>
      <c r="K57" s="18"/>
      <c r="L57" s="10"/>
      <c r="M57" s="81"/>
    </row>
    <row r="58" spans="1:13" ht="22.15" customHeight="1">
      <c r="A58" s="55"/>
      <c r="B58" s="36"/>
      <c r="C58" s="36" t="s">
        <v>284</v>
      </c>
      <c r="D58" s="36"/>
      <c r="E58" s="47"/>
      <c r="F58" s="47"/>
      <c r="G58" s="47"/>
      <c r="H58" s="47"/>
      <c r="I58" s="81"/>
      <c r="J58" s="10"/>
      <c r="K58" s="18"/>
      <c r="L58" s="10"/>
      <c r="M58" s="81"/>
    </row>
    <row r="59" spans="1:13" ht="21.75" customHeight="1">
      <c r="A59" s="36"/>
      <c r="B59" s="36"/>
      <c r="C59" s="36" t="s">
        <v>281</v>
      </c>
      <c r="D59" s="36"/>
      <c r="E59" s="56">
        <v>11.1</v>
      </c>
      <c r="F59" s="36"/>
      <c r="G59" s="64">
        <v>-54023</v>
      </c>
      <c r="H59" s="38"/>
      <c r="I59" s="79">
        <v>9130</v>
      </c>
      <c r="J59" s="19"/>
      <c r="K59" s="18">
        <v>0</v>
      </c>
      <c r="L59" s="19"/>
      <c r="M59" s="18">
        <v>0</v>
      </c>
    </row>
    <row r="60" spans="1:13" ht="6" customHeight="1">
      <c r="A60" s="36"/>
      <c r="B60" s="36"/>
      <c r="C60" s="36"/>
      <c r="D60" s="36"/>
      <c r="E60" s="35"/>
      <c r="F60" s="36"/>
      <c r="G60" s="64"/>
      <c r="H60" s="38"/>
      <c r="I60" s="79"/>
      <c r="J60" s="19"/>
      <c r="K60" s="18"/>
      <c r="L60" s="19"/>
      <c r="M60" s="18"/>
    </row>
    <row r="61" spans="1:13" ht="21.75" customHeight="1">
      <c r="A61" s="34" t="s">
        <v>280</v>
      </c>
      <c r="B61" s="36"/>
      <c r="C61" s="36"/>
      <c r="D61" s="36"/>
      <c r="E61" s="35"/>
      <c r="F61" s="36"/>
      <c r="G61" s="64"/>
      <c r="H61" s="38"/>
      <c r="I61" s="79"/>
      <c r="J61" s="19"/>
      <c r="K61" s="18"/>
      <c r="L61" s="19"/>
      <c r="M61" s="18"/>
    </row>
    <row r="62" spans="1:13" ht="21.75" customHeight="1">
      <c r="A62" s="34"/>
      <c r="B62" s="34" t="s">
        <v>279</v>
      </c>
      <c r="C62" s="36"/>
      <c r="D62" s="36"/>
      <c r="E62" s="35"/>
      <c r="F62" s="36"/>
      <c r="G62" s="64"/>
      <c r="H62" s="38"/>
      <c r="I62" s="79"/>
      <c r="J62" s="19"/>
      <c r="K62" s="18"/>
      <c r="L62" s="19"/>
      <c r="M62" s="18"/>
    </row>
    <row r="63" spans="1:13" ht="21.75" customHeight="1">
      <c r="A63" s="55" t="s">
        <v>117</v>
      </c>
      <c r="B63" s="34"/>
      <c r="C63" s="36"/>
      <c r="D63" s="36"/>
      <c r="E63" s="47"/>
      <c r="F63" s="47"/>
      <c r="G63" s="64">
        <v>268</v>
      </c>
      <c r="H63" s="47"/>
      <c r="I63" s="81">
        <v>17899</v>
      </c>
      <c r="J63" s="10"/>
      <c r="K63" s="18">
        <v>0</v>
      </c>
      <c r="L63" s="10"/>
      <c r="M63" s="18">
        <v>0</v>
      </c>
    </row>
    <row r="64" spans="1:13" ht="21.75" customHeight="1">
      <c r="A64" s="55" t="s">
        <v>118</v>
      </c>
      <c r="B64" s="34"/>
      <c r="C64" s="36"/>
      <c r="D64" s="36"/>
      <c r="E64" s="47"/>
      <c r="F64" s="47"/>
      <c r="G64" s="64">
        <v>614472</v>
      </c>
      <c r="H64" s="47"/>
      <c r="I64" s="81">
        <v>-827651</v>
      </c>
      <c r="J64" s="10"/>
      <c r="K64" s="64">
        <v>72653</v>
      </c>
      <c r="L64" s="10"/>
      <c r="M64" s="79">
        <v>-236448</v>
      </c>
    </row>
    <row r="65" spans="1:13" ht="21.75" customHeight="1">
      <c r="A65" s="36"/>
      <c r="B65" s="34"/>
      <c r="C65" s="74" t="s">
        <v>119</v>
      </c>
      <c r="D65" s="47" t="s">
        <v>120</v>
      </c>
      <c r="E65" s="47"/>
      <c r="F65" s="47"/>
      <c r="G65" s="47"/>
      <c r="H65" s="47"/>
      <c r="I65" s="81"/>
      <c r="J65" s="10"/>
      <c r="K65" s="10"/>
      <c r="L65" s="10"/>
      <c r="M65" s="79"/>
    </row>
    <row r="66" spans="1:13" ht="21.75" customHeight="1">
      <c r="A66" s="36"/>
      <c r="B66" s="34"/>
      <c r="C66" s="47"/>
      <c r="D66" s="55" t="s">
        <v>115</v>
      </c>
      <c r="E66" s="47"/>
      <c r="F66" s="47"/>
      <c r="G66" s="64">
        <v>-37967</v>
      </c>
      <c r="H66" s="47"/>
      <c r="I66" s="81">
        <v>92654</v>
      </c>
      <c r="J66" s="10"/>
      <c r="K66" s="18">
        <v>0</v>
      </c>
      <c r="L66" s="10"/>
      <c r="M66" s="18">
        <v>0</v>
      </c>
    </row>
    <row r="67" spans="1:13" ht="21.75" customHeight="1">
      <c r="A67" s="55" t="s">
        <v>282</v>
      </c>
      <c r="B67" s="36"/>
      <c r="C67" s="36"/>
      <c r="D67" s="36"/>
      <c r="E67" s="35"/>
      <c r="F67" s="36"/>
      <c r="G67" s="47"/>
      <c r="H67" s="47"/>
      <c r="I67" s="81"/>
      <c r="J67" s="10"/>
      <c r="K67" s="18"/>
      <c r="L67" s="10"/>
      <c r="M67" s="30"/>
    </row>
    <row r="68" spans="1:13" ht="21.75" customHeight="1">
      <c r="A68" s="55"/>
      <c r="B68" s="36"/>
      <c r="C68" s="36" t="s">
        <v>283</v>
      </c>
      <c r="D68" s="36"/>
      <c r="E68" s="35"/>
      <c r="F68" s="36"/>
      <c r="G68" s="47"/>
      <c r="H68" s="47"/>
      <c r="I68" s="81"/>
      <c r="J68" s="10"/>
      <c r="K68" s="18"/>
      <c r="L68" s="10"/>
      <c r="M68" s="30"/>
    </row>
    <row r="69" spans="1:13" ht="21.75" customHeight="1">
      <c r="A69" s="36"/>
      <c r="B69" s="47"/>
      <c r="C69" s="36" t="s">
        <v>116</v>
      </c>
      <c r="D69" s="36"/>
      <c r="E69" s="56">
        <v>11.1</v>
      </c>
      <c r="F69" s="36"/>
      <c r="G69" s="64">
        <v>1929436</v>
      </c>
      <c r="H69" s="38"/>
      <c r="I69" s="79">
        <v>-485562</v>
      </c>
      <c r="J69" s="19"/>
      <c r="K69" s="18">
        <v>0</v>
      </c>
      <c r="L69" s="19"/>
      <c r="M69" s="18">
        <v>0</v>
      </c>
    </row>
    <row r="70" spans="1:13" ht="21.75" customHeight="1">
      <c r="A70" s="55" t="s">
        <v>121</v>
      </c>
      <c r="B70" s="36"/>
      <c r="C70" s="36"/>
      <c r="D70" s="36"/>
      <c r="E70" s="35"/>
      <c r="F70" s="36"/>
      <c r="G70" s="133">
        <v>-904804</v>
      </c>
      <c r="H70" s="38"/>
      <c r="I70" s="77">
        <v>-2962</v>
      </c>
      <c r="J70" s="19"/>
      <c r="K70" s="132">
        <v>0</v>
      </c>
      <c r="L70" s="19"/>
      <c r="M70" s="9">
        <v>0</v>
      </c>
    </row>
    <row r="71" spans="1:13" ht="6" customHeight="1">
      <c r="A71" s="34"/>
      <c r="B71" s="36"/>
      <c r="C71" s="36"/>
      <c r="D71" s="36"/>
      <c r="E71" s="35"/>
      <c r="F71" s="36"/>
      <c r="G71" s="64"/>
      <c r="H71" s="38"/>
      <c r="I71" s="64"/>
      <c r="J71" s="38"/>
      <c r="K71" s="37"/>
      <c r="L71" s="39"/>
      <c r="M71" s="37"/>
    </row>
    <row r="72" spans="1:13" ht="21.75" customHeight="1">
      <c r="A72" s="34" t="s">
        <v>115</v>
      </c>
      <c r="B72" s="36"/>
      <c r="C72" s="36"/>
      <c r="D72" s="36"/>
      <c r="E72" s="35"/>
      <c r="F72" s="36"/>
    </row>
    <row r="73" spans="1:13" ht="21.75" customHeight="1">
      <c r="A73" s="34"/>
      <c r="B73" s="34" t="s">
        <v>267</v>
      </c>
      <c r="C73" s="36"/>
      <c r="D73" s="36"/>
      <c r="E73" s="35"/>
      <c r="F73" s="36"/>
      <c r="G73" s="44">
        <f>SUM(G56:G70)</f>
        <v>1547382</v>
      </c>
      <c r="H73" s="38"/>
      <c r="I73" s="65">
        <f>SUM(I56:I70)</f>
        <v>-1196492</v>
      </c>
      <c r="J73" s="38"/>
      <c r="K73" s="44">
        <f>SUM(K56:K70)</f>
        <v>72653</v>
      </c>
      <c r="L73" s="39"/>
      <c r="M73" s="44">
        <f>SUM(M56:M70)</f>
        <v>-236448</v>
      </c>
    </row>
    <row r="74" spans="1:13" ht="6" customHeight="1">
      <c r="A74" s="34"/>
      <c r="B74" s="36"/>
      <c r="C74" s="36"/>
      <c r="D74" s="36"/>
      <c r="E74" s="35"/>
      <c r="F74" s="36"/>
      <c r="G74" s="37"/>
      <c r="H74" s="38"/>
      <c r="I74" s="64"/>
      <c r="J74" s="38"/>
      <c r="K74" s="37"/>
      <c r="L74" s="39"/>
      <c r="M74" s="37"/>
    </row>
    <row r="75" spans="1:13" ht="21.75" customHeight="1" thickBot="1">
      <c r="A75" s="34" t="s">
        <v>258</v>
      </c>
      <c r="B75" s="36"/>
      <c r="C75" s="36"/>
      <c r="D75" s="36"/>
      <c r="E75" s="35"/>
      <c r="F75" s="36"/>
      <c r="G75" s="68">
        <f>SUM(G73,G51)</f>
        <v>2410825</v>
      </c>
      <c r="H75" s="38"/>
      <c r="I75" s="75">
        <f>SUM(I73,I51)</f>
        <v>2380165</v>
      </c>
      <c r="J75" s="38"/>
      <c r="K75" s="68">
        <f>SUM(K73,K51)</f>
        <v>2527137</v>
      </c>
      <c r="L75" s="39"/>
      <c r="M75" s="68">
        <f>SUM(M73,M51)</f>
        <v>686048</v>
      </c>
    </row>
    <row r="76" spans="1:13" ht="21.75" customHeight="1" thickTop="1">
      <c r="A76" s="34"/>
      <c r="B76" s="36"/>
      <c r="C76" s="36"/>
      <c r="D76" s="36"/>
      <c r="E76" s="35"/>
      <c r="F76" s="36"/>
      <c r="G76" s="64"/>
      <c r="H76" s="38"/>
      <c r="I76" s="64"/>
      <c r="J76" s="38"/>
      <c r="K76" s="37"/>
      <c r="L76" s="39"/>
      <c r="M76" s="37"/>
    </row>
    <row r="77" spans="1:13" ht="21.75" customHeight="1">
      <c r="A77" s="34" t="s">
        <v>122</v>
      </c>
      <c r="B77" s="36"/>
      <c r="C77" s="36"/>
      <c r="D77" s="36"/>
      <c r="E77" s="35"/>
      <c r="F77" s="36"/>
      <c r="G77" s="64"/>
      <c r="H77" s="38"/>
      <c r="I77" s="64"/>
      <c r="J77" s="38"/>
      <c r="K77" s="37"/>
      <c r="L77" s="39"/>
      <c r="M77" s="37"/>
    </row>
    <row r="78" spans="1:13" ht="21.75" customHeight="1">
      <c r="A78" s="36" t="s">
        <v>111</v>
      </c>
      <c r="B78" s="36"/>
      <c r="C78" s="36"/>
      <c r="D78" s="36"/>
      <c r="E78" s="35"/>
      <c r="F78" s="36"/>
      <c r="G78" s="64">
        <v>2411860</v>
      </c>
      <c r="H78" s="38"/>
      <c r="I78" s="79">
        <v>2388726</v>
      </c>
      <c r="J78" s="19"/>
      <c r="K78" s="64">
        <v>2527137</v>
      </c>
      <c r="L78" s="19"/>
      <c r="M78" s="79">
        <v>686048</v>
      </c>
    </row>
    <row r="79" spans="1:13" ht="21.75" customHeight="1">
      <c r="A79" s="36" t="s">
        <v>112</v>
      </c>
      <c r="B79" s="36"/>
      <c r="C79" s="36"/>
      <c r="D79" s="36"/>
      <c r="E79" s="35"/>
      <c r="F79" s="36"/>
      <c r="G79" s="77">
        <v>-1035</v>
      </c>
      <c r="H79" s="38"/>
      <c r="I79" s="77">
        <v>-8561</v>
      </c>
      <c r="J79" s="19"/>
      <c r="K79" s="132">
        <v>0</v>
      </c>
      <c r="L79" s="19"/>
      <c r="M79" s="9">
        <v>0</v>
      </c>
    </row>
    <row r="80" spans="1:13" ht="9" customHeight="1">
      <c r="A80" s="34"/>
      <c r="B80" s="36"/>
      <c r="C80" s="36"/>
      <c r="D80" s="36"/>
      <c r="E80" s="35"/>
      <c r="F80" s="36"/>
      <c r="G80" s="64"/>
      <c r="H80" s="38"/>
      <c r="I80" s="64"/>
      <c r="J80" s="38"/>
      <c r="K80" s="37"/>
      <c r="L80" s="39"/>
      <c r="M80" s="37"/>
    </row>
    <row r="81" spans="1:13" ht="21.75" customHeight="1" thickBot="1">
      <c r="A81" s="34" t="s">
        <v>258</v>
      </c>
      <c r="B81" s="36"/>
      <c r="C81" s="36"/>
      <c r="D81" s="36"/>
      <c r="E81" s="35"/>
      <c r="F81" s="36"/>
      <c r="G81" s="68">
        <f>SUM(G78:G79)</f>
        <v>2410825</v>
      </c>
      <c r="H81" s="38"/>
      <c r="I81" s="68">
        <f>SUM(I78:I79)</f>
        <v>2380165</v>
      </c>
      <c r="J81" s="38"/>
      <c r="K81" s="68">
        <f>SUM(K78:K79)</f>
        <v>2527137</v>
      </c>
      <c r="L81" s="39"/>
      <c r="M81" s="68">
        <f>SUM(M78:M79)</f>
        <v>686048</v>
      </c>
    </row>
    <row r="82" spans="1:13" ht="21.75" customHeight="1" thickTop="1">
      <c r="A82" s="34"/>
      <c r="B82" s="36"/>
      <c r="C82" s="36"/>
      <c r="D82" s="36"/>
      <c r="E82" s="35"/>
      <c r="F82" s="36"/>
      <c r="G82" s="64"/>
      <c r="H82" s="38"/>
      <c r="I82" s="64"/>
      <c r="J82" s="38"/>
      <c r="K82" s="37"/>
      <c r="L82" s="39"/>
      <c r="M82" s="37"/>
    </row>
    <row r="83" spans="1:13" ht="24.4" customHeight="1">
      <c r="A83" s="34"/>
      <c r="B83" s="36"/>
      <c r="C83" s="36"/>
      <c r="D83" s="36"/>
      <c r="E83" s="35"/>
      <c r="F83" s="36"/>
      <c r="G83" s="64"/>
      <c r="H83" s="38"/>
      <c r="I83" s="64"/>
      <c r="J83" s="38"/>
      <c r="K83" s="37"/>
      <c r="L83" s="39"/>
      <c r="M83" s="37"/>
    </row>
    <row r="84" spans="1:13" ht="10.5" customHeight="1">
      <c r="A84" s="34"/>
      <c r="B84" s="36"/>
      <c r="C84" s="36"/>
      <c r="D84" s="36"/>
      <c r="E84" s="35"/>
      <c r="F84" s="36"/>
      <c r="G84" s="64"/>
      <c r="H84" s="38"/>
      <c r="I84" s="64"/>
      <c r="J84" s="38"/>
      <c r="K84" s="37"/>
      <c r="L84" s="39"/>
      <c r="M84" s="37"/>
    </row>
    <row r="85" spans="1:13" ht="21.75" customHeight="1">
      <c r="A85" s="140" t="s">
        <v>33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</row>
  </sheetData>
  <mergeCells count="6">
    <mergeCell ref="A85:M85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BBFC-EAB1-44BA-9E62-A839D35A8836}">
  <sheetPr>
    <tabColor rgb="FF92D050"/>
  </sheetPr>
  <dimension ref="A1:AJ42"/>
  <sheetViews>
    <sheetView topLeftCell="A27" zoomScale="85" zoomScaleNormal="85" zoomScaleSheetLayoutView="85" workbookViewId="0">
      <selection activeCell="T47" sqref="T47"/>
    </sheetView>
  </sheetViews>
  <sheetFormatPr defaultColWidth="14.42578125" defaultRowHeight="15" customHeight="1"/>
  <cols>
    <col min="1" max="2" width="1.42578125" style="97" customWidth="1"/>
    <col min="3" max="3" width="9.5703125" style="97" customWidth="1"/>
    <col min="4" max="4" width="13.7109375" style="97" customWidth="1"/>
    <col min="5" max="5" width="6.85546875" style="97" customWidth="1"/>
    <col min="6" max="6" width="11.42578125" style="97" customWidth="1"/>
    <col min="7" max="7" width="0.5703125" style="97" customWidth="1"/>
    <col min="8" max="8" width="8.5703125" style="97" customWidth="1"/>
    <col min="9" max="9" width="0.5703125" style="97" customWidth="1"/>
    <col min="10" max="10" width="11.28515625" style="97" customWidth="1"/>
    <col min="11" max="11" width="0.5703125" style="97" customWidth="1"/>
    <col min="12" max="12" width="10.7109375" style="97" customWidth="1"/>
    <col min="13" max="13" width="0.5703125" style="97" customWidth="1"/>
    <col min="14" max="14" width="10" style="97" customWidth="1"/>
    <col min="15" max="15" width="0.5703125" style="97" customWidth="1"/>
    <col min="16" max="16" width="10.28515625" style="97" bestFit="1" customWidth="1"/>
    <col min="17" max="17" width="0.5703125" style="97" customWidth="1"/>
    <col min="18" max="18" width="12.7109375" style="97" customWidth="1"/>
    <col min="19" max="19" width="0.5703125" style="97" customWidth="1"/>
    <col min="20" max="20" width="10.28515625" style="97" customWidth="1"/>
    <col min="21" max="21" width="0.5703125" style="97" customWidth="1"/>
    <col min="22" max="22" width="10.5703125" style="97" customWidth="1"/>
    <col min="23" max="23" width="0.5703125" style="97" customWidth="1"/>
    <col min="24" max="24" width="14.28515625" style="97" customWidth="1"/>
    <col min="25" max="25" width="0.5703125" style="97" customWidth="1"/>
    <col min="26" max="26" width="12.28515625" style="97" bestFit="1" customWidth="1"/>
    <col min="27" max="27" width="0.5703125" style="97" customWidth="1"/>
    <col min="28" max="28" width="13.7109375" style="97" customWidth="1"/>
    <col min="29" max="29" width="0.5703125" style="97" customWidth="1"/>
    <col min="30" max="30" width="15" style="97" customWidth="1"/>
    <col min="31" max="31" width="0.5703125" style="97" customWidth="1"/>
    <col min="32" max="32" width="11.5703125" style="97" customWidth="1"/>
    <col min="33" max="33" width="0.5703125" style="97" customWidth="1"/>
    <col min="34" max="34" width="11.28515625" style="97" customWidth="1"/>
    <col min="35" max="35" width="0.5703125" style="97" customWidth="1"/>
    <col min="36" max="36" width="11.42578125" style="97" customWidth="1"/>
    <col min="37" max="16384" width="14.42578125" style="97"/>
  </cols>
  <sheetData>
    <row r="1" spans="1:36" ht="21.75" customHeight="1">
      <c r="A1" s="87" t="s">
        <v>0</v>
      </c>
      <c r="B1" s="88"/>
      <c r="C1" s="88"/>
      <c r="D1" s="89"/>
      <c r="E1" s="89"/>
      <c r="F1" s="90"/>
      <c r="G1" s="89"/>
      <c r="H1" s="90"/>
      <c r="I1" s="89"/>
      <c r="J1" s="90"/>
      <c r="K1" s="89"/>
      <c r="L1" s="90"/>
      <c r="M1" s="89"/>
      <c r="N1" s="90"/>
      <c r="O1" s="89"/>
      <c r="P1" s="90"/>
      <c r="Q1" s="89"/>
      <c r="R1" s="90"/>
      <c r="S1" s="89"/>
      <c r="T1" s="90"/>
      <c r="U1" s="89"/>
      <c r="V1" s="90"/>
      <c r="W1" s="89"/>
      <c r="X1" s="89"/>
      <c r="Y1" s="89"/>
      <c r="Z1" s="89"/>
      <c r="AA1" s="89"/>
      <c r="AB1" s="90"/>
      <c r="AC1" s="89"/>
      <c r="AD1" s="90"/>
      <c r="AE1" s="89"/>
      <c r="AF1" s="89"/>
      <c r="AG1" s="89"/>
      <c r="AH1" s="90"/>
      <c r="AI1" s="89"/>
      <c r="AJ1" s="91" t="s">
        <v>96</v>
      </c>
    </row>
    <row r="2" spans="1:36" ht="21.75" customHeight="1">
      <c r="A2" s="87" t="s">
        <v>123</v>
      </c>
      <c r="B2" s="88"/>
      <c r="C2" s="88"/>
      <c r="D2" s="89"/>
      <c r="E2" s="89"/>
      <c r="F2" s="90"/>
      <c r="G2" s="89"/>
      <c r="H2" s="90"/>
      <c r="I2" s="89"/>
      <c r="J2" s="90"/>
      <c r="K2" s="89"/>
      <c r="L2" s="90"/>
      <c r="M2" s="89"/>
      <c r="N2" s="90"/>
      <c r="O2" s="89"/>
      <c r="P2" s="90"/>
      <c r="Q2" s="89"/>
      <c r="R2" s="90"/>
      <c r="S2" s="89"/>
      <c r="T2" s="90"/>
      <c r="U2" s="89"/>
      <c r="V2" s="90"/>
      <c r="W2" s="89"/>
      <c r="X2" s="89"/>
      <c r="Y2" s="89"/>
      <c r="Z2" s="89"/>
      <c r="AA2" s="89"/>
      <c r="AB2" s="90"/>
      <c r="AC2" s="89"/>
      <c r="AD2" s="90"/>
      <c r="AE2" s="89"/>
      <c r="AF2" s="89"/>
      <c r="AG2" s="89"/>
      <c r="AH2" s="90"/>
      <c r="AI2" s="89"/>
      <c r="AJ2" s="90"/>
    </row>
    <row r="3" spans="1:36" ht="21.75" customHeight="1">
      <c r="A3" s="93" t="s">
        <v>98</v>
      </c>
      <c r="B3" s="94"/>
      <c r="C3" s="94"/>
      <c r="D3" s="95"/>
      <c r="E3" s="95"/>
      <c r="F3" s="96"/>
      <c r="G3" s="95"/>
      <c r="H3" s="96"/>
      <c r="I3" s="95"/>
      <c r="J3" s="96"/>
      <c r="K3" s="95"/>
      <c r="L3" s="96"/>
      <c r="M3" s="95"/>
      <c r="N3" s="96"/>
      <c r="O3" s="95"/>
      <c r="P3" s="96"/>
      <c r="Q3" s="95"/>
      <c r="R3" s="96"/>
      <c r="S3" s="95"/>
      <c r="T3" s="96"/>
      <c r="U3" s="95"/>
      <c r="V3" s="96"/>
      <c r="W3" s="95"/>
      <c r="X3" s="95"/>
      <c r="Y3" s="95"/>
      <c r="Z3" s="95"/>
      <c r="AA3" s="95"/>
      <c r="AB3" s="96"/>
      <c r="AC3" s="95"/>
      <c r="AD3" s="96"/>
      <c r="AE3" s="95"/>
      <c r="AF3" s="95"/>
      <c r="AG3" s="95"/>
      <c r="AH3" s="96"/>
      <c r="AI3" s="95"/>
      <c r="AJ3" s="96"/>
    </row>
    <row r="4" spans="1:36" ht="21" customHeight="1">
      <c r="D4" s="89"/>
      <c r="E4" s="89"/>
      <c r="F4" s="90"/>
      <c r="G4" s="89"/>
      <c r="H4" s="90"/>
      <c r="I4" s="89"/>
      <c r="J4" s="90"/>
      <c r="K4" s="89"/>
      <c r="L4" s="90"/>
      <c r="M4" s="89"/>
      <c r="N4" s="90"/>
      <c r="O4" s="89"/>
      <c r="P4" s="90"/>
      <c r="Q4" s="89"/>
      <c r="R4" s="90"/>
      <c r="S4" s="89"/>
      <c r="T4" s="90"/>
      <c r="U4" s="89"/>
      <c r="V4" s="90"/>
      <c r="W4" s="89"/>
      <c r="X4" s="89"/>
      <c r="Y4" s="89"/>
      <c r="Z4" s="89"/>
      <c r="AA4" s="89"/>
      <c r="AB4" s="90"/>
      <c r="AC4" s="89"/>
      <c r="AD4" s="90"/>
      <c r="AE4" s="89"/>
      <c r="AF4" s="89"/>
      <c r="AG4" s="89"/>
      <c r="AH4" s="90"/>
      <c r="AI4" s="89"/>
      <c r="AJ4" s="90"/>
    </row>
    <row r="5" spans="1:36" ht="21" customHeight="1">
      <c r="B5" s="98"/>
      <c r="C5" s="98"/>
      <c r="D5" s="98"/>
      <c r="E5" s="98"/>
      <c r="F5" s="99"/>
      <c r="G5" s="100"/>
      <c r="H5" s="99"/>
      <c r="I5" s="100"/>
      <c r="J5" s="99"/>
      <c r="K5" s="100"/>
      <c r="L5" s="99"/>
      <c r="M5" s="100"/>
      <c r="N5" s="99"/>
      <c r="O5" s="100"/>
      <c r="P5" s="99"/>
      <c r="Q5" s="100"/>
      <c r="R5" s="99"/>
      <c r="S5" s="100"/>
      <c r="T5" s="99"/>
      <c r="U5" s="100"/>
      <c r="V5" s="99"/>
      <c r="W5" s="100"/>
      <c r="X5" s="100"/>
      <c r="Y5" s="100"/>
      <c r="Z5" s="100"/>
      <c r="AA5" s="100"/>
      <c r="AB5" s="99"/>
      <c r="AC5" s="100"/>
      <c r="AD5" s="99"/>
      <c r="AE5" s="100"/>
      <c r="AF5" s="100"/>
      <c r="AG5" s="100"/>
      <c r="AH5" s="99"/>
      <c r="AI5" s="100"/>
      <c r="AJ5" s="99" t="s">
        <v>3</v>
      </c>
    </row>
    <row r="6" spans="1:36" ht="21" customHeight="1">
      <c r="B6" s="98"/>
      <c r="C6" s="98"/>
      <c r="D6" s="98"/>
      <c r="E6" s="98"/>
      <c r="F6" s="144" t="s">
        <v>124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01"/>
      <c r="AH6" s="102"/>
      <c r="AI6" s="98"/>
      <c r="AJ6" s="102"/>
    </row>
    <row r="7" spans="1:36" ht="21" customHeight="1">
      <c r="B7" s="98"/>
      <c r="C7" s="98"/>
      <c r="D7" s="98"/>
      <c r="E7" s="98"/>
      <c r="F7" s="102"/>
      <c r="G7" s="98"/>
      <c r="H7" s="102"/>
      <c r="I7" s="98"/>
      <c r="J7" s="102"/>
      <c r="K7" s="98"/>
      <c r="L7" s="102"/>
      <c r="M7" s="98"/>
      <c r="N7" s="102"/>
      <c r="O7" s="98"/>
      <c r="P7" s="102"/>
      <c r="Q7" s="98"/>
      <c r="R7" s="146" t="s">
        <v>91</v>
      </c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98"/>
      <c r="AF7" s="98"/>
      <c r="AG7" s="98"/>
      <c r="AH7" s="102"/>
      <c r="AI7" s="98"/>
      <c r="AJ7" s="102"/>
    </row>
    <row r="8" spans="1:36" ht="21" customHeight="1">
      <c r="B8" s="98"/>
      <c r="C8" s="98"/>
      <c r="D8" s="98"/>
      <c r="E8" s="98"/>
      <c r="F8" s="102"/>
      <c r="G8" s="98"/>
      <c r="H8" s="102"/>
      <c r="I8" s="98"/>
      <c r="J8" s="102"/>
      <c r="K8" s="98"/>
      <c r="L8" s="102"/>
      <c r="M8" s="98"/>
      <c r="N8" s="148" t="s">
        <v>87</v>
      </c>
      <c r="O8" s="149"/>
      <c r="P8" s="149"/>
      <c r="Q8" s="98"/>
      <c r="R8" s="150" t="s">
        <v>115</v>
      </c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98"/>
      <c r="AF8" s="98"/>
      <c r="AG8" s="98"/>
      <c r="AH8" s="102"/>
      <c r="AI8" s="98"/>
      <c r="AJ8" s="102"/>
    </row>
    <row r="9" spans="1:36" ht="21" customHeight="1">
      <c r="D9" s="103"/>
      <c r="E9" s="103"/>
      <c r="F9" s="102"/>
      <c r="G9" s="103"/>
      <c r="H9" s="102"/>
      <c r="I9" s="103"/>
      <c r="J9" s="102"/>
      <c r="K9" s="103"/>
      <c r="L9" s="102" t="s">
        <v>259</v>
      </c>
      <c r="M9" s="103"/>
      <c r="Q9" s="103"/>
      <c r="S9" s="103"/>
      <c r="T9" s="91"/>
      <c r="U9" s="103"/>
      <c r="Z9" s="102" t="s">
        <v>126</v>
      </c>
      <c r="AA9" s="103"/>
      <c r="AB9" s="102"/>
      <c r="AC9" s="103"/>
      <c r="AD9" s="102"/>
      <c r="AE9" s="103"/>
      <c r="AF9" s="102"/>
      <c r="AG9" s="103"/>
      <c r="AH9" s="102"/>
      <c r="AI9" s="103"/>
      <c r="AJ9" s="102"/>
    </row>
    <row r="10" spans="1:36" ht="21" customHeight="1">
      <c r="D10" s="103"/>
      <c r="E10" s="103"/>
      <c r="F10" s="102"/>
      <c r="G10" s="103"/>
      <c r="H10" s="102"/>
      <c r="I10" s="103"/>
      <c r="J10" s="102"/>
      <c r="K10" s="103"/>
      <c r="L10" s="102" t="s">
        <v>127</v>
      </c>
      <c r="M10" s="103"/>
      <c r="R10" s="102" t="s">
        <v>128</v>
      </c>
      <c r="V10" s="91"/>
      <c r="W10" s="103"/>
      <c r="X10" s="102" t="s">
        <v>129</v>
      </c>
      <c r="Y10" s="103"/>
      <c r="Z10" s="102" t="s">
        <v>130</v>
      </c>
      <c r="AI10" s="103"/>
      <c r="AJ10" s="102"/>
    </row>
    <row r="11" spans="1:36" ht="21" customHeight="1">
      <c r="D11" s="103"/>
      <c r="E11" s="103"/>
      <c r="K11" s="103"/>
      <c r="L11" s="102" t="s">
        <v>131</v>
      </c>
      <c r="M11" s="103"/>
      <c r="N11" s="102" t="s">
        <v>88</v>
      </c>
      <c r="Q11" s="103"/>
      <c r="R11" s="102" t="s">
        <v>132</v>
      </c>
      <c r="S11" s="103"/>
      <c r="T11" s="91" t="s">
        <v>133</v>
      </c>
      <c r="U11" s="103"/>
      <c r="V11" s="91" t="s">
        <v>134</v>
      </c>
      <c r="W11" s="103"/>
      <c r="X11" s="91" t="s">
        <v>135</v>
      </c>
      <c r="Y11" s="103"/>
      <c r="Z11" s="102" t="s">
        <v>136</v>
      </c>
      <c r="AA11" s="103"/>
      <c r="AB11" s="102" t="s">
        <v>137</v>
      </c>
      <c r="AC11" s="103"/>
      <c r="AD11" s="102" t="s">
        <v>138</v>
      </c>
      <c r="AE11" s="103"/>
      <c r="AF11" s="102" t="s">
        <v>139</v>
      </c>
      <c r="AG11" s="103"/>
      <c r="AH11" s="102" t="s">
        <v>131</v>
      </c>
    </row>
    <row r="12" spans="1:36" ht="21" customHeight="1">
      <c r="D12" s="103"/>
      <c r="E12" s="103"/>
      <c r="F12" s="102" t="s">
        <v>140</v>
      </c>
      <c r="G12" s="103"/>
      <c r="H12" s="102" t="s">
        <v>141</v>
      </c>
      <c r="I12" s="103"/>
      <c r="J12" s="102" t="s">
        <v>142</v>
      </c>
      <c r="K12" s="103"/>
      <c r="L12" s="102" t="s">
        <v>143</v>
      </c>
      <c r="M12" s="103"/>
      <c r="N12" s="104" t="s">
        <v>144</v>
      </c>
      <c r="O12" s="103"/>
      <c r="P12" s="102" t="s">
        <v>145</v>
      </c>
      <c r="Q12" s="103"/>
      <c r="R12" s="102" t="s">
        <v>146</v>
      </c>
      <c r="S12" s="103"/>
      <c r="T12" s="91" t="s">
        <v>147</v>
      </c>
      <c r="U12" s="103"/>
      <c r="V12" s="91" t="s">
        <v>148</v>
      </c>
      <c r="W12" s="103"/>
      <c r="X12" s="105" t="s">
        <v>149</v>
      </c>
      <c r="Y12" s="103"/>
      <c r="Z12" s="102" t="s">
        <v>150</v>
      </c>
      <c r="AA12" s="103"/>
      <c r="AB12" s="102" t="s">
        <v>151</v>
      </c>
      <c r="AC12" s="103"/>
      <c r="AD12" s="102" t="s">
        <v>152</v>
      </c>
      <c r="AE12" s="103"/>
      <c r="AF12" s="98" t="s">
        <v>153</v>
      </c>
      <c r="AG12" s="103"/>
      <c r="AH12" s="102" t="s">
        <v>143</v>
      </c>
      <c r="AI12" s="103"/>
      <c r="AJ12" s="102" t="s">
        <v>139</v>
      </c>
    </row>
    <row r="13" spans="1:36" ht="21" customHeight="1">
      <c r="D13" s="103"/>
      <c r="E13" s="103"/>
      <c r="F13" s="102" t="s">
        <v>154</v>
      </c>
      <c r="G13" s="103"/>
      <c r="H13" s="102" t="s">
        <v>155</v>
      </c>
      <c r="I13" s="103"/>
      <c r="J13" s="102" t="s">
        <v>156</v>
      </c>
      <c r="K13" s="103"/>
      <c r="L13" s="102" t="s">
        <v>157</v>
      </c>
      <c r="M13" s="103"/>
      <c r="N13" s="104" t="s">
        <v>158</v>
      </c>
      <c r="O13" s="103"/>
      <c r="P13" s="102" t="s">
        <v>159</v>
      </c>
      <c r="Q13" s="103"/>
      <c r="R13" s="102" t="s">
        <v>160</v>
      </c>
      <c r="S13" s="103"/>
      <c r="T13" s="91" t="s">
        <v>148</v>
      </c>
      <c r="U13" s="103"/>
      <c r="V13" s="91" t="s">
        <v>161</v>
      </c>
      <c r="W13" s="103"/>
      <c r="X13" s="106" t="s">
        <v>162</v>
      </c>
      <c r="Y13" s="103"/>
      <c r="Z13" s="102" t="s">
        <v>109</v>
      </c>
      <c r="AA13" s="103"/>
      <c r="AB13" s="102" t="s">
        <v>163</v>
      </c>
      <c r="AC13" s="103"/>
      <c r="AD13" s="102" t="s">
        <v>75</v>
      </c>
      <c r="AE13" s="103"/>
      <c r="AF13" s="102" t="s">
        <v>164</v>
      </c>
      <c r="AG13" s="103"/>
      <c r="AH13" s="102" t="s">
        <v>157</v>
      </c>
      <c r="AI13" s="103"/>
      <c r="AJ13" s="102" t="s">
        <v>165</v>
      </c>
    </row>
    <row r="14" spans="1:36" ht="21" customHeight="1">
      <c r="D14" s="103"/>
      <c r="E14" s="107"/>
      <c r="F14" s="99" t="s">
        <v>12</v>
      </c>
      <c r="G14" s="103"/>
      <c r="H14" s="108" t="s">
        <v>12</v>
      </c>
      <c r="I14" s="109"/>
      <c r="J14" s="108" t="s">
        <v>12</v>
      </c>
      <c r="K14" s="109"/>
      <c r="L14" s="108" t="s">
        <v>12</v>
      </c>
      <c r="M14" s="103"/>
      <c r="N14" s="108" t="s">
        <v>12</v>
      </c>
      <c r="O14" s="109"/>
      <c r="P14" s="108" t="s">
        <v>12</v>
      </c>
      <c r="Q14" s="103"/>
      <c r="R14" s="108" t="s">
        <v>12</v>
      </c>
      <c r="S14" s="103"/>
      <c r="T14" s="108" t="s">
        <v>12</v>
      </c>
      <c r="U14" s="103"/>
      <c r="V14" s="108" t="s">
        <v>12</v>
      </c>
      <c r="W14" s="103"/>
      <c r="X14" s="108" t="s">
        <v>12</v>
      </c>
      <c r="Y14" s="103"/>
      <c r="Z14" s="108" t="s">
        <v>12</v>
      </c>
      <c r="AA14" s="103"/>
      <c r="AB14" s="108" t="s">
        <v>12</v>
      </c>
      <c r="AC14" s="103"/>
      <c r="AD14" s="108" t="s">
        <v>12</v>
      </c>
      <c r="AE14" s="103"/>
      <c r="AF14" s="108" t="s">
        <v>12</v>
      </c>
      <c r="AG14" s="103"/>
      <c r="AH14" s="108" t="s">
        <v>12</v>
      </c>
      <c r="AI14" s="103"/>
      <c r="AJ14" s="108" t="s">
        <v>12</v>
      </c>
    </row>
    <row r="15" spans="1:36" ht="21" customHeight="1">
      <c r="D15" s="103"/>
      <c r="E15" s="103"/>
      <c r="F15" s="110"/>
      <c r="G15" s="103"/>
      <c r="H15" s="110"/>
      <c r="I15" s="109"/>
      <c r="J15" s="110"/>
      <c r="K15" s="109"/>
      <c r="L15" s="110"/>
      <c r="M15" s="103"/>
      <c r="N15" s="110"/>
      <c r="O15" s="109"/>
      <c r="P15" s="110"/>
      <c r="Q15" s="103"/>
      <c r="R15" s="110"/>
      <c r="S15" s="103"/>
      <c r="T15" s="110"/>
      <c r="U15" s="103"/>
      <c r="V15" s="110"/>
      <c r="W15" s="103"/>
      <c r="X15" s="110"/>
      <c r="Y15" s="103"/>
      <c r="Z15" s="103"/>
      <c r="AA15" s="103"/>
      <c r="AB15" s="110"/>
      <c r="AC15" s="103"/>
      <c r="AD15" s="110"/>
      <c r="AE15" s="103"/>
      <c r="AF15" s="103"/>
      <c r="AG15" s="103"/>
      <c r="AH15" s="110"/>
      <c r="AI15" s="103"/>
      <c r="AJ15" s="110"/>
    </row>
    <row r="16" spans="1:36" ht="21" customHeight="1">
      <c r="A16" s="111" t="s">
        <v>166</v>
      </c>
      <c r="B16" s="87"/>
      <c r="D16" s="103"/>
      <c r="E16" s="112"/>
      <c r="F16" s="90"/>
      <c r="G16" s="112"/>
      <c r="H16" s="90"/>
      <c r="I16" s="112"/>
      <c r="J16" s="90"/>
      <c r="K16" s="112"/>
      <c r="L16" s="90"/>
      <c r="M16" s="112"/>
      <c r="N16" s="90"/>
      <c r="O16" s="112"/>
      <c r="P16" s="90"/>
      <c r="Q16" s="112"/>
      <c r="R16" s="90"/>
      <c r="S16" s="112"/>
      <c r="T16" s="90"/>
      <c r="U16" s="112"/>
      <c r="V16" s="90"/>
      <c r="W16" s="112"/>
      <c r="X16" s="90"/>
      <c r="Y16" s="112"/>
      <c r="Z16" s="90"/>
      <c r="AA16" s="112"/>
      <c r="AB16" s="90"/>
      <c r="AC16" s="112"/>
      <c r="AD16" s="90"/>
      <c r="AE16" s="112"/>
      <c r="AF16" s="90"/>
      <c r="AG16" s="112"/>
      <c r="AH16" s="90"/>
      <c r="AI16" s="112"/>
      <c r="AJ16" s="90"/>
    </row>
    <row r="17" spans="1:36" ht="21" customHeight="1">
      <c r="A17" s="111"/>
      <c r="B17" s="111" t="s">
        <v>167</v>
      </c>
      <c r="D17" s="112"/>
      <c r="E17" s="112"/>
      <c r="F17" s="90">
        <v>5264650</v>
      </c>
      <c r="G17" s="112"/>
      <c r="H17" s="90">
        <v>8601300</v>
      </c>
      <c r="I17" s="112"/>
      <c r="J17" s="90">
        <v>47373</v>
      </c>
      <c r="K17" s="112"/>
      <c r="L17" s="90">
        <v>-160585</v>
      </c>
      <c r="M17" s="112"/>
      <c r="N17" s="90">
        <v>530000</v>
      </c>
      <c r="O17" s="112"/>
      <c r="P17" s="90">
        <v>93549267</v>
      </c>
      <c r="Q17" s="112"/>
      <c r="R17" s="90">
        <v>-45724</v>
      </c>
      <c r="S17" s="112"/>
      <c r="T17" s="90">
        <v>-29333</v>
      </c>
      <c r="U17" s="112"/>
      <c r="V17" s="90">
        <v>-433106</v>
      </c>
      <c r="W17" s="112"/>
      <c r="X17" s="90">
        <v>78401</v>
      </c>
      <c r="Y17" s="112"/>
      <c r="Z17" s="90">
        <v>-9333061</v>
      </c>
      <c r="AA17" s="112"/>
      <c r="AB17" s="90">
        <v>1723394</v>
      </c>
      <c r="AC17" s="112"/>
      <c r="AD17" s="90">
        <f>SUM(AB17,Z17,X17,V17,T17,R17)</f>
        <v>-8039429</v>
      </c>
      <c r="AE17" s="112"/>
      <c r="AF17" s="90">
        <f>SUM(AD17,P17,N17,L17,J17,H17,F17)</f>
        <v>99792576</v>
      </c>
      <c r="AG17" s="112"/>
      <c r="AH17" s="90">
        <v>252900</v>
      </c>
      <c r="AI17" s="112"/>
      <c r="AJ17" s="90">
        <f>SUM(AH17,AF17)</f>
        <v>100045476</v>
      </c>
    </row>
    <row r="18" spans="1:36" ht="6" customHeight="1">
      <c r="A18" s="113"/>
      <c r="D18" s="112"/>
      <c r="E18" s="112"/>
      <c r="F18" s="90"/>
      <c r="G18" s="90"/>
      <c r="H18" s="90"/>
      <c r="I18" s="90"/>
      <c r="J18" s="90"/>
      <c r="K18" s="112"/>
      <c r="L18" s="90"/>
      <c r="M18" s="112"/>
      <c r="N18" s="90"/>
      <c r="O18" s="112"/>
      <c r="P18" s="90"/>
      <c r="Q18" s="112"/>
      <c r="R18" s="90"/>
      <c r="S18" s="112"/>
      <c r="T18" s="90"/>
      <c r="U18" s="112"/>
      <c r="V18" s="90"/>
      <c r="W18" s="112"/>
      <c r="X18" s="90"/>
      <c r="Y18" s="112"/>
      <c r="Z18" s="90"/>
      <c r="AA18" s="112"/>
      <c r="AB18" s="90"/>
      <c r="AC18" s="112"/>
      <c r="AD18" s="90"/>
      <c r="AE18" s="112"/>
      <c r="AF18" s="90"/>
      <c r="AG18" s="112"/>
      <c r="AH18" s="90"/>
      <c r="AI18" s="112"/>
      <c r="AJ18" s="90"/>
    </row>
    <row r="19" spans="1:36" ht="21" customHeight="1">
      <c r="A19" s="87" t="s">
        <v>168</v>
      </c>
      <c r="B19" s="114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</row>
    <row r="20" spans="1:36" ht="21" customHeight="1">
      <c r="A20" s="87"/>
      <c r="B20" s="87" t="s">
        <v>169</v>
      </c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</row>
    <row r="21" spans="1:36" ht="21" customHeight="1">
      <c r="A21" s="97" t="s">
        <v>170</v>
      </c>
      <c r="B21" s="87"/>
      <c r="D21" s="112"/>
      <c r="E21" s="112"/>
      <c r="F21" s="90"/>
      <c r="G21" s="112"/>
      <c r="H21" s="90"/>
      <c r="I21" s="112"/>
      <c r="J21" s="90"/>
      <c r="K21" s="112"/>
      <c r="L21" s="90"/>
      <c r="M21" s="112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</row>
    <row r="22" spans="1:36" ht="21" customHeight="1">
      <c r="B22" s="114" t="s">
        <v>169</v>
      </c>
      <c r="D22" s="115"/>
      <c r="E22" s="115"/>
      <c r="F22" s="116">
        <v>0</v>
      </c>
      <c r="G22" s="112"/>
      <c r="H22" s="116">
        <v>0</v>
      </c>
      <c r="I22" s="112"/>
      <c r="J22" s="116">
        <v>0</v>
      </c>
      <c r="K22" s="112"/>
      <c r="L22" s="116">
        <v>0</v>
      </c>
      <c r="M22" s="112"/>
      <c r="N22" s="116">
        <v>0</v>
      </c>
      <c r="O22" s="112"/>
      <c r="P22" s="116">
        <v>875163</v>
      </c>
      <c r="Q22" s="112"/>
      <c r="R22" s="116">
        <v>0</v>
      </c>
      <c r="S22" s="112"/>
      <c r="T22" s="116">
        <v>268</v>
      </c>
      <c r="U22" s="112"/>
      <c r="V22" s="116">
        <v>601901</v>
      </c>
      <c r="W22" s="112"/>
      <c r="X22" s="116">
        <v>-36081</v>
      </c>
      <c r="Y22" s="112"/>
      <c r="Z22" s="116">
        <v>1875413</v>
      </c>
      <c r="AA22" s="112"/>
      <c r="AB22" s="116">
        <v>-904804</v>
      </c>
      <c r="AC22" s="112"/>
      <c r="AD22" s="116">
        <f>SUM(AB22,Z22,X22,V22,T22,R22)</f>
        <v>1536697</v>
      </c>
      <c r="AE22" s="112"/>
      <c r="AF22" s="116">
        <f>SUM(AD22,P22,N22,L22,J22,H22,F22)</f>
        <v>2411860</v>
      </c>
      <c r="AG22" s="112"/>
      <c r="AH22" s="116">
        <v>-1035</v>
      </c>
      <c r="AI22" s="112"/>
      <c r="AJ22" s="116">
        <f>SUM(AH22,AF22)</f>
        <v>2410825</v>
      </c>
    </row>
    <row r="23" spans="1:36" ht="21" customHeight="1">
      <c r="A23" s="87" t="s">
        <v>166</v>
      </c>
      <c r="B23" s="87"/>
      <c r="D23" s="112"/>
      <c r="E23" s="112"/>
      <c r="F23" s="90"/>
      <c r="H23" s="90"/>
      <c r="J23" s="90"/>
      <c r="L23" s="90"/>
      <c r="N23" s="90"/>
      <c r="P23" s="90"/>
      <c r="R23" s="90"/>
      <c r="T23" s="90"/>
      <c r="V23" s="90"/>
      <c r="X23" s="90"/>
      <c r="Z23" s="90"/>
      <c r="AB23" s="90"/>
      <c r="AD23" s="90"/>
      <c r="AF23" s="90"/>
      <c r="AH23" s="90"/>
      <c r="AJ23" s="90"/>
    </row>
    <row r="24" spans="1:36" ht="21" customHeight="1" thickBot="1">
      <c r="A24" s="87"/>
      <c r="B24" s="111" t="s">
        <v>2</v>
      </c>
      <c r="D24" s="112"/>
      <c r="E24" s="112"/>
      <c r="F24" s="117">
        <f>SUM(F16:F22)</f>
        <v>5264650</v>
      </c>
      <c r="G24" s="112"/>
      <c r="H24" s="117">
        <f>SUM(H16:H22)</f>
        <v>8601300</v>
      </c>
      <c r="I24" s="112"/>
      <c r="J24" s="117">
        <f>SUM(J16:J22)</f>
        <v>47373</v>
      </c>
      <c r="K24" s="112"/>
      <c r="L24" s="117">
        <f>SUM(L16:L22)</f>
        <v>-160585</v>
      </c>
      <c r="M24" s="112"/>
      <c r="N24" s="117">
        <f>SUM(N16:N22)</f>
        <v>530000</v>
      </c>
      <c r="O24" s="112"/>
      <c r="P24" s="117">
        <f>SUM(P16:P22)</f>
        <v>94424430</v>
      </c>
      <c r="Q24" s="112"/>
      <c r="R24" s="117">
        <f>SUM(R16:R22)</f>
        <v>-45724</v>
      </c>
      <c r="S24" s="112"/>
      <c r="T24" s="117">
        <f>SUM(T16:T22)</f>
        <v>-29065</v>
      </c>
      <c r="U24" s="112"/>
      <c r="V24" s="117">
        <f>SUM(V16:V22)</f>
        <v>168795</v>
      </c>
      <c r="W24" s="112"/>
      <c r="X24" s="117">
        <f>SUM(X16:X22)</f>
        <v>42320</v>
      </c>
      <c r="Y24" s="112"/>
      <c r="Z24" s="117">
        <f>SUM(Z16:Z22)</f>
        <v>-7457648</v>
      </c>
      <c r="AA24" s="112"/>
      <c r="AB24" s="117">
        <f>SUM(AB16:AB22)</f>
        <v>818590</v>
      </c>
      <c r="AC24" s="112"/>
      <c r="AD24" s="117">
        <f>SUM(AD16:AD22)</f>
        <v>-6502732</v>
      </c>
      <c r="AE24" s="112"/>
      <c r="AF24" s="117">
        <f>SUM(AF16:AF22)</f>
        <v>102204436</v>
      </c>
      <c r="AG24" s="112"/>
      <c r="AH24" s="117">
        <f>SUM(AH16:AH22)</f>
        <v>251865</v>
      </c>
      <c r="AI24" s="112"/>
      <c r="AJ24" s="117">
        <f>SUM(AJ16:AJ22)</f>
        <v>102456301</v>
      </c>
    </row>
    <row r="25" spans="1:36" ht="21" customHeight="1" thickTop="1">
      <c r="D25" s="112"/>
      <c r="E25" s="112"/>
      <c r="F25" s="90"/>
      <c r="G25" s="112"/>
      <c r="H25" s="90"/>
      <c r="I25" s="112"/>
      <c r="J25" s="90"/>
      <c r="K25" s="112"/>
      <c r="L25" s="90"/>
      <c r="M25" s="112"/>
      <c r="N25" s="90"/>
      <c r="O25" s="112"/>
      <c r="P25" s="90"/>
      <c r="Q25" s="112"/>
      <c r="R25" s="90"/>
      <c r="S25" s="112"/>
      <c r="T25" s="90"/>
      <c r="U25" s="112"/>
      <c r="V25" s="90"/>
      <c r="W25" s="112"/>
      <c r="X25" s="112"/>
      <c r="Y25" s="112"/>
      <c r="Z25" s="90"/>
      <c r="AA25" s="112"/>
      <c r="AB25" s="90"/>
      <c r="AC25" s="112"/>
      <c r="AD25" s="90"/>
      <c r="AE25" s="112"/>
      <c r="AF25" s="90"/>
      <c r="AG25" s="112"/>
      <c r="AH25" s="90"/>
      <c r="AI25" s="112"/>
      <c r="AJ25" s="90"/>
    </row>
    <row r="26" spans="1:36" ht="21" customHeight="1">
      <c r="A26" s="111" t="s">
        <v>166</v>
      </c>
      <c r="B26" s="87"/>
      <c r="D26" s="112"/>
      <c r="E26" s="112"/>
      <c r="F26" s="90"/>
      <c r="G26" s="112"/>
      <c r="H26" s="90"/>
      <c r="I26" s="112"/>
      <c r="J26" s="90"/>
      <c r="K26" s="112"/>
      <c r="L26" s="90"/>
      <c r="M26" s="112"/>
      <c r="N26" s="90"/>
      <c r="O26" s="112"/>
      <c r="P26" s="90"/>
      <c r="Q26" s="112"/>
      <c r="R26" s="90"/>
      <c r="S26" s="112"/>
      <c r="T26" s="90"/>
      <c r="U26" s="112"/>
      <c r="V26" s="90"/>
      <c r="W26" s="112"/>
      <c r="X26" s="90"/>
      <c r="Y26" s="112"/>
      <c r="Z26" s="90"/>
      <c r="AA26" s="112"/>
      <c r="AB26" s="90"/>
      <c r="AC26" s="112"/>
      <c r="AD26" s="90"/>
      <c r="AE26" s="112"/>
      <c r="AF26" s="90"/>
      <c r="AG26" s="112"/>
      <c r="AH26" s="90"/>
      <c r="AI26" s="112"/>
      <c r="AJ26" s="90"/>
    </row>
    <row r="27" spans="1:36" ht="21" customHeight="1">
      <c r="A27" s="111"/>
      <c r="B27" s="111" t="s">
        <v>171</v>
      </c>
      <c r="D27" s="112"/>
      <c r="E27" s="112"/>
      <c r="F27" s="90">
        <v>5264650</v>
      </c>
      <c r="G27" s="112"/>
      <c r="H27" s="90">
        <v>8601300</v>
      </c>
      <c r="I27" s="112"/>
      <c r="J27" s="90">
        <v>47373</v>
      </c>
      <c r="K27" s="112"/>
      <c r="L27" s="90">
        <v>-160585</v>
      </c>
      <c r="M27" s="112"/>
      <c r="N27" s="90">
        <v>530000</v>
      </c>
      <c r="O27" s="112"/>
      <c r="P27" s="90">
        <v>92243826</v>
      </c>
      <c r="Q27" s="112"/>
      <c r="R27" s="90">
        <v>-29954</v>
      </c>
      <c r="S27" s="112"/>
      <c r="T27" s="90">
        <v>-50622</v>
      </c>
      <c r="U27" s="112"/>
      <c r="V27" s="90">
        <v>919321</v>
      </c>
      <c r="W27" s="112"/>
      <c r="X27" s="90">
        <v>-123269</v>
      </c>
      <c r="Y27" s="112"/>
      <c r="Z27" s="90">
        <v>-4095114</v>
      </c>
      <c r="AA27" s="112"/>
      <c r="AB27" s="90">
        <v>1226324</v>
      </c>
      <c r="AC27" s="112"/>
      <c r="AD27" s="90">
        <f>SUM(AB27,Z27,X27,V27,T27,R27)</f>
        <v>-2153314</v>
      </c>
      <c r="AE27" s="112"/>
      <c r="AF27" s="90">
        <f>SUM(AD27,P27,N27,L27,J27,H27,F27)</f>
        <v>104373250</v>
      </c>
      <c r="AG27" s="112"/>
      <c r="AH27" s="90">
        <v>266949</v>
      </c>
      <c r="AI27" s="112"/>
      <c r="AJ27" s="90">
        <f>SUM(AH27,AF27)</f>
        <v>104640199</v>
      </c>
    </row>
    <row r="28" spans="1:36" ht="6" customHeight="1">
      <c r="A28" s="113"/>
      <c r="D28" s="112"/>
      <c r="E28" s="112"/>
      <c r="F28" s="90"/>
      <c r="G28" s="90"/>
      <c r="H28" s="90"/>
      <c r="I28" s="90"/>
      <c r="J28" s="90"/>
      <c r="K28" s="112"/>
      <c r="L28" s="90"/>
      <c r="M28" s="112"/>
      <c r="N28" s="90"/>
      <c r="O28" s="112"/>
      <c r="P28" s="90"/>
      <c r="Q28" s="112"/>
      <c r="R28" s="90"/>
      <c r="S28" s="112"/>
      <c r="T28" s="90"/>
      <c r="U28" s="112"/>
      <c r="V28" s="90"/>
      <c r="W28" s="112"/>
      <c r="X28" s="90"/>
      <c r="Y28" s="112"/>
      <c r="Z28" s="90"/>
      <c r="AA28" s="112"/>
      <c r="AB28" s="90"/>
      <c r="AC28" s="112"/>
      <c r="AD28" s="90"/>
      <c r="AE28" s="112"/>
      <c r="AF28" s="90"/>
      <c r="AG28" s="112"/>
      <c r="AH28" s="90"/>
      <c r="AI28" s="112"/>
      <c r="AJ28" s="90"/>
    </row>
    <row r="29" spans="1:36" ht="21" customHeight="1">
      <c r="A29" s="87" t="s">
        <v>168</v>
      </c>
      <c r="B29" s="114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</row>
    <row r="30" spans="1:36" ht="21" customHeight="1">
      <c r="A30" s="87"/>
      <c r="B30" s="87" t="s">
        <v>169</v>
      </c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</row>
    <row r="31" spans="1:36" ht="21" customHeight="1">
      <c r="A31" s="97" t="s">
        <v>170</v>
      </c>
      <c r="B31" s="87"/>
      <c r="D31" s="112"/>
      <c r="E31" s="112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</row>
    <row r="32" spans="1:36" ht="21" customHeight="1">
      <c r="B32" s="114" t="s">
        <v>169</v>
      </c>
      <c r="D32" s="112"/>
      <c r="E32" s="112"/>
      <c r="F32" s="90">
        <v>0</v>
      </c>
      <c r="G32" s="112"/>
      <c r="H32" s="90">
        <v>0</v>
      </c>
      <c r="I32" s="112"/>
      <c r="J32" s="90">
        <v>0</v>
      </c>
      <c r="K32" s="112"/>
      <c r="L32" s="90">
        <v>0</v>
      </c>
      <c r="M32" s="112"/>
      <c r="N32" s="90">
        <v>0</v>
      </c>
      <c r="O32" s="112"/>
      <c r="P32" s="90">
        <v>3576716</v>
      </c>
      <c r="Q32" s="112"/>
      <c r="R32" s="90">
        <v>0</v>
      </c>
      <c r="S32" s="112"/>
      <c r="T32" s="90">
        <v>17899</v>
      </c>
      <c r="U32" s="112"/>
      <c r="V32" s="90">
        <v>-817899</v>
      </c>
      <c r="W32" s="112"/>
      <c r="X32" s="90">
        <v>91404</v>
      </c>
      <c r="Y32" s="112"/>
      <c r="Z32" s="90">
        <v>-597808</v>
      </c>
      <c r="AA32" s="112"/>
      <c r="AB32" s="90">
        <v>-623890</v>
      </c>
      <c r="AC32" s="112"/>
      <c r="AD32" s="90">
        <f>SUM(AB32,Z32,X32,V32,T32,R32)</f>
        <v>-1930294</v>
      </c>
      <c r="AE32" s="112"/>
      <c r="AF32" s="90">
        <f>SUM(F32:P32,AD32)</f>
        <v>1646422</v>
      </c>
      <c r="AG32" s="112"/>
      <c r="AH32" s="90">
        <v>-8561</v>
      </c>
      <c r="AI32" s="112"/>
      <c r="AJ32" s="90">
        <f>SUM(AF32:AH32)</f>
        <v>1637861</v>
      </c>
    </row>
    <row r="33" spans="1:36" ht="21" customHeight="1">
      <c r="A33" s="97" t="s">
        <v>172</v>
      </c>
      <c r="B33" s="114"/>
      <c r="D33" s="112"/>
      <c r="E33" s="112"/>
      <c r="F33" s="90"/>
      <c r="G33" s="112"/>
      <c r="H33" s="90"/>
      <c r="I33" s="112"/>
      <c r="J33" s="90"/>
      <c r="K33" s="112"/>
      <c r="L33" s="90"/>
      <c r="M33" s="112"/>
      <c r="N33" s="90"/>
      <c r="O33" s="112"/>
      <c r="P33" s="90"/>
      <c r="Q33" s="112"/>
      <c r="R33" s="90"/>
      <c r="S33" s="112"/>
      <c r="T33" s="90"/>
      <c r="U33" s="112"/>
      <c r="V33" s="90"/>
      <c r="W33" s="112"/>
      <c r="X33" s="90"/>
      <c r="Y33" s="112"/>
      <c r="Z33" s="90"/>
      <c r="AA33" s="112"/>
      <c r="AB33" s="90"/>
      <c r="AC33" s="112"/>
      <c r="AD33" s="90"/>
      <c r="AE33" s="112"/>
      <c r="AF33" s="90"/>
      <c r="AG33" s="112"/>
      <c r="AH33" s="90"/>
      <c r="AI33" s="112"/>
      <c r="AJ33" s="90"/>
    </row>
    <row r="34" spans="1:36" ht="21" customHeight="1">
      <c r="B34" s="114" t="s">
        <v>173</v>
      </c>
      <c r="D34" s="112"/>
      <c r="E34" s="112"/>
      <c r="F34" s="90"/>
      <c r="G34" s="112"/>
      <c r="H34" s="90"/>
      <c r="I34" s="112"/>
      <c r="J34" s="90"/>
      <c r="K34" s="112"/>
      <c r="L34" s="90"/>
      <c r="M34" s="112"/>
      <c r="N34" s="90"/>
      <c r="O34" s="112"/>
      <c r="P34" s="90"/>
      <c r="Q34" s="112"/>
      <c r="R34" s="90"/>
      <c r="S34" s="112"/>
      <c r="T34" s="90"/>
      <c r="U34" s="112"/>
      <c r="V34" s="90"/>
      <c r="W34" s="112"/>
      <c r="X34" s="90"/>
      <c r="Y34" s="112"/>
      <c r="Z34" s="90"/>
      <c r="AA34" s="112"/>
      <c r="AB34" s="90"/>
      <c r="AC34" s="112"/>
      <c r="AD34" s="90"/>
      <c r="AE34" s="112"/>
      <c r="AF34" s="90"/>
      <c r="AG34" s="112"/>
      <c r="AH34" s="90"/>
      <c r="AI34" s="112"/>
      <c r="AJ34" s="90"/>
    </row>
    <row r="35" spans="1:36" ht="21" customHeight="1">
      <c r="B35" s="114" t="s">
        <v>174</v>
      </c>
      <c r="D35" s="115"/>
      <c r="E35" s="115"/>
      <c r="F35" s="116">
        <v>0</v>
      </c>
      <c r="G35" s="112"/>
      <c r="H35" s="116">
        <v>0</v>
      </c>
      <c r="I35" s="112"/>
      <c r="J35" s="116">
        <v>0</v>
      </c>
      <c r="K35" s="112"/>
      <c r="L35" s="116">
        <v>0</v>
      </c>
      <c r="M35" s="112"/>
      <c r="N35" s="116">
        <v>0</v>
      </c>
      <c r="O35" s="112"/>
      <c r="P35" s="116">
        <v>0</v>
      </c>
      <c r="Q35" s="112"/>
      <c r="R35" s="116">
        <v>0</v>
      </c>
      <c r="S35" s="112"/>
      <c r="T35" s="116">
        <v>0</v>
      </c>
      <c r="U35" s="112"/>
      <c r="V35" s="116">
        <v>0</v>
      </c>
      <c r="W35" s="112"/>
      <c r="X35" s="116">
        <v>0</v>
      </c>
      <c r="Y35" s="112"/>
      <c r="Z35" s="116">
        <v>121376</v>
      </c>
      <c r="AA35" s="112"/>
      <c r="AB35" s="116">
        <v>620928</v>
      </c>
      <c r="AC35" s="112"/>
      <c r="AD35" s="116">
        <f>SUM(AB35,Z35,X35,V35,T35,R35)</f>
        <v>742304</v>
      </c>
      <c r="AE35" s="112"/>
      <c r="AF35" s="116">
        <f>SUM(F35:P35,AD35)</f>
        <v>742304</v>
      </c>
      <c r="AG35" s="112"/>
      <c r="AH35" s="116">
        <v>0</v>
      </c>
      <c r="AI35" s="112"/>
      <c r="AJ35" s="116">
        <f>SUM(AF35:AH35)</f>
        <v>742304</v>
      </c>
    </row>
    <row r="36" spans="1:36" ht="21" customHeight="1">
      <c r="A36" s="87" t="s">
        <v>166</v>
      </c>
      <c r="B36" s="87"/>
      <c r="D36" s="112"/>
      <c r="E36" s="112"/>
      <c r="F36" s="90"/>
      <c r="H36" s="90"/>
      <c r="J36" s="90"/>
      <c r="L36" s="90"/>
      <c r="N36" s="90"/>
      <c r="P36" s="90"/>
      <c r="R36" s="90"/>
      <c r="T36" s="90"/>
      <c r="V36" s="90"/>
      <c r="X36" s="90"/>
      <c r="Z36" s="90"/>
      <c r="AB36" s="90"/>
      <c r="AD36" s="90"/>
      <c r="AF36" s="90"/>
      <c r="AH36" s="90"/>
      <c r="AJ36" s="90"/>
    </row>
    <row r="37" spans="1:36" ht="21" customHeight="1" thickBot="1">
      <c r="A37" s="87"/>
      <c r="B37" s="111" t="s">
        <v>175</v>
      </c>
      <c r="D37" s="112"/>
      <c r="E37" s="112"/>
      <c r="F37" s="117">
        <f>SUM(F26:F35)</f>
        <v>5264650</v>
      </c>
      <c r="G37" s="112"/>
      <c r="H37" s="117">
        <f>SUM(H26:H35)</f>
        <v>8601300</v>
      </c>
      <c r="I37" s="112"/>
      <c r="J37" s="117">
        <f>SUM(J26:J35)</f>
        <v>47373</v>
      </c>
      <c r="K37" s="112"/>
      <c r="L37" s="117">
        <f>SUM(L26:L35)</f>
        <v>-160585</v>
      </c>
      <c r="M37" s="112"/>
      <c r="N37" s="117">
        <f>SUM(N26:N35)</f>
        <v>530000</v>
      </c>
      <c r="O37" s="112"/>
      <c r="P37" s="117">
        <f>SUM(P26:P35)</f>
        <v>95820542</v>
      </c>
      <c r="Q37" s="112"/>
      <c r="R37" s="117">
        <f>SUM(R26:R35)</f>
        <v>-29954</v>
      </c>
      <c r="S37" s="112"/>
      <c r="T37" s="117">
        <f>SUM(T26:T35)</f>
        <v>-32723</v>
      </c>
      <c r="U37" s="112"/>
      <c r="V37" s="117">
        <f>SUM(V26:V35)</f>
        <v>101422</v>
      </c>
      <c r="W37" s="112"/>
      <c r="X37" s="117">
        <f>SUM(X26:X35)</f>
        <v>-31865</v>
      </c>
      <c r="Y37" s="112"/>
      <c r="Z37" s="117">
        <f>SUM(Z26:Z35)</f>
        <v>-4571546</v>
      </c>
      <c r="AA37" s="112"/>
      <c r="AB37" s="117">
        <f>SUM(AB26:AB35)</f>
        <v>1223362</v>
      </c>
      <c r="AC37" s="112"/>
      <c r="AD37" s="117">
        <f>SUM(AD26:AD35)</f>
        <v>-3341304</v>
      </c>
      <c r="AE37" s="112"/>
      <c r="AF37" s="117">
        <f>SUM(AF26:AF35)</f>
        <v>106761976</v>
      </c>
      <c r="AG37" s="112"/>
      <c r="AH37" s="117">
        <f>SUM(AH26:AH35)</f>
        <v>258388</v>
      </c>
      <c r="AI37" s="112"/>
      <c r="AJ37" s="117">
        <f>SUM(AJ26:AJ35)</f>
        <v>107020364</v>
      </c>
    </row>
    <row r="38" spans="1:36" ht="21" customHeight="1" thickTop="1">
      <c r="A38" s="87"/>
      <c r="B38" s="111"/>
      <c r="D38" s="112"/>
      <c r="E38" s="112"/>
      <c r="F38" s="90"/>
      <c r="G38" s="112"/>
      <c r="H38" s="90"/>
      <c r="I38" s="112"/>
      <c r="J38" s="90"/>
      <c r="K38" s="112"/>
      <c r="L38" s="90"/>
      <c r="M38" s="112"/>
      <c r="N38" s="90"/>
      <c r="O38" s="112"/>
      <c r="P38" s="90"/>
      <c r="Q38" s="112"/>
      <c r="R38" s="90"/>
      <c r="S38" s="112"/>
      <c r="T38" s="90"/>
      <c r="U38" s="112"/>
      <c r="V38" s="90"/>
      <c r="W38" s="112"/>
      <c r="X38" s="90"/>
      <c r="Y38" s="112"/>
      <c r="Z38" s="90"/>
      <c r="AA38" s="112"/>
      <c r="AB38" s="90"/>
      <c r="AC38" s="112"/>
      <c r="AD38" s="90"/>
      <c r="AE38" s="112"/>
      <c r="AF38" s="90"/>
      <c r="AG38" s="112"/>
      <c r="AH38" s="90"/>
      <c r="AI38" s="112"/>
      <c r="AJ38" s="90"/>
    </row>
    <row r="39" spans="1:36" ht="21" customHeight="1">
      <c r="A39" s="87"/>
      <c r="B39" s="111"/>
      <c r="D39" s="112"/>
      <c r="E39" s="112"/>
      <c r="F39" s="90"/>
      <c r="G39" s="112"/>
      <c r="H39" s="90"/>
      <c r="I39" s="112"/>
      <c r="J39" s="90"/>
      <c r="K39" s="112"/>
      <c r="L39" s="90"/>
      <c r="M39" s="112"/>
      <c r="N39" s="90"/>
      <c r="O39" s="112"/>
      <c r="P39" s="90"/>
      <c r="Q39" s="112"/>
      <c r="R39" s="90"/>
      <c r="S39" s="112"/>
      <c r="T39" s="90"/>
      <c r="U39" s="112"/>
      <c r="V39" s="90"/>
      <c r="W39" s="112"/>
      <c r="X39" s="90"/>
      <c r="Y39" s="112"/>
      <c r="Z39" s="90"/>
      <c r="AA39" s="112"/>
      <c r="AB39" s="90"/>
      <c r="AC39" s="112"/>
      <c r="AD39" s="90"/>
      <c r="AE39" s="112"/>
      <c r="AF39" s="90"/>
      <c r="AG39" s="112"/>
      <c r="AH39" s="90"/>
      <c r="AI39" s="112"/>
      <c r="AJ39" s="90"/>
    </row>
    <row r="40" spans="1:36" ht="21" customHeight="1">
      <c r="A40" s="87"/>
      <c r="B40" s="111"/>
      <c r="D40" s="112"/>
      <c r="E40" s="112"/>
      <c r="F40" s="90"/>
      <c r="G40" s="112"/>
      <c r="H40" s="90"/>
      <c r="I40" s="112"/>
      <c r="J40" s="90"/>
      <c r="K40" s="112"/>
      <c r="L40" s="90"/>
      <c r="M40" s="112"/>
      <c r="N40" s="90"/>
      <c r="O40" s="112"/>
      <c r="P40" s="90"/>
      <c r="Q40" s="112"/>
      <c r="R40" s="90"/>
      <c r="S40" s="112"/>
      <c r="T40" s="90"/>
      <c r="U40" s="112"/>
      <c r="V40" s="90"/>
      <c r="W40" s="112"/>
      <c r="X40" s="90"/>
      <c r="Y40" s="112"/>
      <c r="Z40" s="90"/>
      <c r="AA40" s="112"/>
      <c r="AB40" s="90"/>
      <c r="AC40" s="112"/>
      <c r="AD40" s="90"/>
      <c r="AE40" s="112"/>
      <c r="AF40" s="90"/>
      <c r="AG40" s="112"/>
      <c r="AH40" s="90"/>
      <c r="AI40" s="112"/>
      <c r="AJ40" s="90"/>
    </row>
    <row r="41" spans="1:36" ht="18.75">
      <c r="A41" s="87"/>
      <c r="B41" s="111"/>
      <c r="D41" s="112"/>
      <c r="E41" s="112"/>
      <c r="F41" s="90"/>
      <c r="G41" s="112"/>
      <c r="H41" s="90"/>
      <c r="I41" s="112"/>
      <c r="J41" s="90"/>
      <c r="K41" s="112"/>
      <c r="L41" s="90"/>
      <c r="M41" s="112"/>
      <c r="N41" s="90"/>
      <c r="O41" s="112"/>
      <c r="P41" s="90"/>
      <c r="Q41" s="112"/>
      <c r="R41" s="90"/>
      <c r="S41" s="112"/>
      <c r="T41" s="90"/>
      <c r="U41" s="112"/>
      <c r="V41" s="90"/>
      <c r="W41" s="112"/>
      <c r="X41" s="90"/>
      <c r="Y41" s="112"/>
      <c r="Z41" s="90"/>
      <c r="AA41" s="112"/>
      <c r="AB41" s="90"/>
      <c r="AC41" s="112"/>
      <c r="AD41" s="90"/>
      <c r="AE41" s="112"/>
      <c r="AF41" s="90"/>
      <c r="AG41" s="112"/>
      <c r="AH41" s="90"/>
      <c r="AI41" s="112"/>
      <c r="AJ41" s="90"/>
    </row>
    <row r="42" spans="1:36" ht="22.15" customHeight="1">
      <c r="A42" s="151" t="s">
        <v>33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95"/>
      <c r="N42" s="96"/>
      <c r="O42" s="95"/>
      <c r="P42" s="96"/>
      <c r="Q42" s="95"/>
      <c r="R42" s="96"/>
      <c r="S42" s="95"/>
      <c r="T42" s="96"/>
      <c r="U42" s="95"/>
      <c r="V42" s="96"/>
      <c r="W42" s="95"/>
      <c r="X42" s="95"/>
      <c r="Y42" s="95"/>
      <c r="Z42" s="95"/>
      <c r="AA42" s="95"/>
      <c r="AB42" s="96"/>
      <c r="AC42" s="95"/>
      <c r="AD42" s="96"/>
      <c r="AE42" s="95"/>
      <c r="AF42" s="95"/>
      <c r="AG42" s="95"/>
      <c r="AH42" s="96"/>
      <c r="AI42" s="95"/>
      <c r="AJ42" s="96"/>
    </row>
  </sheetData>
  <mergeCells count="5">
    <mergeCell ref="F6:AF6"/>
    <mergeCell ref="R7:AD7"/>
    <mergeCell ref="N8:P8"/>
    <mergeCell ref="R8:AD8"/>
    <mergeCell ref="A42:L42"/>
  </mergeCells>
  <pageMargins left="0.3" right="0.3" top="0.5" bottom="0.6" header="0.49" footer="0.4"/>
  <pageSetup paperSize="9" scale="6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11E64-16D5-490F-BB8B-D8FD0130D896}">
  <sheetPr>
    <tabColor rgb="FF92D050"/>
  </sheetPr>
  <dimension ref="A1:U32"/>
  <sheetViews>
    <sheetView topLeftCell="A19" zoomScaleNormal="100" zoomScaleSheetLayoutView="106" workbookViewId="0">
      <selection activeCell="C42" sqref="C42"/>
    </sheetView>
  </sheetViews>
  <sheetFormatPr defaultColWidth="14.42578125" defaultRowHeight="21.75" customHeight="1"/>
  <cols>
    <col min="1" max="2" width="1.42578125" style="92" customWidth="1"/>
    <col min="3" max="3" width="42.85546875" style="92" customWidth="1"/>
    <col min="4" max="4" width="1.140625" style="92" customWidth="1"/>
    <col min="5" max="5" width="10.7109375" style="92" customWidth="1"/>
    <col min="6" max="6" width="0.85546875" style="92" customWidth="1"/>
    <col min="7" max="7" width="10.28515625" style="92" customWidth="1"/>
    <col min="8" max="8" width="0.85546875" style="92" customWidth="1"/>
    <col min="9" max="9" width="11.5703125" style="92" customWidth="1"/>
    <col min="10" max="10" width="0.85546875" style="92" customWidth="1"/>
    <col min="11" max="11" width="9.7109375" style="92" customWidth="1"/>
    <col min="12" max="12" width="0.85546875" style="92" customWidth="1"/>
    <col min="13" max="13" width="12.7109375" style="92" customWidth="1"/>
    <col min="14" max="14" width="0.85546875" style="92" customWidth="1"/>
    <col min="15" max="15" width="14.42578125" style="92" customWidth="1"/>
    <col min="16" max="16" width="0.85546875" style="92" customWidth="1"/>
    <col min="17" max="17" width="10.7109375" style="92" customWidth="1"/>
    <col min="18" max="18" width="0.85546875" style="92" customWidth="1"/>
    <col min="19" max="19" width="15.7109375" style="92" customWidth="1"/>
    <col min="20" max="20" width="0.85546875" style="92" customWidth="1"/>
    <col min="21" max="21" width="12.42578125" style="92" customWidth="1"/>
    <col min="22" max="16384" width="14.42578125" style="92"/>
  </cols>
  <sheetData>
    <row r="1" spans="1:21" ht="21.75" customHeight="1">
      <c r="A1" s="87" t="s">
        <v>0</v>
      </c>
      <c r="B1" s="87"/>
      <c r="C1" s="87"/>
      <c r="D1" s="87"/>
      <c r="E1" s="118"/>
      <c r="F1" s="119"/>
      <c r="G1" s="87"/>
      <c r="H1" s="87"/>
      <c r="I1" s="87"/>
      <c r="J1" s="87"/>
      <c r="K1" s="87"/>
      <c r="L1" s="87"/>
      <c r="M1" s="114"/>
      <c r="N1" s="119"/>
      <c r="O1" s="114"/>
      <c r="P1" s="119"/>
      <c r="Q1" s="114"/>
      <c r="R1" s="119"/>
      <c r="S1" s="114"/>
      <c r="T1" s="119"/>
      <c r="U1" s="91" t="s">
        <v>96</v>
      </c>
    </row>
    <row r="2" spans="1:21" ht="21.75" customHeight="1">
      <c r="A2" s="87" t="s">
        <v>123</v>
      </c>
      <c r="B2" s="87"/>
      <c r="C2" s="87"/>
      <c r="D2" s="87"/>
      <c r="E2" s="118"/>
      <c r="F2" s="119"/>
      <c r="G2" s="87"/>
      <c r="H2" s="87"/>
      <c r="I2" s="87"/>
      <c r="J2" s="87"/>
      <c r="K2" s="87"/>
      <c r="L2" s="87"/>
      <c r="M2" s="114"/>
      <c r="N2" s="119"/>
      <c r="O2" s="114"/>
      <c r="P2" s="119"/>
      <c r="Q2" s="114"/>
      <c r="R2" s="119"/>
      <c r="S2" s="114"/>
      <c r="T2" s="119"/>
      <c r="U2" s="87"/>
    </row>
    <row r="3" spans="1:21" ht="21.75" customHeight="1">
      <c r="A3" s="93" t="s">
        <v>98</v>
      </c>
      <c r="B3" s="93"/>
      <c r="C3" s="93"/>
      <c r="D3" s="93"/>
      <c r="E3" s="120"/>
      <c r="F3" s="121"/>
      <c r="G3" s="93"/>
      <c r="H3" s="93"/>
      <c r="I3" s="93"/>
      <c r="J3" s="93"/>
      <c r="K3" s="93"/>
      <c r="L3" s="93"/>
      <c r="M3" s="122"/>
      <c r="N3" s="121"/>
      <c r="O3" s="122"/>
      <c r="P3" s="121"/>
      <c r="Q3" s="122"/>
      <c r="R3" s="121"/>
      <c r="S3" s="122"/>
      <c r="T3" s="121"/>
      <c r="U3" s="93"/>
    </row>
    <row r="4" spans="1:21" ht="21.75" customHeight="1">
      <c r="A4" s="87"/>
      <c r="B4" s="114"/>
      <c r="C4" s="114"/>
      <c r="D4" s="114"/>
      <c r="E4" s="90"/>
      <c r="F4" s="91"/>
      <c r="G4" s="90"/>
      <c r="H4" s="90"/>
      <c r="I4" s="90"/>
      <c r="J4" s="91"/>
      <c r="K4" s="91"/>
      <c r="L4" s="91"/>
      <c r="M4" s="90"/>
      <c r="N4" s="119"/>
      <c r="O4" s="90"/>
      <c r="P4" s="119"/>
      <c r="Q4" s="90"/>
      <c r="R4" s="119"/>
      <c r="S4" s="90"/>
      <c r="T4" s="119"/>
      <c r="U4" s="90"/>
    </row>
    <row r="5" spans="1:21" ht="21.75" customHeight="1">
      <c r="A5" s="114"/>
      <c r="B5" s="114"/>
      <c r="C5" s="114"/>
      <c r="D5" s="114"/>
      <c r="E5" s="120"/>
      <c r="F5" s="121"/>
      <c r="G5" s="122"/>
      <c r="H5" s="122"/>
      <c r="I5" s="122"/>
      <c r="J5" s="122"/>
      <c r="K5" s="122"/>
      <c r="L5" s="122"/>
      <c r="M5" s="122"/>
      <c r="N5" s="121"/>
      <c r="O5" s="122"/>
      <c r="P5" s="121"/>
      <c r="Q5" s="122"/>
      <c r="R5" s="121"/>
      <c r="S5" s="122"/>
      <c r="T5" s="121"/>
      <c r="U5" s="123" t="s">
        <v>4</v>
      </c>
    </row>
    <row r="6" spans="1:21" ht="21.75" customHeight="1">
      <c r="A6" s="114"/>
      <c r="B6" s="114"/>
      <c r="C6" s="114"/>
      <c r="D6" s="114"/>
      <c r="E6" s="118"/>
      <c r="F6" s="119"/>
      <c r="G6" s="114"/>
      <c r="H6" s="114"/>
      <c r="I6" s="114"/>
      <c r="J6" s="114"/>
      <c r="K6" s="114"/>
      <c r="L6" s="114"/>
      <c r="M6" s="114"/>
      <c r="N6" s="119"/>
      <c r="O6" s="152" t="s">
        <v>91</v>
      </c>
      <c r="P6" s="153"/>
      <c r="Q6" s="153"/>
      <c r="R6" s="153"/>
      <c r="S6" s="153"/>
      <c r="T6" s="119"/>
      <c r="U6" s="91"/>
    </row>
    <row r="7" spans="1:21" ht="21.75" customHeight="1">
      <c r="A7" s="114"/>
      <c r="B7" s="114"/>
      <c r="C7" s="114"/>
      <c r="D7" s="114"/>
      <c r="E7" s="118"/>
      <c r="F7" s="119"/>
      <c r="G7" s="114"/>
      <c r="H7" s="114"/>
      <c r="I7" s="114"/>
      <c r="J7" s="114"/>
      <c r="K7" s="154" t="s">
        <v>87</v>
      </c>
      <c r="L7" s="155"/>
      <c r="M7" s="155"/>
      <c r="N7" s="119"/>
      <c r="O7" s="152" t="s">
        <v>115</v>
      </c>
      <c r="P7" s="153"/>
      <c r="Q7" s="153"/>
      <c r="R7" s="153"/>
      <c r="S7" s="153"/>
      <c r="T7" s="119"/>
      <c r="U7" s="91"/>
    </row>
    <row r="8" spans="1:21" ht="21.75" customHeight="1">
      <c r="A8" s="114"/>
      <c r="B8" s="114"/>
      <c r="C8" s="114"/>
      <c r="D8" s="114"/>
      <c r="E8" s="118"/>
      <c r="F8" s="119"/>
      <c r="G8" s="114"/>
      <c r="H8" s="114"/>
      <c r="I8" s="114"/>
      <c r="J8" s="114"/>
      <c r="K8" s="106" t="s">
        <v>88</v>
      </c>
      <c r="L8" s="107"/>
      <c r="M8" s="107"/>
      <c r="N8" s="119"/>
      <c r="O8" s="91" t="s">
        <v>128</v>
      </c>
      <c r="P8" s="119"/>
      <c r="Q8" s="91" t="s">
        <v>134</v>
      </c>
      <c r="R8" s="107"/>
      <c r="S8" s="107"/>
      <c r="T8" s="119"/>
      <c r="U8" s="91"/>
    </row>
    <row r="9" spans="1:21" ht="21.75" customHeight="1">
      <c r="A9" s="87"/>
      <c r="B9" s="114"/>
      <c r="C9" s="114"/>
      <c r="D9" s="114"/>
      <c r="E9" s="91" t="s">
        <v>140</v>
      </c>
      <c r="F9" s="91"/>
      <c r="G9" s="91" t="s">
        <v>125</v>
      </c>
      <c r="H9" s="91"/>
      <c r="I9" s="91" t="s">
        <v>142</v>
      </c>
      <c r="J9" s="91"/>
      <c r="K9" s="106" t="s">
        <v>144</v>
      </c>
      <c r="L9" s="91"/>
      <c r="M9" s="91"/>
      <c r="N9" s="91"/>
      <c r="O9" s="91" t="s">
        <v>176</v>
      </c>
      <c r="P9" s="91"/>
      <c r="Q9" s="91" t="s">
        <v>148</v>
      </c>
      <c r="R9" s="107"/>
      <c r="S9" s="91" t="s">
        <v>177</v>
      </c>
      <c r="T9" s="107"/>
      <c r="U9" s="91" t="s">
        <v>138</v>
      </c>
    </row>
    <row r="10" spans="1:21" ht="21.75" customHeight="1">
      <c r="A10" s="87"/>
      <c r="B10" s="114"/>
      <c r="C10" s="114"/>
      <c r="D10" s="114"/>
      <c r="E10" s="91" t="s">
        <v>154</v>
      </c>
      <c r="F10" s="91"/>
      <c r="G10" s="91" t="s">
        <v>178</v>
      </c>
      <c r="H10" s="91"/>
      <c r="I10" s="91" t="s">
        <v>156</v>
      </c>
      <c r="J10" s="91"/>
      <c r="K10" s="106" t="s">
        <v>158</v>
      </c>
      <c r="L10" s="91"/>
      <c r="M10" s="91" t="s">
        <v>90</v>
      </c>
      <c r="N10" s="91"/>
      <c r="O10" s="91" t="s">
        <v>179</v>
      </c>
      <c r="P10" s="91"/>
      <c r="Q10" s="91" t="s">
        <v>161</v>
      </c>
      <c r="R10" s="91"/>
      <c r="S10" s="91" t="s">
        <v>180</v>
      </c>
      <c r="T10" s="91"/>
      <c r="U10" s="91" t="s">
        <v>181</v>
      </c>
    </row>
    <row r="11" spans="1:21" ht="21.75" customHeight="1">
      <c r="A11" s="87"/>
      <c r="B11" s="114"/>
      <c r="C11" s="114"/>
      <c r="D11" s="101"/>
      <c r="E11" s="108" t="s">
        <v>12</v>
      </c>
      <c r="F11" s="91"/>
      <c r="G11" s="108" t="s">
        <v>12</v>
      </c>
      <c r="H11" s="91"/>
      <c r="I11" s="108" t="s">
        <v>12</v>
      </c>
      <c r="J11" s="91"/>
      <c r="K11" s="108" t="s">
        <v>12</v>
      </c>
      <c r="L11" s="91"/>
      <c r="M11" s="108" t="s">
        <v>12</v>
      </c>
      <c r="N11" s="91"/>
      <c r="O11" s="108" t="s">
        <v>12</v>
      </c>
      <c r="P11" s="91"/>
      <c r="Q11" s="108" t="s">
        <v>12</v>
      </c>
      <c r="R11" s="91"/>
      <c r="S11" s="108" t="s">
        <v>12</v>
      </c>
      <c r="T11" s="91"/>
      <c r="U11" s="108" t="s">
        <v>12</v>
      </c>
    </row>
    <row r="12" spans="1:21" ht="21.75" customHeight="1">
      <c r="A12" s="87"/>
      <c r="B12" s="114"/>
      <c r="C12" s="114"/>
      <c r="D12" s="114"/>
      <c r="E12" s="114"/>
      <c r="F12" s="119"/>
      <c r="G12" s="118"/>
      <c r="H12" s="118"/>
      <c r="I12" s="118"/>
      <c r="J12" s="119"/>
      <c r="K12" s="114"/>
      <c r="L12" s="119"/>
      <c r="M12" s="119"/>
      <c r="N12" s="119"/>
      <c r="O12" s="119"/>
      <c r="P12" s="119"/>
      <c r="Q12" s="119"/>
      <c r="R12" s="119"/>
      <c r="S12" s="119"/>
      <c r="T12" s="119"/>
      <c r="U12" s="113"/>
    </row>
    <row r="13" spans="1:21" ht="21.75" customHeight="1">
      <c r="A13" s="111" t="s">
        <v>182</v>
      </c>
      <c r="B13" s="88"/>
      <c r="C13" s="114"/>
      <c r="D13" s="114"/>
      <c r="E13" s="119">
        <v>5264650</v>
      </c>
      <c r="F13" s="119"/>
      <c r="G13" s="119">
        <v>8601300</v>
      </c>
      <c r="H13" s="119"/>
      <c r="I13" s="119">
        <v>47373</v>
      </c>
      <c r="J13" s="119"/>
      <c r="K13" s="119">
        <v>530000</v>
      </c>
      <c r="L13" s="119"/>
      <c r="M13" s="119">
        <v>66468918</v>
      </c>
      <c r="N13" s="119"/>
      <c r="O13" s="119">
        <v>-74715</v>
      </c>
      <c r="P13" s="119"/>
      <c r="Q13" s="119">
        <v>132280</v>
      </c>
      <c r="R13" s="119"/>
      <c r="S13" s="119">
        <f>SUM(Q13,O13)</f>
        <v>57565</v>
      </c>
      <c r="T13" s="119"/>
      <c r="U13" s="113">
        <f>SUM(S13,M13,K13,I13,G13,E13)</f>
        <v>80969806</v>
      </c>
    </row>
    <row r="14" spans="1:21" ht="6" customHeight="1">
      <c r="A14" s="113"/>
      <c r="B14" s="97"/>
      <c r="C14" s="97"/>
      <c r="D14" s="115"/>
      <c r="E14" s="90"/>
      <c r="F14" s="112"/>
      <c r="G14" s="90"/>
      <c r="H14" s="112"/>
      <c r="I14" s="90"/>
      <c r="J14" s="112"/>
      <c r="K14" s="90"/>
      <c r="L14" s="112"/>
      <c r="M14" s="90"/>
      <c r="N14" s="112"/>
      <c r="O14" s="90"/>
      <c r="P14" s="112"/>
      <c r="Q14" s="90"/>
      <c r="R14" s="112"/>
      <c r="S14" s="90"/>
      <c r="T14" s="112"/>
      <c r="U14" s="90"/>
    </row>
    <row r="15" spans="1:21" ht="21.75" customHeight="1">
      <c r="A15" s="87" t="s">
        <v>183</v>
      </c>
      <c r="B15" s="97"/>
      <c r="C15" s="114"/>
      <c r="D15" s="114"/>
      <c r="E15" s="90"/>
      <c r="F15" s="124"/>
      <c r="G15" s="90"/>
      <c r="H15" s="90"/>
      <c r="I15" s="90"/>
      <c r="J15" s="119"/>
      <c r="K15" s="90"/>
      <c r="L15" s="119"/>
      <c r="M15" s="90"/>
      <c r="N15" s="119"/>
      <c r="O15" s="90"/>
      <c r="P15" s="119"/>
      <c r="Q15" s="90"/>
      <c r="R15" s="119"/>
      <c r="S15" s="90"/>
      <c r="T15" s="119"/>
      <c r="U15" s="90"/>
    </row>
    <row r="16" spans="1:21" ht="21.75" customHeight="1">
      <c r="A16" s="125" t="s">
        <v>263</v>
      </c>
      <c r="B16" s="87"/>
      <c r="C16" s="114"/>
      <c r="D16" s="114"/>
      <c r="E16" s="96">
        <v>0</v>
      </c>
      <c r="F16" s="119"/>
      <c r="G16" s="96">
        <v>0</v>
      </c>
      <c r="H16" s="119"/>
      <c r="I16" s="96">
        <v>0</v>
      </c>
      <c r="J16" s="119"/>
      <c r="K16" s="96">
        <v>0</v>
      </c>
      <c r="L16" s="119"/>
      <c r="M16" s="96">
        <v>2454484</v>
      </c>
      <c r="N16" s="119"/>
      <c r="O16" s="96">
        <v>0</v>
      </c>
      <c r="P16" s="119"/>
      <c r="Q16" s="96">
        <v>72653</v>
      </c>
      <c r="R16" s="119"/>
      <c r="S16" s="135">
        <f>SUM(Q16,O16)</f>
        <v>72653</v>
      </c>
      <c r="T16" s="119"/>
      <c r="U16" s="136">
        <f>SUM(S16,M16,K16,I16,G16,E16)</f>
        <v>2527137</v>
      </c>
    </row>
    <row r="17" spans="1:21" ht="6" customHeight="1">
      <c r="A17" s="113"/>
      <c r="B17" s="97"/>
      <c r="C17" s="97"/>
      <c r="D17" s="115"/>
      <c r="E17" s="90"/>
      <c r="F17" s="112"/>
      <c r="G17" s="90"/>
      <c r="H17" s="112"/>
      <c r="I17" s="90"/>
      <c r="J17" s="112"/>
      <c r="K17" s="90"/>
      <c r="L17" s="112"/>
      <c r="M17" s="90"/>
      <c r="N17" s="112"/>
      <c r="O17" s="90"/>
      <c r="P17" s="112"/>
      <c r="Q17" s="90"/>
      <c r="R17" s="112"/>
      <c r="S17" s="90"/>
      <c r="T17" s="112"/>
      <c r="U17" s="90"/>
    </row>
    <row r="18" spans="1:21" ht="21.75" customHeight="1" thickBot="1">
      <c r="A18" s="126" t="s">
        <v>185</v>
      </c>
      <c r="B18" s="87"/>
      <c r="C18" s="114"/>
      <c r="D18" s="114"/>
      <c r="E18" s="117">
        <f>SUM(E13:E16)</f>
        <v>5264650</v>
      </c>
      <c r="F18" s="124"/>
      <c r="G18" s="117">
        <f>SUM(G13:G16)</f>
        <v>8601300</v>
      </c>
      <c r="H18" s="124"/>
      <c r="I18" s="117">
        <f>SUM(I13:I16)</f>
        <v>47373</v>
      </c>
      <c r="J18" s="124"/>
      <c r="K18" s="117">
        <f>SUM(K13:K16)</f>
        <v>530000</v>
      </c>
      <c r="L18" s="124"/>
      <c r="M18" s="117">
        <f>SUM(M13:M16)</f>
        <v>68923402</v>
      </c>
      <c r="N18" s="124"/>
      <c r="O18" s="117">
        <f>SUM(O13:O16)</f>
        <v>-74715</v>
      </c>
      <c r="P18" s="124"/>
      <c r="Q18" s="117">
        <f>SUM(Q13:Q16)</f>
        <v>204933</v>
      </c>
      <c r="R18" s="124"/>
      <c r="S18" s="117">
        <f>SUM(S13:S16)</f>
        <v>130218</v>
      </c>
      <c r="T18" s="124"/>
      <c r="U18" s="117">
        <f>SUM(U13:U16)</f>
        <v>83496943</v>
      </c>
    </row>
    <row r="19" spans="1:21" ht="21.75" customHeight="1" thickTop="1">
      <c r="A19" s="87"/>
      <c r="B19" s="87"/>
      <c r="C19" s="114"/>
      <c r="D19" s="114"/>
      <c r="E19" s="90"/>
      <c r="F19" s="124"/>
      <c r="G19" s="90"/>
      <c r="H19" s="124"/>
      <c r="I19" s="90"/>
      <c r="J19" s="124"/>
      <c r="K19" s="90"/>
      <c r="L19" s="124"/>
      <c r="M19" s="90"/>
      <c r="N19" s="124"/>
      <c r="O19" s="90"/>
      <c r="P19" s="124"/>
      <c r="Q19" s="90"/>
      <c r="R19" s="124"/>
      <c r="S19" s="90"/>
      <c r="T19" s="124"/>
      <c r="U19" s="90"/>
    </row>
    <row r="20" spans="1:21" ht="21.75" customHeight="1">
      <c r="A20" s="111" t="s">
        <v>186</v>
      </c>
      <c r="B20" s="88"/>
      <c r="C20" s="114"/>
      <c r="D20" s="114"/>
      <c r="E20" s="119">
        <v>5264650</v>
      </c>
      <c r="F20" s="119"/>
      <c r="G20" s="119">
        <v>8601300</v>
      </c>
      <c r="H20" s="119"/>
      <c r="I20" s="119">
        <v>47373</v>
      </c>
      <c r="J20" s="119"/>
      <c r="K20" s="119">
        <v>530000</v>
      </c>
      <c r="L20" s="119"/>
      <c r="M20" s="119">
        <v>66197330</v>
      </c>
      <c r="N20" s="119"/>
      <c r="O20" s="119">
        <v>-56914</v>
      </c>
      <c r="P20" s="119"/>
      <c r="Q20" s="119">
        <v>586179</v>
      </c>
      <c r="R20" s="119"/>
      <c r="S20" s="119">
        <f>SUM(Q20,O20)</f>
        <v>529265</v>
      </c>
      <c r="T20" s="119"/>
      <c r="U20" s="113">
        <f>SUM(S20,M20,K20,I20,G20,E20)</f>
        <v>81169918</v>
      </c>
    </row>
    <row r="21" spans="1:21" ht="6" customHeight="1">
      <c r="A21" s="113"/>
      <c r="B21" s="97"/>
      <c r="C21" s="97"/>
      <c r="D21" s="115"/>
      <c r="E21" s="90"/>
      <c r="F21" s="112"/>
      <c r="G21" s="90"/>
      <c r="H21" s="112"/>
      <c r="I21" s="90"/>
      <c r="J21" s="112"/>
      <c r="K21" s="90"/>
      <c r="L21" s="112"/>
      <c r="M21" s="90"/>
      <c r="N21" s="112"/>
      <c r="O21" s="90"/>
      <c r="P21" s="112"/>
      <c r="Q21" s="90"/>
      <c r="R21" s="112"/>
      <c r="S21" s="90"/>
      <c r="T21" s="112"/>
      <c r="U21" s="90"/>
    </row>
    <row r="22" spans="1:21" ht="21.75" customHeight="1">
      <c r="A22" s="87" t="s">
        <v>183</v>
      </c>
      <c r="B22" s="97"/>
      <c r="C22" s="114"/>
      <c r="D22" s="114"/>
      <c r="E22" s="90"/>
      <c r="F22" s="124"/>
      <c r="G22" s="90"/>
      <c r="H22" s="90"/>
      <c r="I22" s="90"/>
      <c r="J22" s="119"/>
      <c r="K22" s="90"/>
      <c r="L22" s="119"/>
      <c r="M22" s="90"/>
      <c r="N22" s="119"/>
      <c r="O22" s="90"/>
      <c r="P22" s="119"/>
      <c r="Q22" s="90"/>
      <c r="R22" s="119"/>
      <c r="S22" s="90"/>
      <c r="T22" s="119"/>
      <c r="U22" s="90"/>
    </row>
    <row r="23" spans="1:21" ht="21.75" customHeight="1">
      <c r="A23" s="125" t="s">
        <v>184</v>
      </c>
      <c r="B23" s="87"/>
      <c r="C23" s="114"/>
      <c r="D23" s="114"/>
      <c r="E23" s="96">
        <v>0</v>
      </c>
      <c r="F23" s="119"/>
      <c r="G23" s="96">
        <v>0</v>
      </c>
      <c r="H23" s="119"/>
      <c r="I23" s="96">
        <v>0</v>
      </c>
      <c r="J23" s="119"/>
      <c r="K23" s="96">
        <v>0</v>
      </c>
      <c r="L23" s="119"/>
      <c r="M23" s="96">
        <v>922496</v>
      </c>
      <c r="N23" s="119"/>
      <c r="O23" s="96">
        <v>0</v>
      </c>
      <c r="P23" s="119"/>
      <c r="Q23" s="96">
        <v>-236448</v>
      </c>
      <c r="R23" s="119"/>
      <c r="S23" s="96">
        <f>SUM(O23:Q23)</f>
        <v>-236448</v>
      </c>
      <c r="T23" s="119"/>
      <c r="U23" s="96">
        <f>SUM(E23:M23,S23)</f>
        <v>686048</v>
      </c>
    </row>
    <row r="24" spans="1:21" ht="6" customHeight="1">
      <c r="A24" s="113"/>
      <c r="B24" s="97"/>
      <c r="C24" s="97"/>
      <c r="D24" s="115"/>
      <c r="E24" s="90"/>
      <c r="F24" s="112"/>
      <c r="G24" s="90"/>
      <c r="H24" s="112"/>
      <c r="I24" s="90"/>
      <c r="J24" s="112"/>
      <c r="K24" s="90"/>
      <c r="L24" s="112"/>
      <c r="M24" s="90"/>
      <c r="N24" s="112"/>
      <c r="O24" s="90"/>
      <c r="P24" s="112"/>
      <c r="Q24" s="90"/>
      <c r="R24" s="112"/>
      <c r="S24" s="90"/>
      <c r="T24" s="112"/>
      <c r="U24" s="90"/>
    </row>
    <row r="25" spans="1:21" ht="21.75" customHeight="1" thickBot="1">
      <c r="A25" s="126" t="s">
        <v>187</v>
      </c>
      <c r="B25" s="87"/>
      <c r="C25" s="114"/>
      <c r="D25" s="114"/>
      <c r="E25" s="117">
        <f>SUM(E20:E23)</f>
        <v>5264650</v>
      </c>
      <c r="F25" s="124"/>
      <c r="G25" s="117">
        <f>SUM(G20:G23)</f>
        <v>8601300</v>
      </c>
      <c r="H25" s="124"/>
      <c r="I25" s="117">
        <f>SUM(I20:I23)</f>
        <v>47373</v>
      </c>
      <c r="J25" s="124"/>
      <c r="K25" s="117">
        <f>SUM(K20:K23)</f>
        <v>530000</v>
      </c>
      <c r="L25" s="124"/>
      <c r="M25" s="117">
        <f>SUM(M20:M23)</f>
        <v>67119826</v>
      </c>
      <c r="N25" s="124"/>
      <c r="O25" s="117">
        <f>SUM(O20:O23)</f>
        <v>-56914</v>
      </c>
      <c r="P25" s="124"/>
      <c r="Q25" s="117">
        <f>SUM(Q20:Q23)</f>
        <v>349731</v>
      </c>
      <c r="R25" s="124"/>
      <c r="S25" s="117">
        <f>SUM(S20:S23)</f>
        <v>292817</v>
      </c>
      <c r="T25" s="124"/>
      <c r="U25" s="117">
        <f>SUM(U20:U23)</f>
        <v>81855966</v>
      </c>
    </row>
    <row r="26" spans="1:21" ht="21.75" customHeight="1" thickTop="1">
      <c r="A26" s="87"/>
      <c r="B26" s="87"/>
      <c r="C26" s="114"/>
      <c r="D26" s="114"/>
      <c r="E26" s="90"/>
      <c r="F26" s="124"/>
      <c r="G26" s="90"/>
      <c r="H26" s="124"/>
      <c r="I26" s="90"/>
      <c r="J26" s="124"/>
      <c r="K26" s="90"/>
      <c r="L26" s="124"/>
      <c r="M26" s="90"/>
      <c r="N26" s="124"/>
      <c r="O26" s="90"/>
      <c r="P26" s="124"/>
      <c r="Q26" s="90"/>
      <c r="R26" s="124"/>
      <c r="S26" s="90"/>
      <c r="T26" s="124"/>
      <c r="U26" s="90"/>
    </row>
    <row r="27" spans="1:21" ht="21.75" customHeight="1">
      <c r="A27" s="87"/>
      <c r="B27" s="87"/>
      <c r="C27" s="114"/>
      <c r="D27" s="114"/>
      <c r="E27" s="90"/>
      <c r="F27" s="124"/>
      <c r="G27" s="90"/>
      <c r="H27" s="124"/>
      <c r="I27" s="90"/>
      <c r="J27" s="124"/>
      <c r="K27" s="90"/>
      <c r="L27" s="124"/>
      <c r="M27" s="90"/>
      <c r="N27" s="124"/>
      <c r="O27" s="90"/>
      <c r="P27" s="124"/>
      <c r="Q27" s="90"/>
      <c r="R27" s="124"/>
      <c r="S27" s="90"/>
      <c r="T27" s="124"/>
      <c r="U27" s="90"/>
    </row>
    <row r="28" spans="1:21" ht="21.75" customHeight="1">
      <c r="A28" s="87"/>
      <c r="B28" s="87"/>
      <c r="C28" s="114"/>
      <c r="D28" s="114"/>
      <c r="E28" s="90"/>
      <c r="F28" s="124"/>
      <c r="G28" s="90"/>
      <c r="H28" s="124"/>
      <c r="I28" s="90"/>
      <c r="J28" s="124"/>
      <c r="K28" s="90"/>
      <c r="L28" s="124"/>
      <c r="M28" s="90"/>
      <c r="N28" s="124"/>
      <c r="O28" s="90"/>
      <c r="P28" s="124"/>
      <c r="Q28" s="90"/>
      <c r="R28" s="124"/>
      <c r="S28" s="90"/>
      <c r="T28" s="124"/>
      <c r="U28" s="90"/>
    </row>
    <row r="29" spans="1:21" ht="21.75" customHeight="1">
      <c r="A29" s="87"/>
      <c r="B29" s="87"/>
      <c r="C29" s="114"/>
      <c r="D29" s="114"/>
      <c r="E29" s="90"/>
      <c r="F29" s="124"/>
      <c r="G29" s="90"/>
      <c r="H29" s="124"/>
      <c r="I29" s="90"/>
      <c r="J29" s="124"/>
      <c r="K29" s="90"/>
      <c r="L29" s="124"/>
      <c r="M29" s="90"/>
      <c r="N29" s="124"/>
      <c r="O29" s="90"/>
      <c r="P29" s="124"/>
      <c r="Q29" s="90"/>
      <c r="R29" s="124"/>
      <c r="S29" s="90"/>
      <c r="T29" s="124"/>
      <c r="U29" s="90"/>
    </row>
    <row r="30" spans="1:21" ht="21.75" customHeight="1">
      <c r="A30" s="87"/>
      <c r="B30" s="87"/>
      <c r="C30" s="114"/>
      <c r="D30" s="114"/>
      <c r="E30" s="90"/>
      <c r="F30" s="124"/>
      <c r="G30" s="90"/>
      <c r="H30" s="124"/>
      <c r="I30" s="90"/>
      <c r="J30" s="124"/>
      <c r="K30" s="90"/>
      <c r="L30" s="124"/>
      <c r="M30" s="90"/>
      <c r="N30" s="124"/>
      <c r="O30" s="90"/>
      <c r="P30" s="124"/>
      <c r="Q30" s="90"/>
      <c r="R30" s="124"/>
      <c r="S30" s="90"/>
      <c r="T30" s="124"/>
      <c r="U30" s="90"/>
    </row>
    <row r="31" spans="1:21" ht="19.5" customHeight="1">
      <c r="A31" s="87"/>
      <c r="B31" s="87"/>
      <c r="C31" s="114"/>
      <c r="D31" s="114"/>
      <c r="E31" s="90"/>
      <c r="F31" s="124"/>
      <c r="G31" s="90"/>
      <c r="H31" s="124"/>
      <c r="I31" s="90"/>
      <c r="J31" s="124"/>
      <c r="K31" s="90"/>
      <c r="L31" s="124"/>
      <c r="M31" s="90"/>
      <c r="N31" s="124"/>
      <c r="O31" s="90"/>
      <c r="P31" s="124"/>
      <c r="Q31" s="90"/>
      <c r="R31" s="124"/>
      <c r="S31" s="90"/>
      <c r="T31" s="124"/>
      <c r="U31" s="90"/>
    </row>
    <row r="32" spans="1:21" ht="21.95" customHeight="1">
      <c r="A32" s="122" t="str">
        <f>+'8'!A42:L42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8"/>
      <c r="M32" s="128"/>
      <c r="N32" s="128"/>
      <c r="O32" s="128"/>
      <c r="P32" s="128"/>
      <c r="Q32" s="128"/>
      <c r="R32" s="128"/>
      <c r="S32" s="128"/>
      <c r="T32" s="128"/>
      <c r="U32" s="128"/>
    </row>
  </sheetData>
  <mergeCells count="3">
    <mergeCell ref="O6:S6"/>
    <mergeCell ref="K7:M7"/>
    <mergeCell ref="O7:S7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526D-3FBA-4208-BF3B-B28DC17A6036}">
  <sheetPr>
    <tabColor rgb="FF92D050"/>
  </sheetPr>
  <dimension ref="A1:L143"/>
  <sheetViews>
    <sheetView tabSelected="1" zoomScale="85" zoomScaleNormal="85" zoomScaleSheetLayoutView="100" workbookViewId="0">
      <selection activeCell="R8" sqref="R8"/>
    </sheetView>
  </sheetViews>
  <sheetFormatPr defaultColWidth="14.42578125" defaultRowHeight="21.75" customHeight="1"/>
  <cols>
    <col min="1" max="2" width="1.42578125" style="59" customWidth="1"/>
    <col min="3" max="3" width="44.85546875" style="59" customWidth="1"/>
    <col min="4" max="4" width="8.28515625" style="59" bestFit="1" customWidth="1"/>
    <col min="5" max="5" width="0.7109375" style="59" customWidth="1"/>
    <col min="6" max="6" width="13.28515625" style="59" customWidth="1"/>
    <col min="7" max="7" width="0.7109375" style="59" customWidth="1"/>
    <col min="8" max="8" width="13.28515625" style="59" customWidth="1"/>
    <col min="9" max="9" width="0.7109375" style="59" customWidth="1"/>
    <col min="10" max="10" width="13.28515625" style="59" customWidth="1"/>
    <col min="11" max="11" width="0.7109375" style="59" customWidth="1"/>
    <col min="12" max="12" width="13.28515625" style="59" customWidth="1"/>
    <col min="13" max="16384" width="14.42578125" style="59"/>
  </cols>
  <sheetData>
    <row r="1" spans="1:12" ht="21.75" customHeight="1">
      <c r="A1" s="34" t="s">
        <v>0</v>
      </c>
      <c r="B1" s="34"/>
      <c r="C1" s="34"/>
      <c r="D1" s="35"/>
      <c r="E1" s="36"/>
      <c r="F1" s="37"/>
      <c r="G1" s="38"/>
      <c r="H1" s="37"/>
      <c r="I1" s="39"/>
      <c r="J1" s="37"/>
      <c r="K1" s="38"/>
      <c r="L1" s="40" t="s">
        <v>96</v>
      </c>
    </row>
    <row r="2" spans="1:12" ht="21.75" customHeight="1">
      <c r="A2" s="34" t="s">
        <v>188</v>
      </c>
      <c r="B2" s="34"/>
      <c r="C2" s="34"/>
      <c r="D2" s="35"/>
      <c r="E2" s="36"/>
      <c r="F2" s="37"/>
      <c r="G2" s="38"/>
      <c r="H2" s="37"/>
      <c r="I2" s="39"/>
      <c r="J2" s="37"/>
      <c r="K2" s="38"/>
      <c r="L2" s="37"/>
    </row>
    <row r="3" spans="1:12" ht="21.75" customHeight="1">
      <c r="A3" s="41" t="s">
        <v>98</v>
      </c>
      <c r="B3" s="41"/>
      <c r="C3" s="41"/>
      <c r="D3" s="42"/>
      <c r="E3" s="43"/>
      <c r="F3" s="44"/>
      <c r="G3" s="45"/>
      <c r="H3" s="44"/>
      <c r="I3" s="46"/>
      <c r="J3" s="44"/>
      <c r="K3" s="45"/>
      <c r="L3" s="44"/>
    </row>
    <row r="4" spans="1:12" ht="21.75" customHeight="1">
      <c r="A4" s="36"/>
      <c r="B4" s="36"/>
      <c r="C4" s="36"/>
      <c r="D4" s="35"/>
      <c r="E4" s="36"/>
      <c r="F4" s="37"/>
      <c r="G4" s="38"/>
      <c r="H4" s="37"/>
      <c r="I4" s="39"/>
      <c r="J4" s="37"/>
      <c r="K4" s="38"/>
      <c r="L4" s="37"/>
    </row>
    <row r="5" spans="1:12" ht="21.75" customHeight="1">
      <c r="A5" s="47"/>
      <c r="B5" s="36"/>
      <c r="C5" s="36"/>
      <c r="D5" s="48"/>
      <c r="E5" s="34"/>
      <c r="F5" s="142" t="s">
        <v>3</v>
      </c>
      <c r="G5" s="156"/>
      <c r="H5" s="156"/>
      <c r="I5" s="50"/>
      <c r="J5" s="142" t="s">
        <v>4</v>
      </c>
      <c r="K5" s="157"/>
      <c r="L5" s="157"/>
    </row>
    <row r="6" spans="1:12" ht="21.75" customHeight="1">
      <c r="A6" s="36"/>
      <c r="B6" s="36"/>
      <c r="C6" s="36"/>
      <c r="D6" s="51"/>
      <c r="E6" s="34"/>
      <c r="F6" s="52" t="s">
        <v>9</v>
      </c>
      <c r="G6" s="34"/>
      <c r="H6" s="52" t="s">
        <v>10</v>
      </c>
      <c r="I6" s="51"/>
      <c r="J6" s="52" t="s">
        <v>9</v>
      </c>
      <c r="K6" s="34"/>
      <c r="L6" s="52" t="s">
        <v>10</v>
      </c>
    </row>
    <row r="7" spans="1:12" ht="21.75" customHeight="1">
      <c r="A7" s="36"/>
      <c r="B7" s="36"/>
      <c r="C7" s="36"/>
      <c r="D7" s="53" t="s">
        <v>11</v>
      </c>
      <c r="E7" s="34"/>
      <c r="F7" s="49" t="s">
        <v>12</v>
      </c>
      <c r="G7" s="34"/>
      <c r="H7" s="49" t="s">
        <v>12</v>
      </c>
      <c r="I7" s="51"/>
      <c r="J7" s="49" t="s">
        <v>12</v>
      </c>
      <c r="K7" s="34"/>
      <c r="L7" s="49" t="s">
        <v>12</v>
      </c>
    </row>
    <row r="8" spans="1:12" ht="21.75" customHeight="1">
      <c r="A8" s="34" t="s">
        <v>189</v>
      </c>
      <c r="B8" s="36"/>
      <c r="C8" s="36"/>
      <c r="D8" s="35"/>
      <c r="E8" s="36"/>
      <c r="F8" s="37"/>
      <c r="G8" s="38"/>
      <c r="H8" s="37"/>
      <c r="I8" s="39"/>
      <c r="J8" s="37"/>
      <c r="K8" s="38"/>
      <c r="L8" s="37"/>
    </row>
    <row r="9" spans="1:12" ht="21.75" customHeight="1">
      <c r="A9" s="36" t="s">
        <v>190</v>
      </c>
      <c r="B9" s="36"/>
      <c r="C9" s="36"/>
      <c r="D9" s="35"/>
      <c r="E9" s="36"/>
      <c r="F9" s="37">
        <v>1231119</v>
      </c>
      <c r="G9" s="54"/>
      <c r="H9" s="18">
        <v>4664619</v>
      </c>
      <c r="I9" s="21"/>
      <c r="J9" s="37">
        <v>2454484</v>
      </c>
      <c r="K9" s="21"/>
      <c r="L9" s="18">
        <v>922496</v>
      </c>
    </row>
    <row r="10" spans="1:12" ht="21.75" customHeight="1">
      <c r="A10" s="36" t="s">
        <v>191</v>
      </c>
      <c r="B10" s="36"/>
      <c r="C10" s="36"/>
      <c r="D10" s="35"/>
      <c r="E10" s="36"/>
      <c r="F10" s="37"/>
      <c r="G10" s="54"/>
      <c r="H10" s="18"/>
      <c r="I10" s="21"/>
      <c r="J10" s="4"/>
      <c r="K10" s="21"/>
      <c r="L10" s="18"/>
    </row>
    <row r="11" spans="1:12" ht="21.75" customHeight="1">
      <c r="A11" s="36" t="s">
        <v>192</v>
      </c>
      <c r="B11" s="36"/>
      <c r="C11" s="36"/>
      <c r="D11" s="35"/>
      <c r="E11" s="36"/>
      <c r="F11" s="37"/>
      <c r="G11" s="54"/>
      <c r="H11" s="18"/>
      <c r="I11" s="21"/>
      <c r="J11" s="4"/>
      <c r="K11" s="21"/>
      <c r="L11" s="18"/>
    </row>
    <row r="12" spans="1:12" ht="21.75" customHeight="1">
      <c r="A12" s="36" t="s">
        <v>57</v>
      </c>
      <c r="B12" s="55" t="s">
        <v>193</v>
      </c>
      <c r="C12" s="36"/>
      <c r="D12" s="35"/>
      <c r="E12" s="36"/>
      <c r="F12" s="37">
        <v>536174</v>
      </c>
      <c r="G12" s="54"/>
      <c r="H12" s="18">
        <v>742489</v>
      </c>
      <c r="I12" s="21"/>
      <c r="J12" s="4">
        <v>17284</v>
      </c>
      <c r="K12" s="21"/>
      <c r="L12" s="18">
        <v>17116</v>
      </c>
    </row>
    <row r="13" spans="1:12" ht="21.75" customHeight="1">
      <c r="A13" s="36"/>
      <c r="B13" s="55" t="s">
        <v>194</v>
      </c>
      <c r="C13" s="36"/>
      <c r="D13" s="35"/>
      <c r="E13" s="36"/>
      <c r="F13" s="37">
        <v>9483</v>
      </c>
      <c r="G13" s="54"/>
      <c r="H13" s="18">
        <v>8736</v>
      </c>
      <c r="I13" s="21"/>
      <c r="J13" s="4">
        <v>0</v>
      </c>
      <c r="K13" s="21"/>
      <c r="L13" s="18">
        <v>0</v>
      </c>
    </row>
    <row r="14" spans="1:12" ht="21.75" customHeight="1">
      <c r="A14" s="36"/>
      <c r="B14" s="55" t="s">
        <v>195</v>
      </c>
      <c r="C14" s="36"/>
      <c r="D14" s="35"/>
      <c r="E14" s="36"/>
      <c r="F14" s="37">
        <v>15525</v>
      </c>
      <c r="G14" s="54"/>
      <c r="H14" s="18">
        <v>16564</v>
      </c>
      <c r="I14" s="21"/>
      <c r="J14" s="4">
        <v>7474</v>
      </c>
      <c r="K14" s="21"/>
      <c r="L14" s="18">
        <v>7437</v>
      </c>
    </row>
    <row r="15" spans="1:12" ht="21.75" customHeight="1">
      <c r="A15" s="36"/>
      <c r="B15" s="55" t="s">
        <v>273</v>
      </c>
      <c r="C15" s="36"/>
      <c r="D15" s="35"/>
      <c r="E15" s="36"/>
      <c r="F15" s="37">
        <v>-30341</v>
      </c>
      <c r="G15" s="54"/>
      <c r="H15" s="18">
        <v>291</v>
      </c>
      <c r="I15" s="21"/>
      <c r="J15" s="4">
        <v>0</v>
      </c>
      <c r="K15" s="21"/>
      <c r="L15" s="18">
        <v>0</v>
      </c>
    </row>
    <row r="16" spans="1:12" ht="21.75" customHeight="1">
      <c r="A16" s="36"/>
      <c r="B16" s="55" t="s">
        <v>196</v>
      </c>
      <c r="C16" s="36"/>
      <c r="D16" s="35"/>
      <c r="E16" s="36"/>
      <c r="F16" s="37">
        <v>-500409</v>
      </c>
      <c r="G16" s="54"/>
      <c r="H16" s="18">
        <v>-697872</v>
      </c>
      <c r="I16" s="21"/>
      <c r="J16" s="4">
        <v>-428841</v>
      </c>
      <c r="K16" s="10"/>
      <c r="L16" s="18">
        <v>-535439</v>
      </c>
    </row>
    <row r="17" spans="1:12" ht="21.75" customHeight="1">
      <c r="A17" s="36"/>
      <c r="B17" s="55" t="s">
        <v>197</v>
      </c>
      <c r="C17" s="36"/>
      <c r="D17" s="35"/>
      <c r="E17" s="36"/>
      <c r="F17" s="37">
        <v>1147001</v>
      </c>
      <c r="G17" s="54"/>
      <c r="H17" s="18">
        <v>1334022</v>
      </c>
      <c r="I17" s="21"/>
      <c r="J17" s="4">
        <v>342510</v>
      </c>
      <c r="K17" s="10"/>
      <c r="L17" s="18">
        <v>360787</v>
      </c>
    </row>
    <row r="18" spans="1:12" ht="21.75" customHeight="1">
      <c r="A18" s="36"/>
      <c r="B18" s="55" t="s">
        <v>198</v>
      </c>
      <c r="C18" s="36"/>
      <c r="D18" s="35"/>
      <c r="E18" s="36"/>
      <c r="F18" s="37"/>
      <c r="G18" s="54"/>
      <c r="J18" s="4"/>
    </row>
    <row r="19" spans="1:12" ht="21.75" customHeight="1">
      <c r="A19" s="36"/>
      <c r="B19" s="55"/>
      <c r="C19" s="70" t="s">
        <v>104</v>
      </c>
      <c r="D19" s="35"/>
      <c r="E19" s="36"/>
      <c r="F19" s="37">
        <v>0</v>
      </c>
      <c r="G19" s="54"/>
      <c r="H19" s="79">
        <v>-2642705</v>
      </c>
      <c r="J19" s="4">
        <v>0</v>
      </c>
      <c r="L19" s="18">
        <v>0</v>
      </c>
    </row>
    <row r="20" spans="1:12" ht="21.75" customHeight="1">
      <c r="A20" s="36" t="s">
        <v>57</v>
      </c>
      <c r="B20" s="55" t="s">
        <v>199</v>
      </c>
      <c r="C20" s="36"/>
      <c r="D20" s="35"/>
      <c r="E20" s="36"/>
      <c r="F20" s="37">
        <v>307400</v>
      </c>
      <c r="G20" s="54"/>
      <c r="H20" s="18">
        <v>-15555</v>
      </c>
      <c r="I20" s="21"/>
      <c r="J20" s="4">
        <v>27316</v>
      </c>
      <c r="K20" s="21"/>
      <c r="L20" s="18">
        <v>7895</v>
      </c>
    </row>
    <row r="21" spans="1:12" ht="21.75" customHeight="1">
      <c r="A21" s="36"/>
      <c r="B21" s="55" t="s">
        <v>200</v>
      </c>
      <c r="C21" s="36"/>
      <c r="D21" s="35"/>
      <c r="E21" s="36"/>
      <c r="F21" s="37">
        <v>34486</v>
      </c>
      <c r="G21" s="54"/>
      <c r="H21" s="18">
        <v>-273660</v>
      </c>
      <c r="I21" s="21"/>
      <c r="J21" s="4">
        <v>0</v>
      </c>
      <c r="K21" s="21"/>
      <c r="L21" s="18">
        <v>0</v>
      </c>
    </row>
    <row r="22" spans="1:12" ht="21.75" customHeight="1">
      <c r="A22" s="36"/>
      <c r="B22" s="55" t="s">
        <v>274</v>
      </c>
      <c r="C22" s="36"/>
      <c r="D22" s="35"/>
      <c r="E22" s="36"/>
      <c r="F22" s="37">
        <v>509</v>
      </c>
      <c r="G22" s="54"/>
      <c r="H22" s="18">
        <v>2145</v>
      </c>
      <c r="I22" s="21"/>
      <c r="J22" s="4">
        <v>0</v>
      </c>
      <c r="K22" s="21"/>
      <c r="L22" s="18">
        <v>0</v>
      </c>
    </row>
    <row r="23" spans="1:12" ht="21.75" customHeight="1">
      <c r="A23" s="36" t="s">
        <v>57</v>
      </c>
      <c r="B23" s="55" t="s">
        <v>201</v>
      </c>
      <c r="C23" s="36"/>
      <c r="D23" s="56" t="s">
        <v>268</v>
      </c>
      <c r="E23" s="36"/>
      <c r="F23" s="37">
        <v>0</v>
      </c>
      <c r="G23" s="47"/>
      <c r="H23" s="18">
        <v>0</v>
      </c>
      <c r="I23" s="10"/>
      <c r="J23" s="4">
        <v>-2170303</v>
      </c>
      <c r="K23" s="10"/>
      <c r="L23" s="18">
        <v>-1070633</v>
      </c>
    </row>
    <row r="24" spans="1:12" ht="21.75" customHeight="1">
      <c r="A24" s="36" t="s">
        <v>57</v>
      </c>
      <c r="B24" s="55" t="s">
        <v>202</v>
      </c>
      <c r="C24" s="36"/>
      <c r="D24" s="56">
        <v>11.1</v>
      </c>
      <c r="E24" s="36"/>
      <c r="F24" s="44">
        <v>-952579</v>
      </c>
      <c r="G24" s="54"/>
      <c r="H24" s="9">
        <v>-755175</v>
      </c>
      <c r="I24" s="21"/>
      <c r="J24" s="9">
        <v>0</v>
      </c>
      <c r="K24" s="21"/>
      <c r="L24" s="9">
        <v>0</v>
      </c>
    </row>
    <row r="25" spans="1:12" ht="6" customHeight="1">
      <c r="A25" s="36"/>
      <c r="B25" s="36"/>
      <c r="C25" s="36"/>
      <c r="D25" s="35"/>
      <c r="E25" s="36"/>
      <c r="F25" s="37"/>
      <c r="G25" s="54"/>
      <c r="H25" s="37"/>
      <c r="I25" s="54"/>
      <c r="J25" s="37"/>
      <c r="K25" s="54"/>
      <c r="L25" s="37"/>
    </row>
    <row r="26" spans="1:12" ht="21.75" customHeight="1">
      <c r="A26" s="36"/>
      <c r="B26" s="36" t="s">
        <v>203</v>
      </c>
      <c r="C26" s="36"/>
      <c r="D26" s="35"/>
      <c r="E26" s="36"/>
      <c r="F26" s="37"/>
      <c r="G26" s="38"/>
      <c r="H26" s="37"/>
      <c r="I26" s="38"/>
      <c r="J26" s="37"/>
      <c r="K26" s="38"/>
      <c r="L26" s="37"/>
    </row>
    <row r="27" spans="1:12" ht="21.75" customHeight="1">
      <c r="A27" s="47"/>
      <c r="B27" s="47"/>
      <c r="C27" s="47" t="s">
        <v>204</v>
      </c>
      <c r="D27" s="35"/>
      <c r="E27" s="36"/>
      <c r="F27" s="37">
        <f>SUM(F9:F24)</f>
        <v>1798368</v>
      </c>
      <c r="G27" s="38"/>
      <c r="H27" s="37">
        <f>SUM(H9:H24)</f>
        <v>2383899</v>
      </c>
      <c r="I27" s="38"/>
      <c r="J27" s="37">
        <f>SUM(J9:J24)</f>
        <v>249924</v>
      </c>
      <c r="K27" s="38"/>
      <c r="L27" s="37">
        <f>SUM(L9:L24)</f>
        <v>-290341</v>
      </c>
    </row>
    <row r="28" spans="1:12" ht="21.75" customHeight="1">
      <c r="A28" s="36" t="s">
        <v>57</v>
      </c>
      <c r="B28" s="36" t="s">
        <v>205</v>
      </c>
      <c r="C28" s="36"/>
      <c r="D28" s="35"/>
      <c r="E28" s="36"/>
      <c r="F28" s="37"/>
      <c r="G28" s="38"/>
      <c r="H28" s="37"/>
      <c r="I28" s="38"/>
      <c r="J28" s="37"/>
      <c r="K28" s="38"/>
      <c r="L28" s="37"/>
    </row>
    <row r="29" spans="1:12" ht="21.75" customHeight="1">
      <c r="A29" s="36"/>
      <c r="B29" s="36"/>
      <c r="C29" s="55" t="s">
        <v>261</v>
      </c>
      <c r="D29" s="35"/>
      <c r="E29" s="36"/>
      <c r="F29" s="37"/>
      <c r="G29" s="54"/>
      <c r="H29" s="37"/>
      <c r="I29" s="54"/>
      <c r="J29" s="37"/>
      <c r="K29" s="54"/>
      <c r="L29" s="37"/>
    </row>
    <row r="30" spans="1:12" ht="21.75" customHeight="1">
      <c r="A30" s="36"/>
      <c r="B30" s="55"/>
      <c r="C30" s="36" t="s">
        <v>206</v>
      </c>
      <c r="D30" s="35"/>
      <c r="E30" s="36"/>
      <c r="F30" s="37">
        <v>-206017</v>
      </c>
      <c r="G30" s="54"/>
      <c r="H30" s="18">
        <v>-187680</v>
      </c>
      <c r="I30" s="21"/>
      <c r="J30" s="18">
        <v>0</v>
      </c>
      <c r="K30" s="21"/>
      <c r="L30" s="18">
        <v>0</v>
      </c>
    </row>
    <row r="31" spans="1:12" ht="21.75" customHeight="1">
      <c r="A31" s="36"/>
      <c r="B31" s="55"/>
      <c r="C31" s="36" t="s">
        <v>207</v>
      </c>
      <c r="D31" s="35"/>
      <c r="E31" s="36"/>
      <c r="F31" s="37"/>
      <c r="G31" s="54"/>
    </row>
    <row r="32" spans="1:12" ht="21.75" customHeight="1">
      <c r="A32" s="36"/>
      <c r="B32" s="55"/>
      <c r="C32" s="36" t="s">
        <v>208</v>
      </c>
      <c r="D32" s="35"/>
      <c r="E32" s="36"/>
      <c r="F32" s="37">
        <v>130158</v>
      </c>
      <c r="G32" s="54"/>
      <c r="H32" s="18">
        <v>172110</v>
      </c>
      <c r="I32" s="21"/>
      <c r="J32" s="18">
        <v>0</v>
      </c>
      <c r="K32" s="21"/>
      <c r="L32" s="18" t="s">
        <v>78</v>
      </c>
    </row>
    <row r="33" spans="1:12" ht="21.75" customHeight="1">
      <c r="A33" s="36"/>
      <c r="B33" s="55"/>
      <c r="C33" s="36" t="s">
        <v>209</v>
      </c>
      <c r="D33" s="35"/>
      <c r="E33" s="36"/>
      <c r="F33" s="37">
        <v>-225273</v>
      </c>
      <c r="G33" s="54"/>
      <c r="H33" s="18">
        <v>-217142</v>
      </c>
      <c r="I33" s="21"/>
      <c r="J33" s="18">
        <v>17897</v>
      </c>
      <c r="K33" s="21"/>
      <c r="L33" s="18">
        <v>10685</v>
      </c>
    </row>
    <row r="34" spans="1:12" ht="21.75" customHeight="1">
      <c r="A34" s="36"/>
      <c r="B34" s="55"/>
      <c r="C34" s="36" t="s">
        <v>210</v>
      </c>
      <c r="D34" s="35"/>
      <c r="E34" s="36"/>
      <c r="F34" s="37">
        <v>-31468</v>
      </c>
      <c r="G34" s="54"/>
      <c r="H34" s="18">
        <v>82467</v>
      </c>
      <c r="I34" s="21"/>
      <c r="J34" s="18">
        <v>0</v>
      </c>
      <c r="K34" s="21"/>
      <c r="L34" s="18">
        <v>0</v>
      </c>
    </row>
    <row r="35" spans="1:12" ht="21.75" customHeight="1">
      <c r="A35" s="36"/>
      <c r="B35" s="55"/>
      <c r="C35" s="36" t="s">
        <v>211</v>
      </c>
      <c r="D35" s="35"/>
      <c r="E35" s="36"/>
      <c r="F35" s="37">
        <v>-4387</v>
      </c>
      <c r="G35" s="54"/>
      <c r="H35" s="18">
        <v>36839</v>
      </c>
      <c r="I35" s="21"/>
      <c r="J35" s="18">
        <v>1043</v>
      </c>
      <c r="K35" s="21"/>
      <c r="L35" s="18">
        <v>7463</v>
      </c>
    </row>
    <row r="36" spans="1:12" ht="21.75" customHeight="1">
      <c r="A36" s="36"/>
      <c r="B36" s="55"/>
      <c r="C36" s="36" t="s">
        <v>212</v>
      </c>
      <c r="D36" s="35"/>
      <c r="E36" s="36"/>
      <c r="F36" s="37">
        <v>-678086</v>
      </c>
      <c r="G36" s="54"/>
      <c r="H36" s="18">
        <v>-661245</v>
      </c>
      <c r="I36" s="21"/>
      <c r="J36" s="18">
        <v>0</v>
      </c>
      <c r="K36" s="21"/>
      <c r="L36" s="18">
        <v>0</v>
      </c>
    </row>
    <row r="37" spans="1:12" ht="21.75" customHeight="1">
      <c r="A37" s="36"/>
      <c r="B37" s="55"/>
      <c r="C37" s="36" t="s">
        <v>213</v>
      </c>
      <c r="D37" s="35"/>
      <c r="E37" s="36"/>
      <c r="F37" s="37">
        <v>-547016</v>
      </c>
      <c r="G37" s="54"/>
      <c r="H37" s="18">
        <v>-656467</v>
      </c>
      <c r="I37" s="21"/>
      <c r="J37" s="18">
        <v>-122766</v>
      </c>
      <c r="K37" s="21"/>
      <c r="L37" s="18">
        <v>-86021</v>
      </c>
    </row>
    <row r="38" spans="1:12" ht="21.75" customHeight="1">
      <c r="A38" s="36"/>
      <c r="B38" s="55"/>
      <c r="C38" s="36" t="s">
        <v>214</v>
      </c>
      <c r="D38" s="35"/>
      <c r="E38" s="36"/>
      <c r="F38" s="37">
        <v>-47676</v>
      </c>
      <c r="G38" s="54"/>
      <c r="H38" s="18">
        <v>-36047</v>
      </c>
      <c r="I38" s="21"/>
      <c r="J38" s="18">
        <v>-23843</v>
      </c>
      <c r="K38" s="21"/>
      <c r="L38" s="18">
        <v>-22755</v>
      </c>
    </row>
    <row r="39" spans="1:12" ht="21.75" customHeight="1">
      <c r="A39" s="36"/>
      <c r="B39" s="55"/>
      <c r="C39" s="36" t="s">
        <v>215</v>
      </c>
      <c r="D39" s="35"/>
      <c r="E39" s="36"/>
      <c r="F39" s="44">
        <v>64260</v>
      </c>
      <c r="G39" s="37"/>
      <c r="H39" s="9">
        <v>-1003</v>
      </c>
      <c r="I39" s="21"/>
      <c r="J39" s="9">
        <v>353</v>
      </c>
      <c r="K39" s="21"/>
      <c r="L39" s="9">
        <v>-1</v>
      </c>
    </row>
    <row r="40" spans="1:12" ht="6" customHeight="1">
      <c r="A40" s="36"/>
      <c r="B40" s="36"/>
      <c r="C40" s="36"/>
      <c r="D40" s="35"/>
      <c r="E40" s="36"/>
      <c r="F40" s="37"/>
      <c r="G40" s="37"/>
      <c r="H40" s="37"/>
      <c r="I40" s="37"/>
      <c r="J40" s="37"/>
      <c r="K40" s="37"/>
      <c r="L40" s="37"/>
    </row>
    <row r="41" spans="1:12" ht="21.75" customHeight="1">
      <c r="A41" s="36"/>
      <c r="B41" s="55" t="s">
        <v>216</v>
      </c>
      <c r="C41" s="36"/>
      <c r="D41" s="35" t="s">
        <v>13</v>
      </c>
      <c r="E41" s="36"/>
      <c r="F41" s="37">
        <f>SUM(F27:F39)</f>
        <v>252863</v>
      </c>
      <c r="G41" s="54"/>
      <c r="H41" s="37">
        <f>SUM(H27:H39)</f>
        <v>915731</v>
      </c>
      <c r="I41" s="47"/>
      <c r="J41" s="37">
        <f>SUM(J27:J39)</f>
        <v>122608</v>
      </c>
      <c r="K41" s="47"/>
      <c r="L41" s="37">
        <f>SUM(L27:L39)</f>
        <v>-380970</v>
      </c>
    </row>
    <row r="42" spans="1:12" ht="21.75" customHeight="1">
      <c r="A42" s="36"/>
      <c r="B42" s="36"/>
      <c r="C42" s="55" t="s">
        <v>270</v>
      </c>
      <c r="D42" s="35"/>
      <c r="E42" s="36"/>
      <c r="F42" s="37">
        <v>20548</v>
      </c>
      <c r="G42" s="37"/>
      <c r="H42" s="18">
        <v>0</v>
      </c>
      <c r="I42" s="4"/>
      <c r="J42" s="18">
        <v>0</v>
      </c>
      <c r="K42" s="4"/>
      <c r="L42" s="18">
        <v>0</v>
      </c>
    </row>
    <row r="43" spans="1:12" ht="21.75" customHeight="1">
      <c r="A43" s="36"/>
      <c r="B43" s="36"/>
      <c r="C43" s="55" t="s">
        <v>217</v>
      </c>
      <c r="D43" s="35"/>
      <c r="E43" s="36"/>
      <c r="F43" s="44">
        <v>-191550</v>
      </c>
      <c r="G43" s="37"/>
      <c r="H43" s="9">
        <v>-58855</v>
      </c>
      <c r="I43" s="4"/>
      <c r="J43" s="9">
        <v>0</v>
      </c>
      <c r="K43" s="4"/>
      <c r="L43" s="9">
        <v>0</v>
      </c>
    </row>
    <row r="44" spans="1:12" ht="6" customHeight="1">
      <c r="A44" s="36"/>
      <c r="B44" s="36"/>
      <c r="C44" s="36"/>
      <c r="D44" s="35"/>
      <c r="E44" s="36"/>
      <c r="F44" s="37"/>
      <c r="G44" s="37"/>
      <c r="H44" s="37"/>
      <c r="I44" s="37"/>
      <c r="J44" s="37"/>
      <c r="K44" s="37"/>
      <c r="L44" s="37"/>
    </row>
    <row r="45" spans="1:12" ht="21.75" customHeight="1">
      <c r="A45" s="34" t="s">
        <v>218</v>
      </c>
      <c r="B45" s="36"/>
      <c r="C45" s="36"/>
      <c r="D45" s="35"/>
      <c r="E45" s="36"/>
      <c r="F45" s="44">
        <f>SUM(F41:F43)</f>
        <v>81861</v>
      </c>
      <c r="G45" s="57"/>
      <c r="H45" s="44">
        <f>SUM(H41:H43)</f>
        <v>856876</v>
      </c>
      <c r="I45" s="57"/>
      <c r="J45" s="44">
        <f>SUM(J41:J43)</f>
        <v>122608</v>
      </c>
      <c r="K45" s="57"/>
      <c r="L45" s="44">
        <f>SUM(L41:L43)</f>
        <v>-380970</v>
      </c>
    </row>
    <row r="46" spans="1:12" ht="21.75" customHeight="1">
      <c r="A46" s="34"/>
      <c r="B46" s="36"/>
      <c r="C46" s="36"/>
      <c r="D46" s="35"/>
      <c r="E46" s="36"/>
      <c r="F46" s="37"/>
      <c r="G46" s="57"/>
      <c r="H46" s="37"/>
      <c r="I46" s="57"/>
      <c r="J46" s="37"/>
      <c r="K46" s="57"/>
      <c r="L46" s="37"/>
    </row>
    <row r="47" spans="1:12" ht="17.25" customHeight="1">
      <c r="A47" s="34"/>
      <c r="B47" s="36"/>
      <c r="C47" s="36"/>
      <c r="D47" s="35"/>
      <c r="E47" s="36"/>
      <c r="F47" s="37"/>
      <c r="G47" s="57"/>
      <c r="H47" s="37"/>
      <c r="I47" s="57"/>
      <c r="J47" s="37"/>
      <c r="K47" s="57"/>
      <c r="L47" s="37"/>
    </row>
    <row r="48" spans="1:12" ht="21.95" customHeight="1">
      <c r="A48" s="140" t="s">
        <v>33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</row>
    <row r="49" spans="1:12" ht="21.75" customHeight="1">
      <c r="A49" s="34" t="s">
        <v>0</v>
      </c>
      <c r="B49" s="34"/>
      <c r="C49" s="34"/>
      <c r="D49" s="35"/>
      <c r="E49" s="36"/>
      <c r="F49" s="37"/>
      <c r="G49" s="38"/>
      <c r="H49" s="37"/>
      <c r="I49" s="39"/>
      <c r="J49" s="37"/>
      <c r="K49" s="38"/>
      <c r="L49" s="40" t="s">
        <v>96</v>
      </c>
    </row>
    <row r="50" spans="1:12" ht="21.75" customHeight="1">
      <c r="A50" s="34" t="s">
        <v>188</v>
      </c>
      <c r="B50" s="34"/>
      <c r="C50" s="34"/>
      <c r="D50" s="35"/>
      <c r="E50" s="36"/>
      <c r="F50" s="37"/>
      <c r="G50" s="38"/>
      <c r="H50" s="37"/>
      <c r="I50" s="39"/>
      <c r="J50" s="37"/>
      <c r="K50" s="38"/>
      <c r="L50" s="37"/>
    </row>
    <row r="51" spans="1:12" ht="21.75" customHeight="1">
      <c r="A51" s="41" t="str">
        <f>+A3</f>
        <v>สำหรับรอบระยะเวลาสามเดือนสิ้นสุดวันที่ 31 มีนาคม พ.ศ. 2569</v>
      </c>
      <c r="B51" s="41"/>
      <c r="C51" s="41"/>
      <c r="D51" s="42"/>
      <c r="E51" s="43"/>
      <c r="F51" s="44"/>
      <c r="G51" s="45"/>
      <c r="H51" s="44"/>
      <c r="I51" s="46"/>
      <c r="J51" s="44"/>
      <c r="K51" s="45"/>
      <c r="L51" s="44"/>
    </row>
    <row r="52" spans="1:12" ht="21.75" customHeight="1">
      <c r="A52" s="36"/>
      <c r="B52" s="36"/>
      <c r="C52" s="36" t="s">
        <v>13</v>
      </c>
      <c r="D52" s="35"/>
      <c r="E52" s="36"/>
      <c r="F52" s="37"/>
      <c r="G52" s="38"/>
      <c r="H52" s="37"/>
      <c r="I52" s="39"/>
      <c r="J52" s="37"/>
      <c r="K52" s="38"/>
      <c r="L52" s="37"/>
    </row>
    <row r="53" spans="1:12" ht="21.75" customHeight="1">
      <c r="A53" s="47"/>
      <c r="B53" s="36"/>
      <c r="C53" s="36"/>
      <c r="D53" s="48"/>
      <c r="E53" s="34"/>
      <c r="F53" s="142" t="s">
        <v>3</v>
      </c>
      <c r="G53" s="156"/>
      <c r="H53" s="156"/>
      <c r="I53" s="50"/>
      <c r="J53" s="142" t="s">
        <v>4</v>
      </c>
      <c r="K53" s="157"/>
      <c r="L53" s="157"/>
    </row>
    <row r="54" spans="1:12" ht="21.75" customHeight="1">
      <c r="A54" s="36"/>
      <c r="B54" s="36"/>
      <c r="C54" s="36"/>
      <c r="D54" s="51"/>
      <c r="E54" s="34"/>
      <c r="F54" s="52" t="s">
        <v>9</v>
      </c>
      <c r="G54" s="34"/>
      <c r="H54" s="52" t="s">
        <v>10</v>
      </c>
      <c r="I54" s="51"/>
      <c r="J54" s="52" t="s">
        <v>9</v>
      </c>
      <c r="K54" s="34"/>
      <c r="L54" s="52" t="s">
        <v>10</v>
      </c>
    </row>
    <row r="55" spans="1:12" ht="21.75" customHeight="1">
      <c r="A55" s="36"/>
      <c r="B55" s="36"/>
      <c r="C55" s="36"/>
      <c r="D55" s="53" t="s">
        <v>11</v>
      </c>
      <c r="E55" s="34"/>
      <c r="F55" s="49" t="s">
        <v>12</v>
      </c>
      <c r="G55" s="34"/>
      <c r="H55" s="49" t="s">
        <v>12</v>
      </c>
      <c r="I55" s="51"/>
      <c r="J55" s="49" t="s">
        <v>12</v>
      </c>
      <c r="K55" s="34"/>
      <c r="L55" s="49" t="s">
        <v>12</v>
      </c>
    </row>
    <row r="56" spans="1:12" ht="21.75" customHeight="1">
      <c r="A56" s="34" t="s">
        <v>219</v>
      </c>
      <c r="B56" s="36"/>
      <c r="C56" s="36"/>
      <c r="D56" s="35"/>
      <c r="E56" s="36"/>
      <c r="F56" s="37"/>
      <c r="G56" s="38"/>
      <c r="H56" s="37"/>
      <c r="I56" s="39"/>
      <c r="J56" s="37"/>
      <c r="K56" s="38"/>
      <c r="L56" s="37"/>
    </row>
    <row r="57" spans="1:12" ht="21.75" customHeight="1">
      <c r="A57" s="36" t="s">
        <v>271</v>
      </c>
      <c r="B57" s="47"/>
      <c r="C57" s="47"/>
      <c r="D57" s="58">
        <v>11</v>
      </c>
      <c r="F57" s="37">
        <v>-1426939</v>
      </c>
      <c r="H57" s="18" t="s">
        <v>78</v>
      </c>
      <c r="I57" s="82"/>
      <c r="J57" s="4">
        <v>-1426939</v>
      </c>
      <c r="K57" s="82"/>
      <c r="L57" s="18">
        <v>0</v>
      </c>
    </row>
    <row r="58" spans="1:12" ht="21.75" customHeight="1">
      <c r="A58" s="36" t="s">
        <v>220</v>
      </c>
      <c r="B58" s="47"/>
      <c r="C58" s="47"/>
      <c r="D58" s="58"/>
      <c r="F58" s="18">
        <v>0</v>
      </c>
      <c r="H58" s="18">
        <v>6946130</v>
      </c>
      <c r="I58" s="21"/>
      <c r="J58" s="4">
        <v>0</v>
      </c>
      <c r="K58" s="21"/>
      <c r="L58" s="18">
        <v>0</v>
      </c>
    </row>
    <row r="59" spans="1:12" ht="21.75" customHeight="1">
      <c r="A59" s="36" t="s">
        <v>276</v>
      </c>
      <c r="B59" s="36"/>
      <c r="C59" s="36"/>
      <c r="D59" s="35"/>
      <c r="E59" s="36"/>
      <c r="F59" s="37"/>
      <c r="G59" s="54"/>
    </row>
    <row r="60" spans="1:12" ht="21.75" customHeight="1">
      <c r="A60" s="36"/>
      <c r="B60" s="36" t="s">
        <v>20</v>
      </c>
      <c r="C60" s="36"/>
      <c r="D60" s="35"/>
      <c r="E60" s="36"/>
      <c r="F60" s="37">
        <v>-2834019</v>
      </c>
      <c r="G60" s="54"/>
      <c r="H60" s="60">
        <v>-5843437</v>
      </c>
      <c r="J60" s="4">
        <v>-480935</v>
      </c>
      <c r="L60" s="60">
        <v>-4865176</v>
      </c>
    </row>
    <row r="61" spans="1:12" ht="21.75" customHeight="1">
      <c r="A61" s="36" t="s">
        <v>277</v>
      </c>
      <c r="B61" s="36"/>
      <c r="C61" s="36"/>
      <c r="D61" s="35"/>
      <c r="E61" s="36"/>
      <c r="F61" s="37"/>
      <c r="G61" s="54"/>
      <c r="H61" s="60"/>
      <c r="L61" s="60"/>
    </row>
    <row r="62" spans="1:12" ht="21.75" customHeight="1">
      <c r="A62" s="36"/>
      <c r="B62" s="36" t="s">
        <v>20</v>
      </c>
      <c r="C62" s="36"/>
      <c r="D62" s="35"/>
      <c r="E62" s="36"/>
      <c r="F62" s="37">
        <v>611189</v>
      </c>
      <c r="G62" s="54"/>
      <c r="H62" s="18">
        <v>-692139</v>
      </c>
      <c r="I62" s="21"/>
      <c r="J62" s="4">
        <v>0</v>
      </c>
      <c r="K62" s="21"/>
      <c r="L62" s="18">
        <v>0</v>
      </c>
    </row>
    <row r="63" spans="1:12" ht="21.75" customHeight="1">
      <c r="A63" s="36" t="s">
        <v>221</v>
      </c>
      <c r="B63" s="36"/>
      <c r="C63" s="36"/>
      <c r="D63" s="35"/>
      <c r="E63" s="36"/>
      <c r="F63" s="37">
        <v>259199</v>
      </c>
      <c r="G63" s="54"/>
      <c r="H63" s="18">
        <v>429928</v>
      </c>
      <c r="I63" s="21"/>
      <c r="J63" s="4">
        <v>175244</v>
      </c>
      <c r="K63" s="21"/>
      <c r="L63" s="18">
        <v>142173</v>
      </c>
    </row>
    <row r="64" spans="1:12" ht="21.75" customHeight="1">
      <c r="A64" s="36" t="s">
        <v>222</v>
      </c>
      <c r="B64" s="36"/>
      <c r="C64" s="36"/>
      <c r="D64" s="35"/>
      <c r="E64" s="36"/>
      <c r="F64" s="37">
        <v>-57837</v>
      </c>
      <c r="G64" s="54"/>
      <c r="H64" s="18">
        <v>-28920</v>
      </c>
      <c r="I64" s="21"/>
      <c r="J64" s="4">
        <v>-13978</v>
      </c>
      <c r="K64" s="21"/>
      <c r="L64" s="18">
        <v>-177</v>
      </c>
    </row>
    <row r="65" spans="1:12" ht="21.75" customHeight="1">
      <c r="A65" s="36" t="s">
        <v>223</v>
      </c>
      <c r="B65" s="36"/>
      <c r="C65" s="36"/>
      <c r="D65" s="35"/>
      <c r="E65" s="36"/>
      <c r="F65" s="37">
        <v>0</v>
      </c>
      <c r="G65" s="54"/>
      <c r="H65" s="18">
        <v>-16176</v>
      </c>
      <c r="J65" s="4">
        <v>0</v>
      </c>
      <c r="L65" s="18">
        <v>-16176</v>
      </c>
    </row>
    <row r="66" spans="1:12" ht="21.75" customHeight="1">
      <c r="A66" s="36" t="s">
        <v>224</v>
      </c>
      <c r="B66" s="36"/>
      <c r="C66" s="36"/>
      <c r="D66" s="56">
        <v>17.5</v>
      </c>
      <c r="E66" s="36"/>
      <c r="F66" s="37">
        <v>643635</v>
      </c>
      <c r="G66" s="54"/>
      <c r="H66" s="18">
        <v>316</v>
      </c>
      <c r="I66" s="21"/>
      <c r="J66" s="4">
        <v>654281</v>
      </c>
      <c r="K66" s="21"/>
      <c r="L66" s="18">
        <v>0</v>
      </c>
    </row>
    <row r="67" spans="1:12" ht="21.75" customHeight="1">
      <c r="A67" s="36" t="s">
        <v>225</v>
      </c>
      <c r="B67" s="36"/>
      <c r="C67" s="36"/>
      <c r="D67" s="56"/>
      <c r="E67" s="36"/>
      <c r="F67" s="37">
        <v>0</v>
      </c>
      <c r="G67" s="54"/>
      <c r="H67" s="18">
        <v>-352107</v>
      </c>
      <c r="I67" s="21"/>
      <c r="J67" s="4">
        <v>0</v>
      </c>
      <c r="K67" s="21"/>
      <c r="L67" s="18">
        <v>-23186</v>
      </c>
    </row>
    <row r="68" spans="1:12" ht="21.75" customHeight="1">
      <c r="A68" s="36" t="s">
        <v>226</v>
      </c>
      <c r="B68" s="36"/>
      <c r="C68" s="36"/>
      <c r="D68" s="56">
        <v>11.5</v>
      </c>
      <c r="E68" s="36"/>
      <c r="F68" s="44">
        <v>1871780</v>
      </c>
      <c r="G68" s="54"/>
      <c r="H68" s="9">
        <v>1808515</v>
      </c>
      <c r="I68" s="21"/>
      <c r="J68" s="9">
        <v>2033281</v>
      </c>
      <c r="K68" s="21"/>
      <c r="L68" s="9">
        <v>903084</v>
      </c>
    </row>
    <row r="69" spans="1:12" ht="6" customHeight="1">
      <c r="A69" s="36"/>
      <c r="B69" s="36"/>
      <c r="C69" s="36"/>
      <c r="D69" s="35"/>
      <c r="E69" s="36"/>
      <c r="F69" s="37"/>
      <c r="G69" s="54"/>
      <c r="H69" s="37"/>
      <c r="I69" s="54"/>
      <c r="J69" s="37"/>
      <c r="K69" s="54"/>
      <c r="L69" s="37"/>
    </row>
    <row r="70" spans="1:12" ht="21.75" customHeight="1">
      <c r="A70" s="34" t="s">
        <v>227</v>
      </c>
      <c r="B70" s="36"/>
      <c r="C70" s="36"/>
      <c r="D70" s="35"/>
      <c r="E70" s="36"/>
      <c r="F70" s="44">
        <f>SUM(F57:F68)</f>
        <v>-932992</v>
      </c>
      <c r="G70" s="54"/>
      <c r="H70" s="44">
        <f>SUM(H57:H68)</f>
        <v>2252110</v>
      </c>
      <c r="I70" s="54"/>
      <c r="J70" s="44">
        <f>SUM(J57:J68)</f>
        <v>940954</v>
      </c>
      <c r="K70" s="54"/>
      <c r="L70" s="44">
        <f>SUM(L57:L68)</f>
        <v>-3859458</v>
      </c>
    </row>
    <row r="71" spans="1:12" ht="21.75" customHeight="1">
      <c r="A71" s="36"/>
      <c r="B71" s="36"/>
      <c r="C71" s="36"/>
      <c r="D71" s="35"/>
      <c r="E71" s="36"/>
      <c r="F71" s="37"/>
      <c r="G71" s="54"/>
      <c r="H71" s="37"/>
      <c r="I71" s="54"/>
      <c r="J71" s="37"/>
      <c r="K71" s="54"/>
      <c r="L71" s="37"/>
    </row>
    <row r="72" spans="1:12" ht="21.75" customHeight="1">
      <c r="A72" s="34" t="s">
        <v>228</v>
      </c>
      <c r="B72" s="36"/>
      <c r="C72" s="36"/>
      <c r="D72" s="35"/>
      <c r="E72" s="36"/>
      <c r="F72" s="60"/>
      <c r="G72" s="61"/>
      <c r="H72" s="60"/>
      <c r="I72" s="61"/>
      <c r="J72" s="60"/>
      <c r="K72" s="38"/>
      <c r="L72" s="60"/>
    </row>
    <row r="73" spans="1:12" ht="21.75" customHeight="1">
      <c r="A73" s="36" t="s">
        <v>262</v>
      </c>
      <c r="B73" s="36"/>
      <c r="C73" s="36"/>
      <c r="D73" s="35"/>
      <c r="E73" s="36"/>
      <c r="F73" s="37">
        <v>-1078666</v>
      </c>
      <c r="G73" s="54"/>
      <c r="H73" s="18">
        <v>-1405773</v>
      </c>
      <c r="I73" s="83"/>
      <c r="J73" s="4">
        <v>-232143</v>
      </c>
      <c r="K73" s="83"/>
      <c r="L73" s="18">
        <v>-19563</v>
      </c>
    </row>
    <row r="74" spans="1:12" ht="21.75" customHeight="1">
      <c r="A74" s="36" t="s">
        <v>229</v>
      </c>
      <c r="B74" s="36"/>
      <c r="C74" s="36"/>
      <c r="D74" s="35"/>
      <c r="E74" s="36"/>
      <c r="F74" s="37">
        <v>1847000</v>
      </c>
      <c r="G74" s="54"/>
      <c r="H74" s="18">
        <v>1875000</v>
      </c>
      <c r="I74" s="83"/>
      <c r="J74" s="4">
        <v>0</v>
      </c>
      <c r="K74" s="83"/>
      <c r="L74" s="18">
        <v>0</v>
      </c>
    </row>
    <row r="75" spans="1:12" ht="21.75" customHeight="1">
      <c r="A75" s="36" t="s">
        <v>230</v>
      </c>
      <c r="B75" s="36"/>
      <c r="C75" s="36"/>
      <c r="D75" s="35"/>
      <c r="E75" s="36"/>
      <c r="F75" s="37">
        <v>-1075000</v>
      </c>
      <c r="G75" s="54"/>
      <c r="H75" s="18">
        <v>-1234000</v>
      </c>
      <c r="I75" s="83"/>
      <c r="J75" s="4">
        <v>0</v>
      </c>
      <c r="K75" s="83"/>
      <c r="L75" s="18">
        <v>0</v>
      </c>
    </row>
    <row r="76" spans="1:12" ht="21.75" customHeight="1">
      <c r="A76" s="36" t="s">
        <v>231</v>
      </c>
      <c r="B76" s="36"/>
      <c r="C76" s="36"/>
      <c r="D76" s="58">
        <v>14</v>
      </c>
      <c r="E76" s="36"/>
      <c r="F76" s="37">
        <v>2900055</v>
      </c>
      <c r="G76" s="54"/>
      <c r="H76" s="18">
        <v>4133311</v>
      </c>
      <c r="I76" s="83"/>
      <c r="J76" s="4">
        <v>0</v>
      </c>
      <c r="K76" s="83"/>
      <c r="L76" s="18">
        <v>0</v>
      </c>
    </row>
    <row r="77" spans="1:12" ht="21.75" customHeight="1">
      <c r="A77" s="36" t="s">
        <v>232</v>
      </c>
      <c r="B77" s="36"/>
      <c r="C77" s="36"/>
      <c r="D77" s="58">
        <v>14</v>
      </c>
      <c r="E77" s="36"/>
      <c r="F77" s="37">
        <v>-3728320</v>
      </c>
      <c r="G77" s="54"/>
      <c r="H77" s="18">
        <v>-5887147</v>
      </c>
      <c r="I77" s="83"/>
      <c r="J77" s="4">
        <v>0</v>
      </c>
      <c r="K77" s="83"/>
      <c r="L77" s="18">
        <v>0</v>
      </c>
    </row>
    <row r="78" spans="1:12" ht="21.75" customHeight="1">
      <c r="A78" s="36" t="s">
        <v>233</v>
      </c>
      <c r="B78" s="36"/>
      <c r="C78" s="36"/>
      <c r="D78" s="56"/>
      <c r="E78" s="36"/>
      <c r="F78" s="37">
        <v>0</v>
      </c>
      <c r="G78" s="54"/>
      <c r="H78" s="18">
        <v>-120671</v>
      </c>
      <c r="I78" s="83"/>
      <c r="J78" s="4">
        <v>0</v>
      </c>
      <c r="K78" s="83"/>
      <c r="L78" s="18">
        <v>0</v>
      </c>
    </row>
    <row r="79" spans="1:12" ht="21.75" customHeight="1">
      <c r="A79" s="36" t="s">
        <v>234</v>
      </c>
      <c r="B79" s="36"/>
      <c r="C79" s="36"/>
      <c r="D79" s="35"/>
      <c r="E79" s="36"/>
      <c r="F79" s="37">
        <v>-10043</v>
      </c>
      <c r="G79" s="54"/>
      <c r="H79" s="18">
        <v>-18806</v>
      </c>
      <c r="I79" s="83"/>
      <c r="J79" s="4">
        <v>-2651</v>
      </c>
      <c r="K79" s="83"/>
      <c r="L79" s="18">
        <v>-3219</v>
      </c>
    </row>
    <row r="80" spans="1:12" ht="21.75" customHeight="1">
      <c r="A80" s="36" t="s">
        <v>235</v>
      </c>
      <c r="B80" s="47"/>
      <c r="C80" s="47"/>
      <c r="D80" s="56"/>
      <c r="E80" s="36"/>
      <c r="F80" s="37">
        <v>-7445</v>
      </c>
      <c r="G80" s="61"/>
      <c r="H80" s="18">
        <v>-84136</v>
      </c>
      <c r="I80" s="83"/>
      <c r="J80" s="4">
        <v>-4429</v>
      </c>
      <c r="K80" s="83"/>
      <c r="L80" s="18">
        <v>-6405</v>
      </c>
    </row>
    <row r="81" spans="1:12" ht="21.75" customHeight="1">
      <c r="A81" s="36" t="s">
        <v>236</v>
      </c>
      <c r="B81" s="36"/>
      <c r="C81" s="36"/>
      <c r="D81" s="56"/>
      <c r="E81" s="36"/>
      <c r="F81" s="44">
        <v>-92</v>
      </c>
      <c r="G81" s="61"/>
      <c r="H81" s="9">
        <v>-294</v>
      </c>
      <c r="I81" s="83"/>
      <c r="J81" s="9">
        <v>-92</v>
      </c>
      <c r="K81" s="83"/>
      <c r="L81" s="9">
        <v>-294</v>
      </c>
    </row>
    <row r="82" spans="1:12" ht="6" customHeight="1">
      <c r="A82" s="36"/>
      <c r="B82" s="36"/>
      <c r="C82" s="36"/>
      <c r="D82" s="35"/>
      <c r="E82" s="36"/>
      <c r="F82" s="37"/>
      <c r="G82" s="61"/>
      <c r="H82" s="37"/>
      <c r="I82" s="61"/>
      <c r="J82" s="37"/>
      <c r="K82" s="61"/>
      <c r="L82" s="37"/>
    </row>
    <row r="83" spans="1:12" ht="21.75" customHeight="1">
      <c r="A83" s="34" t="s">
        <v>272</v>
      </c>
      <c r="B83" s="36"/>
      <c r="C83" s="36"/>
      <c r="D83" s="35"/>
      <c r="E83" s="36"/>
      <c r="F83" s="44">
        <f>SUM(F73:F81)</f>
        <v>-1152511</v>
      </c>
      <c r="G83" s="54"/>
      <c r="H83" s="44">
        <f>SUM(H73:H81)</f>
        <v>-2742516</v>
      </c>
      <c r="I83" s="54"/>
      <c r="J83" s="44">
        <f>SUM(J73:J81)</f>
        <v>-239315</v>
      </c>
      <c r="K83" s="54"/>
      <c r="L83" s="44">
        <f>SUM(L73:L81)</f>
        <v>-29481</v>
      </c>
    </row>
    <row r="84" spans="1:12" ht="21.75" customHeight="1">
      <c r="A84" s="34"/>
      <c r="B84" s="36"/>
      <c r="C84" s="36"/>
      <c r="D84" s="35"/>
      <c r="E84" s="36"/>
      <c r="F84" s="37"/>
      <c r="G84" s="54"/>
      <c r="H84" s="37"/>
      <c r="I84" s="54"/>
      <c r="J84" s="37"/>
      <c r="K84" s="54"/>
      <c r="L84" s="37"/>
    </row>
    <row r="85" spans="1:12" ht="21.75" customHeight="1">
      <c r="A85" s="34" t="s">
        <v>275</v>
      </c>
      <c r="B85" s="36"/>
      <c r="C85" s="36"/>
      <c r="D85" s="35"/>
      <c r="E85" s="36"/>
      <c r="F85" s="37">
        <f>F83+F70+F45</f>
        <v>-2003642</v>
      </c>
      <c r="G85" s="54"/>
      <c r="H85" s="37">
        <f>H83+H70+H45</f>
        <v>366470</v>
      </c>
      <c r="I85" s="54"/>
      <c r="J85" s="37">
        <f>J83+J70+J45</f>
        <v>824247</v>
      </c>
      <c r="K85" s="54"/>
      <c r="L85" s="37">
        <v>-4269909</v>
      </c>
    </row>
    <row r="86" spans="1:12" ht="21.75" customHeight="1">
      <c r="A86" s="36" t="s">
        <v>237</v>
      </c>
      <c r="B86" s="36"/>
      <c r="C86" s="36"/>
      <c r="D86" s="35"/>
      <c r="E86" s="36"/>
      <c r="F86" s="37">
        <v>30482354</v>
      </c>
      <c r="G86" s="54"/>
      <c r="H86" s="18">
        <v>35438113</v>
      </c>
      <c r="I86" s="21"/>
      <c r="J86" s="4">
        <v>12815467</v>
      </c>
      <c r="K86" s="21"/>
      <c r="L86" s="18">
        <v>10628506</v>
      </c>
    </row>
    <row r="87" spans="1:12" ht="21.75" customHeight="1">
      <c r="A87" s="36" t="s">
        <v>238</v>
      </c>
      <c r="B87" s="36"/>
      <c r="C87" s="36"/>
      <c r="D87" s="35"/>
      <c r="E87" s="36"/>
      <c r="F87" s="44">
        <v>464386</v>
      </c>
      <c r="G87" s="54"/>
      <c r="H87" s="9">
        <v>-53234</v>
      </c>
      <c r="I87" s="21"/>
      <c r="J87" s="9">
        <v>0</v>
      </c>
      <c r="K87" s="21"/>
      <c r="L87" s="9">
        <v>0</v>
      </c>
    </row>
    <row r="88" spans="1:12" ht="6" customHeight="1">
      <c r="A88" s="36"/>
      <c r="B88" s="36"/>
      <c r="C88" s="36"/>
      <c r="D88" s="35"/>
      <c r="E88" s="36"/>
      <c r="F88" s="37"/>
      <c r="G88" s="54"/>
      <c r="H88" s="37"/>
      <c r="I88" s="54"/>
      <c r="J88" s="37"/>
      <c r="K88" s="54"/>
      <c r="L88" s="37"/>
    </row>
    <row r="89" spans="1:12" ht="21.75" customHeight="1" thickBot="1">
      <c r="A89" s="36" t="s">
        <v>239</v>
      </c>
      <c r="B89" s="36"/>
      <c r="C89" s="36"/>
      <c r="D89" s="35"/>
      <c r="E89" s="36"/>
      <c r="F89" s="62">
        <f>SUM(F85:F87)</f>
        <v>28943098</v>
      </c>
      <c r="G89" s="63"/>
      <c r="H89" s="62">
        <f>SUM(H85:H87)</f>
        <v>35751349</v>
      </c>
      <c r="I89" s="63"/>
      <c r="J89" s="62">
        <f>SUM(J85:J87)</f>
        <v>13639714</v>
      </c>
      <c r="K89" s="63"/>
      <c r="L89" s="62">
        <f>SUM(L85:L87)</f>
        <v>6358597</v>
      </c>
    </row>
    <row r="90" spans="1:12" ht="21.75" customHeight="1" thickTop="1">
      <c r="A90" s="36"/>
      <c r="B90" s="36"/>
      <c r="C90" s="36"/>
      <c r="D90" s="35"/>
      <c r="E90" s="36"/>
      <c r="F90" s="63"/>
      <c r="G90" s="63"/>
      <c r="H90" s="63"/>
      <c r="I90" s="63"/>
      <c r="J90" s="63"/>
      <c r="K90" s="63"/>
      <c r="L90" s="63"/>
    </row>
    <row r="91" spans="1:12" ht="21.75" customHeight="1">
      <c r="A91" s="36"/>
      <c r="B91" s="36"/>
      <c r="C91" s="36"/>
      <c r="D91" s="35"/>
      <c r="E91" s="36"/>
      <c r="F91" s="63"/>
      <c r="G91" s="63"/>
      <c r="H91" s="63"/>
      <c r="I91" s="63"/>
      <c r="J91" s="63"/>
      <c r="K91" s="63"/>
      <c r="L91" s="63"/>
    </row>
    <row r="92" spans="1:12" ht="21.75" customHeight="1">
      <c r="A92" s="36"/>
      <c r="B92" s="36"/>
      <c r="C92" s="36"/>
      <c r="D92" s="35"/>
      <c r="E92" s="36"/>
      <c r="F92" s="63"/>
      <c r="G92" s="63"/>
      <c r="H92" s="63"/>
      <c r="I92" s="63"/>
      <c r="J92" s="63"/>
      <c r="K92" s="63"/>
      <c r="L92" s="63"/>
    </row>
    <row r="93" spans="1:12" ht="21.75" customHeight="1">
      <c r="A93" s="36"/>
      <c r="B93" s="36"/>
      <c r="C93" s="36"/>
      <c r="D93" s="35"/>
      <c r="E93" s="36"/>
      <c r="F93" s="63"/>
      <c r="G93" s="63"/>
      <c r="H93" s="63"/>
      <c r="I93" s="63"/>
      <c r="J93" s="63"/>
      <c r="K93" s="63"/>
      <c r="L93" s="63"/>
    </row>
    <row r="94" spans="1:12" ht="21.75" customHeight="1">
      <c r="A94" s="36"/>
      <c r="B94" s="36"/>
      <c r="C94" s="36"/>
      <c r="D94" s="35"/>
      <c r="E94" s="36"/>
      <c r="F94" s="63"/>
      <c r="G94" s="63"/>
      <c r="H94" s="63"/>
      <c r="I94" s="63"/>
      <c r="J94" s="63"/>
      <c r="K94" s="63"/>
      <c r="L94" s="63"/>
    </row>
    <row r="95" spans="1:12" ht="17.25" customHeight="1">
      <c r="A95" s="36"/>
      <c r="B95" s="36"/>
      <c r="C95" s="36"/>
      <c r="D95" s="35"/>
      <c r="E95" s="36"/>
      <c r="F95" s="63"/>
      <c r="G95" s="63"/>
      <c r="H95" s="63"/>
      <c r="I95" s="63"/>
      <c r="J95" s="63"/>
      <c r="K95" s="63"/>
      <c r="L95" s="63"/>
    </row>
    <row r="96" spans="1:12" ht="21.95" customHeight="1">
      <c r="A96" s="43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43"/>
      <c r="C96" s="43"/>
      <c r="D96" s="42"/>
      <c r="E96" s="43"/>
      <c r="F96" s="44"/>
      <c r="G96" s="86"/>
      <c r="H96" s="44"/>
      <c r="I96" s="86"/>
      <c r="J96" s="44"/>
      <c r="K96" s="86"/>
      <c r="L96" s="44"/>
    </row>
    <row r="97" spans="1:12" ht="21.75" customHeight="1">
      <c r="A97" s="34" t="s">
        <v>0</v>
      </c>
      <c r="B97" s="34"/>
      <c r="C97" s="34"/>
      <c r="D97" s="35"/>
      <c r="E97" s="36"/>
      <c r="F97" s="37"/>
      <c r="G97" s="38"/>
      <c r="H97" s="37"/>
      <c r="I97" s="39"/>
      <c r="J97" s="37"/>
      <c r="K97" s="38"/>
      <c r="L97" s="40" t="s">
        <v>96</v>
      </c>
    </row>
    <row r="98" spans="1:12" ht="21.75" customHeight="1">
      <c r="A98" s="34" t="s">
        <v>188</v>
      </c>
      <c r="B98" s="34"/>
      <c r="C98" s="34"/>
      <c r="D98" s="35"/>
      <c r="E98" s="36"/>
      <c r="F98" s="37"/>
      <c r="G98" s="38"/>
      <c r="H98" s="37"/>
      <c r="I98" s="39"/>
      <c r="J98" s="37"/>
      <c r="K98" s="38"/>
      <c r="L98" s="37"/>
    </row>
    <row r="99" spans="1:12" ht="21.75" customHeight="1">
      <c r="A99" s="41" t="str">
        <f>+A3</f>
        <v>สำหรับรอบระยะเวลาสามเดือนสิ้นสุดวันที่ 31 มีนาคม พ.ศ. 2569</v>
      </c>
      <c r="B99" s="41"/>
      <c r="C99" s="41"/>
      <c r="D99" s="42"/>
      <c r="E99" s="43"/>
      <c r="F99" s="44"/>
      <c r="G99" s="45"/>
      <c r="H99" s="44"/>
      <c r="I99" s="46"/>
      <c r="J99" s="44"/>
      <c r="K99" s="45"/>
      <c r="L99" s="44"/>
    </row>
    <row r="100" spans="1:12" ht="21.75" customHeight="1">
      <c r="A100" s="36"/>
      <c r="B100" s="36"/>
      <c r="C100" s="36" t="s">
        <v>13</v>
      </c>
      <c r="D100" s="35"/>
      <c r="E100" s="36"/>
      <c r="F100" s="37"/>
      <c r="G100" s="38"/>
      <c r="H100" s="37"/>
      <c r="I100" s="39"/>
      <c r="J100" s="37"/>
      <c r="K100" s="38"/>
      <c r="L100" s="37"/>
    </row>
    <row r="101" spans="1:12" ht="21.75" customHeight="1">
      <c r="A101" s="47"/>
      <c r="B101" s="36"/>
      <c r="C101" s="36"/>
      <c r="D101" s="48"/>
      <c r="E101" s="34"/>
      <c r="F101" s="142" t="s">
        <v>3</v>
      </c>
      <c r="G101" s="156"/>
      <c r="H101" s="156"/>
      <c r="I101" s="50"/>
      <c r="J101" s="142" t="s">
        <v>4</v>
      </c>
      <c r="K101" s="157"/>
      <c r="L101" s="157"/>
    </row>
    <row r="102" spans="1:12" ht="21.75" customHeight="1">
      <c r="A102" s="36"/>
      <c r="B102" s="36"/>
      <c r="C102" s="36"/>
      <c r="D102" s="51"/>
      <c r="E102" s="34"/>
      <c r="F102" s="52" t="s">
        <v>9</v>
      </c>
      <c r="G102" s="34"/>
      <c r="H102" s="52" t="s">
        <v>10</v>
      </c>
      <c r="I102" s="51"/>
      <c r="J102" s="52" t="s">
        <v>9</v>
      </c>
      <c r="K102" s="34"/>
      <c r="L102" s="52" t="s">
        <v>10</v>
      </c>
    </row>
    <row r="103" spans="1:12" ht="21.75" customHeight="1">
      <c r="A103" s="36"/>
      <c r="B103" s="36"/>
      <c r="C103" s="36"/>
      <c r="D103" s="51"/>
      <c r="E103" s="34"/>
      <c r="F103" s="49" t="s">
        <v>12</v>
      </c>
      <c r="G103" s="34"/>
      <c r="H103" s="49" t="s">
        <v>12</v>
      </c>
      <c r="I103" s="51"/>
      <c r="J103" s="49" t="s">
        <v>12</v>
      </c>
      <c r="K103" s="34"/>
      <c r="L103" s="49" t="s">
        <v>12</v>
      </c>
    </row>
    <row r="104" spans="1:12" ht="21.75" customHeight="1">
      <c r="A104" s="36"/>
      <c r="B104" s="36"/>
      <c r="C104" s="36"/>
      <c r="D104" s="51"/>
      <c r="E104" s="36"/>
      <c r="F104" s="60"/>
      <c r="G104" s="61"/>
      <c r="H104" s="60"/>
      <c r="I104" s="61"/>
      <c r="J104" s="60"/>
      <c r="K104" s="38"/>
      <c r="L104" s="60"/>
    </row>
    <row r="105" spans="1:12" ht="21.75" customHeight="1">
      <c r="A105" s="34" t="s">
        <v>240</v>
      </c>
      <c r="B105" s="36"/>
      <c r="C105" s="36"/>
      <c r="D105" s="51"/>
      <c r="E105" s="36"/>
      <c r="F105" s="60"/>
      <c r="G105" s="61"/>
      <c r="H105" s="60"/>
      <c r="I105" s="61"/>
      <c r="J105" s="60"/>
      <c r="K105" s="38"/>
      <c r="L105" s="60"/>
    </row>
    <row r="106" spans="1:12" ht="21.75" customHeight="1">
      <c r="A106" s="34"/>
      <c r="B106" s="34" t="s">
        <v>241</v>
      </c>
      <c r="C106" s="34"/>
      <c r="D106" s="51"/>
      <c r="E106" s="36"/>
      <c r="F106" s="60"/>
      <c r="G106" s="61"/>
      <c r="H106" s="60"/>
      <c r="I106" s="61"/>
      <c r="J106" s="60"/>
      <c r="K106" s="38"/>
      <c r="L106" s="60"/>
    </row>
    <row r="107" spans="1:12" ht="21.75" customHeight="1">
      <c r="A107" s="36" t="s">
        <v>242</v>
      </c>
      <c r="B107" s="36"/>
      <c r="C107" s="36"/>
      <c r="D107" s="35"/>
      <c r="E107" s="36"/>
      <c r="F107" s="60"/>
      <c r="G107" s="61"/>
      <c r="H107" s="60"/>
      <c r="I107" s="61"/>
      <c r="J107" s="60"/>
      <c r="K107" s="38"/>
      <c r="L107" s="60"/>
    </row>
    <row r="108" spans="1:12" ht="21.75" customHeight="1">
      <c r="A108" s="47"/>
      <c r="B108" s="47"/>
      <c r="C108" s="47" t="s">
        <v>243</v>
      </c>
      <c r="D108" s="35"/>
      <c r="E108" s="36"/>
      <c r="F108" s="37">
        <v>6422240</v>
      </c>
      <c r="G108" s="63"/>
      <c r="H108" s="18">
        <v>13860169</v>
      </c>
      <c r="I108" s="84"/>
      <c r="J108" s="4">
        <v>48408</v>
      </c>
      <c r="K108" s="84"/>
      <c r="L108" s="18">
        <v>32673</v>
      </c>
    </row>
    <row r="109" spans="1:12" ht="21.75" customHeight="1">
      <c r="A109" s="36" t="s">
        <v>244</v>
      </c>
      <c r="B109" s="36"/>
      <c r="C109" s="36"/>
      <c r="D109" s="35"/>
      <c r="E109" s="36"/>
      <c r="F109" s="44">
        <v>22520858</v>
      </c>
      <c r="G109" s="63"/>
      <c r="H109" s="9">
        <v>21891180</v>
      </c>
      <c r="I109" s="84"/>
      <c r="J109" s="9">
        <v>13591306</v>
      </c>
      <c r="K109" s="84"/>
      <c r="L109" s="9">
        <v>6325924</v>
      </c>
    </row>
    <row r="110" spans="1:12" ht="6" customHeight="1">
      <c r="A110" s="36"/>
      <c r="B110" s="36"/>
      <c r="C110" s="36"/>
      <c r="D110" s="35"/>
      <c r="E110" s="36"/>
      <c r="F110" s="63"/>
      <c r="G110" s="63"/>
      <c r="H110" s="63"/>
      <c r="I110" s="63"/>
      <c r="J110" s="63"/>
      <c r="K110" s="63"/>
      <c r="L110" s="63"/>
    </row>
    <row r="111" spans="1:12" ht="21.75" customHeight="1" thickBot="1">
      <c r="A111" s="36"/>
      <c r="B111" s="36"/>
      <c r="C111" s="36"/>
      <c r="D111" s="35"/>
      <c r="E111" s="36"/>
      <c r="F111" s="62">
        <f>SUM(F108:F109)</f>
        <v>28943098</v>
      </c>
      <c r="G111" s="63"/>
      <c r="H111" s="62">
        <f>SUM(H108:H109)</f>
        <v>35751349</v>
      </c>
      <c r="I111" s="63"/>
      <c r="J111" s="62">
        <f>SUM(J108:J109)</f>
        <v>13639714</v>
      </c>
      <c r="K111" s="63"/>
      <c r="L111" s="62">
        <f>SUM(L108:L109)</f>
        <v>6358597</v>
      </c>
    </row>
    <row r="112" spans="1:12" ht="21.75" customHeight="1" thickTop="1">
      <c r="A112" s="36"/>
      <c r="B112" s="36"/>
      <c r="C112" s="36"/>
      <c r="D112" s="35"/>
      <c r="E112" s="36"/>
      <c r="F112" s="60"/>
      <c r="G112" s="63"/>
      <c r="H112" s="60"/>
      <c r="I112" s="63"/>
      <c r="J112" s="60"/>
      <c r="K112" s="63"/>
      <c r="L112" s="60"/>
    </row>
    <row r="113" spans="1:12" ht="21.75" customHeight="1">
      <c r="A113" s="34" t="s">
        <v>245</v>
      </c>
      <c r="B113" s="36"/>
      <c r="C113" s="36"/>
      <c r="D113" s="35"/>
      <c r="E113" s="36"/>
      <c r="F113" s="60"/>
      <c r="G113" s="36"/>
      <c r="H113" s="60"/>
      <c r="I113" s="36"/>
      <c r="J113" s="60"/>
      <c r="K113" s="35"/>
      <c r="L113" s="60"/>
    </row>
    <row r="114" spans="1:12" ht="21.75" customHeight="1">
      <c r="A114" s="55" t="s">
        <v>246</v>
      </c>
      <c r="B114" s="36"/>
      <c r="C114" s="36"/>
      <c r="D114" s="35"/>
      <c r="E114" s="36"/>
      <c r="F114" s="37">
        <v>7510</v>
      </c>
      <c r="G114" s="36"/>
      <c r="H114" s="18">
        <v>16408</v>
      </c>
      <c r="J114" s="4">
        <v>609</v>
      </c>
      <c r="L114" s="18">
        <v>0</v>
      </c>
    </row>
    <row r="115" spans="1:12" ht="21.75" customHeight="1">
      <c r="A115" s="29" t="s">
        <v>247</v>
      </c>
      <c r="B115" s="36"/>
      <c r="C115" s="36"/>
      <c r="D115" s="35"/>
      <c r="E115" s="36"/>
      <c r="F115" s="37">
        <v>0</v>
      </c>
      <c r="G115" s="36"/>
      <c r="H115" s="18">
        <v>258</v>
      </c>
      <c r="J115" s="4">
        <v>0</v>
      </c>
      <c r="L115" s="18">
        <v>258</v>
      </c>
    </row>
    <row r="116" spans="1:12" ht="21.75" customHeight="1">
      <c r="A116" s="55" t="s">
        <v>248</v>
      </c>
      <c r="B116" s="36"/>
      <c r="C116" s="36"/>
      <c r="D116" s="35"/>
      <c r="E116" s="36"/>
      <c r="F116" s="37"/>
      <c r="G116" s="36"/>
    </row>
    <row r="117" spans="1:12" ht="21.75" customHeight="1">
      <c r="A117" s="55"/>
      <c r="B117" s="36"/>
      <c r="C117" s="36" t="s">
        <v>249</v>
      </c>
      <c r="D117" s="35"/>
      <c r="E117" s="36"/>
      <c r="F117" s="37">
        <v>0</v>
      </c>
      <c r="G117" s="36"/>
      <c r="H117" s="18">
        <v>130</v>
      </c>
      <c r="I117" s="3"/>
      <c r="J117" s="4">
        <v>0</v>
      </c>
      <c r="K117" s="4"/>
      <c r="L117" s="18">
        <v>130</v>
      </c>
    </row>
    <row r="118" spans="1:12" ht="21.75" customHeight="1">
      <c r="A118" s="55" t="s">
        <v>250</v>
      </c>
      <c r="B118" s="36"/>
      <c r="C118" s="36"/>
      <c r="D118" s="56"/>
      <c r="E118" s="36"/>
      <c r="F118" s="60"/>
      <c r="G118" s="36"/>
      <c r="H118" s="30"/>
      <c r="I118" s="3"/>
      <c r="J118" s="32"/>
      <c r="K118" s="3"/>
      <c r="L118" s="18"/>
    </row>
    <row r="119" spans="1:12" ht="21.75" customHeight="1">
      <c r="A119" s="36"/>
      <c r="B119" s="47"/>
      <c r="C119" s="36" t="s">
        <v>251</v>
      </c>
      <c r="D119" s="56"/>
      <c r="E119" s="36"/>
      <c r="F119" s="60">
        <v>0</v>
      </c>
      <c r="G119" s="36"/>
      <c r="H119" s="30">
        <v>0</v>
      </c>
      <c r="I119" s="3"/>
      <c r="J119" s="32">
        <v>0</v>
      </c>
      <c r="K119" s="3"/>
      <c r="L119" s="18">
        <v>2654</v>
      </c>
    </row>
    <row r="120" spans="1:12" ht="21.75" customHeight="1">
      <c r="A120" s="55" t="s">
        <v>250</v>
      </c>
      <c r="B120" s="47"/>
      <c r="C120" s="36"/>
      <c r="D120" s="56"/>
      <c r="E120" s="36"/>
      <c r="F120" s="60"/>
      <c r="G120" s="36"/>
      <c r="H120" s="60"/>
      <c r="I120" s="36"/>
      <c r="J120" s="37"/>
      <c r="K120" s="35"/>
      <c r="L120" s="37"/>
    </row>
    <row r="121" spans="1:12" ht="21.75" customHeight="1">
      <c r="A121" s="36"/>
      <c r="B121" s="47"/>
      <c r="C121" s="36" t="s">
        <v>252</v>
      </c>
      <c r="D121" s="56"/>
      <c r="E121" s="36"/>
      <c r="F121" s="60"/>
      <c r="G121" s="36"/>
      <c r="H121" s="60"/>
      <c r="I121" s="36"/>
      <c r="J121" s="37"/>
      <c r="K121" s="35"/>
      <c r="L121" s="37"/>
    </row>
    <row r="122" spans="1:12" ht="21.75" customHeight="1">
      <c r="A122" s="36"/>
      <c r="B122" s="36"/>
      <c r="C122" s="36" t="s">
        <v>253</v>
      </c>
      <c r="D122" s="56"/>
      <c r="E122" s="36"/>
      <c r="F122" s="60">
        <v>0</v>
      </c>
      <c r="G122" s="36"/>
      <c r="H122" s="30">
        <v>0</v>
      </c>
      <c r="I122" s="3"/>
      <c r="J122" s="32">
        <v>0</v>
      </c>
      <c r="K122" s="3"/>
      <c r="L122" s="18">
        <v>265422</v>
      </c>
    </row>
    <row r="123" spans="1:12" ht="21.75" customHeight="1">
      <c r="A123" s="36"/>
      <c r="B123" s="36"/>
      <c r="C123" s="36"/>
      <c r="D123" s="35"/>
      <c r="E123" s="36"/>
      <c r="F123" s="37"/>
      <c r="G123" s="54"/>
      <c r="H123" s="37"/>
      <c r="I123" s="54"/>
      <c r="J123" s="37"/>
      <c r="K123" s="54"/>
      <c r="L123" s="37"/>
    </row>
    <row r="124" spans="1:12" ht="21.75" customHeight="1">
      <c r="A124" s="36"/>
      <c r="B124" s="36"/>
      <c r="C124" s="36"/>
      <c r="D124" s="35"/>
      <c r="E124" s="36"/>
      <c r="F124" s="37"/>
      <c r="G124" s="54"/>
      <c r="H124" s="37"/>
      <c r="I124" s="54"/>
      <c r="J124" s="37"/>
      <c r="K124" s="54"/>
      <c r="L124" s="37"/>
    </row>
    <row r="125" spans="1:12" ht="21.75" customHeight="1">
      <c r="A125" s="36"/>
      <c r="B125" s="36"/>
      <c r="C125" s="36"/>
      <c r="D125" s="35"/>
      <c r="E125" s="36"/>
      <c r="F125" s="37"/>
      <c r="G125" s="54"/>
      <c r="H125" s="37"/>
      <c r="I125" s="54"/>
      <c r="J125" s="37"/>
      <c r="K125" s="54"/>
      <c r="L125" s="37"/>
    </row>
    <row r="126" spans="1:12" ht="21.75" customHeight="1">
      <c r="A126" s="36"/>
      <c r="B126" s="36"/>
      <c r="C126" s="36"/>
      <c r="D126" s="35"/>
      <c r="E126" s="36"/>
      <c r="F126" s="37"/>
      <c r="G126" s="54"/>
      <c r="H126" s="37"/>
      <c r="I126" s="54"/>
      <c r="J126" s="37"/>
      <c r="K126" s="54"/>
      <c r="L126" s="37"/>
    </row>
    <row r="127" spans="1:12" ht="21.75" customHeight="1">
      <c r="A127" s="36"/>
      <c r="B127" s="36"/>
      <c r="C127" s="36"/>
      <c r="D127" s="35"/>
      <c r="E127" s="36"/>
      <c r="F127" s="37"/>
      <c r="G127" s="54"/>
      <c r="H127" s="37"/>
      <c r="I127" s="54"/>
      <c r="J127" s="37"/>
      <c r="K127" s="54"/>
      <c r="L127" s="37"/>
    </row>
    <row r="128" spans="1:12" ht="21.75" customHeight="1">
      <c r="A128" s="36"/>
      <c r="B128" s="36"/>
      <c r="C128" s="36"/>
      <c r="D128" s="35"/>
      <c r="E128" s="36"/>
      <c r="F128" s="37"/>
      <c r="G128" s="54"/>
      <c r="H128" s="37"/>
      <c r="I128" s="54"/>
      <c r="J128" s="37"/>
      <c r="K128" s="54"/>
      <c r="L128" s="37"/>
    </row>
    <row r="129" spans="1:12" ht="21.75" customHeight="1">
      <c r="A129" s="36"/>
      <c r="B129" s="36"/>
      <c r="C129" s="36"/>
      <c r="D129" s="35"/>
      <c r="E129" s="36"/>
      <c r="F129" s="37"/>
      <c r="G129" s="54"/>
      <c r="H129" s="37"/>
      <c r="I129" s="54"/>
      <c r="J129" s="37"/>
      <c r="K129" s="54"/>
      <c r="L129" s="37"/>
    </row>
    <row r="130" spans="1:12" ht="21.75" customHeight="1">
      <c r="A130" s="36"/>
      <c r="B130" s="36"/>
      <c r="C130" s="36"/>
      <c r="D130" s="35"/>
      <c r="E130" s="36"/>
      <c r="F130" s="37"/>
      <c r="G130" s="54"/>
      <c r="H130" s="37"/>
      <c r="I130" s="54"/>
      <c r="J130" s="37"/>
      <c r="K130" s="54"/>
      <c r="L130" s="37"/>
    </row>
    <row r="131" spans="1:12" ht="21.75" customHeight="1">
      <c r="A131" s="36"/>
      <c r="B131" s="36"/>
      <c r="C131" s="36"/>
      <c r="D131" s="35"/>
      <c r="E131" s="36"/>
      <c r="F131" s="37"/>
      <c r="G131" s="54"/>
      <c r="H131" s="37"/>
      <c r="I131" s="54"/>
      <c r="J131" s="37"/>
      <c r="K131" s="54"/>
      <c r="L131" s="37"/>
    </row>
    <row r="132" spans="1:12" ht="21.75" customHeight="1">
      <c r="A132" s="36"/>
      <c r="B132" s="36"/>
      <c r="C132" s="36"/>
      <c r="D132" s="35"/>
      <c r="E132" s="36"/>
      <c r="F132" s="37"/>
      <c r="G132" s="54"/>
      <c r="H132" s="37"/>
      <c r="I132" s="54"/>
      <c r="J132" s="37"/>
      <c r="K132" s="54"/>
      <c r="L132" s="37"/>
    </row>
    <row r="133" spans="1:12" ht="21.75" customHeight="1">
      <c r="A133" s="36"/>
      <c r="B133" s="36"/>
      <c r="C133" s="36"/>
      <c r="D133" s="35"/>
      <c r="E133" s="36"/>
      <c r="F133" s="37"/>
      <c r="G133" s="54"/>
      <c r="H133" s="37"/>
      <c r="I133" s="54"/>
      <c r="J133" s="37"/>
      <c r="K133" s="54"/>
      <c r="L133" s="37"/>
    </row>
    <row r="134" spans="1:12" ht="21.75" customHeight="1">
      <c r="A134" s="36"/>
      <c r="B134" s="36"/>
      <c r="C134" s="36"/>
      <c r="D134" s="35"/>
      <c r="E134" s="36"/>
      <c r="F134" s="37"/>
      <c r="G134" s="54"/>
      <c r="H134" s="37"/>
      <c r="I134" s="54"/>
      <c r="J134" s="37"/>
      <c r="K134" s="54"/>
      <c r="L134" s="37"/>
    </row>
    <row r="135" spans="1:12" ht="21.75" customHeight="1">
      <c r="A135" s="36"/>
      <c r="B135" s="36"/>
      <c r="C135" s="36"/>
      <c r="D135" s="35"/>
      <c r="E135" s="36"/>
      <c r="F135" s="37"/>
      <c r="G135" s="54"/>
      <c r="H135" s="37"/>
      <c r="I135" s="54"/>
      <c r="J135" s="37"/>
      <c r="K135" s="54"/>
      <c r="L135" s="37"/>
    </row>
    <row r="136" spans="1:12" ht="21.75" customHeight="1">
      <c r="A136" s="36"/>
      <c r="B136" s="36"/>
      <c r="C136" s="36"/>
      <c r="D136" s="35"/>
      <c r="E136" s="36"/>
      <c r="F136" s="37"/>
      <c r="G136" s="54"/>
      <c r="H136" s="37"/>
      <c r="I136" s="54"/>
      <c r="J136" s="37"/>
      <c r="K136" s="54"/>
      <c r="L136" s="37"/>
    </row>
    <row r="137" spans="1:12" ht="21.75" customHeight="1">
      <c r="A137" s="36"/>
      <c r="B137" s="36"/>
      <c r="C137" s="36"/>
      <c r="D137" s="35"/>
      <c r="E137" s="36"/>
      <c r="F137" s="37"/>
      <c r="G137" s="54"/>
      <c r="H137" s="37"/>
      <c r="I137" s="54"/>
      <c r="J137" s="37"/>
      <c r="K137" s="54"/>
      <c r="L137" s="37"/>
    </row>
    <row r="138" spans="1:12" ht="21.75" customHeight="1">
      <c r="A138" s="36"/>
      <c r="B138" s="36"/>
      <c r="C138" s="36"/>
      <c r="D138" s="35"/>
      <c r="E138" s="36"/>
      <c r="F138" s="37"/>
      <c r="G138" s="54"/>
      <c r="H138" s="37"/>
      <c r="I138" s="54"/>
      <c r="J138" s="37"/>
      <c r="K138" s="54"/>
      <c r="L138" s="37"/>
    </row>
    <row r="139" spans="1:12" ht="21.75" customHeight="1">
      <c r="A139" s="36"/>
      <c r="B139" s="36"/>
      <c r="C139" s="36"/>
      <c r="D139" s="35"/>
      <c r="E139" s="36"/>
      <c r="F139" s="37"/>
      <c r="G139" s="54"/>
      <c r="H139" s="37"/>
      <c r="I139" s="54"/>
      <c r="J139" s="37"/>
      <c r="K139" s="54"/>
      <c r="L139" s="37"/>
    </row>
    <row r="140" spans="1:12" ht="21.75" customHeight="1">
      <c r="A140" s="36"/>
      <c r="B140" s="36"/>
      <c r="C140" s="36"/>
      <c r="D140" s="35"/>
      <c r="E140" s="36"/>
      <c r="F140" s="37"/>
      <c r="G140" s="54"/>
      <c r="H140" s="37"/>
      <c r="I140" s="54"/>
      <c r="J140" s="37"/>
      <c r="K140" s="54"/>
      <c r="L140" s="37"/>
    </row>
    <row r="141" spans="1:12" ht="21.75" customHeight="1">
      <c r="A141" s="36"/>
      <c r="B141" s="36"/>
      <c r="C141" s="36"/>
      <c r="D141" s="35"/>
      <c r="E141" s="36"/>
      <c r="F141" s="37"/>
      <c r="G141" s="54"/>
      <c r="H141" s="37"/>
      <c r="I141" s="54"/>
      <c r="J141" s="37"/>
      <c r="K141" s="54"/>
      <c r="L141" s="37"/>
    </row>
    <row r="142" spans="1:12" ht="7.5" customHeight="1">
      <c r="A142" s="36"/>
      <c r="B142" s="36"/>
      <c r="C142" s="36"/>
      <c r="D142" s="35"/>
      <c r="E142" s="36"/>
      <c r="F142" s="37"/>
      <c r="G142" s="54"/>
      <c r="H142" s="37"/>
      <c r="I142" s="54"/>
      <c r="J142" s="37"/>
      <c r="K142" s="54"/>
      <c r="L142" s="37"/>
    </row>
    <row r="143" spans="1:12" ht="21.95" customHeight="1">
      <c r="A143" s="140" t="str">
        <f>+A96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</row>
  </sheetData>
  <mergeCells count="8">
    <mergeCell ref="A143:L143"/>
    <mergeCell ref="F5:H5"/>
    <mergeCell ref="J5:L5"/>
    <mergeCell ref="A48:L48"/>
    <mergeCell ref="F53:H53"/>
    <mergeCell ref="J53:L53"/>
    <mergeCell ref="F101:H101"/>
    <mergeCell ref="J101:L101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3706068cdbcd78c9fc246022bb9601a0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8e44ffe3819a26d9886cdba747086bb7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80654A-07A7-4BE0-8576-FDC631F0E957}">
  <ds:schemaRefs>
    <ds:schemaRef ds:uri="http://purl.org/dc/terms/"/>
    <ds:schemaRef ds:uri="http://www.w3.org/XML/1998/namespace"/>
    <ds:schemaRef ds:uri="http://purl.org/dc/dcmitype/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ea28c06c-68cd-48fc-afde-acad6caa2e40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CF9A63-C66C-4714-BA08-AC759F20F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2-5</vt:lpstr>
      <vt:lpstr>6-7 (3M)</vt:lpstr>
      <vt:lpstr>8</vt:lpstr>
      <vt:lpstr>9</vt:lpstr>
      <vt:lpstr>10-12</vt:lpstr>
      <vt:lpstr>'10-12'!Print_Area</vt:lpstr>
      <vt:lpstr>'6-7 (3M)'!Print_Area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Mevika Jaisue (TH)</cp:lastModifiedBy>
  <cp:revision/>
  <cp:lastPrinted>2026-05-15T09:38:43Z</cp:lastPrinted>
  <dcterms:created xsi:type="dcterms:W3CDTF">2017-04-28T11:15:01Z</dcterms:created>
  <dcterms:modified xsi:type="dcterms:W3CDTF">2026-05-15T09:45:24Z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