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Electricity Generating Public Company Limited\Electricity Generating Plc_(Q1) Mar26 (EGCO)\"/>
    </mc:Choice>
  </mc:AlternateContent>
  <xr:revisionPtr revIDLastSave="0" documentId="13_ncr:1_{6420DEB6-43BF-47EA-83A0-F8FEAE39382C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-5" sheetId="1" r:id="rId1"/>
    <sheet name="6-7 (3M)" sheetId="7" r:id="rId2"/>
    <sheet name="Eng 8" sheetId="12" r:id="rId3"/>
    <sheet name="Eng 9" sheetId="13" r:id="rId4"/>
    <sheet name="10-12" sheetId="11" r:id="rId5"/>
  </sheets>
  <definedNames>
    <definedName name="_xlnm.Print_Area" localSheetId="4">'10-12'!$A$1:$M$164</definedName>
    <definedName name="_xlnm.Print_Area" localSheetId="0">'2-5'!$A$1:$M$190</definedName>
    <definedName name="_xlnm.Print_Area" localSheetId="1">'6-7 (3M)'!$A$1:$M$100</definedName>
    <definedName name="_xlnm.Print_Area" localSheetId="2">'Eng 8'!$A$1:$AJ$56</definedName>
    <definedName name="_xlnm.Print_Area" localSheetId="3">'Eng 9'!$A$1:$V$36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8" i="13" l="1"/>
  <c r="V18" i="13" s="1"/>
  <c r="AD23" i="12"/>
  <c r="AF23" i="12" s="1"/>
  <c r="AJ23" i="12" s="1"/>
  <c r="M123" i="1" l="1"/>
  <c r="K123" i="1"/>
  <c r="I123" i="1"/>
  <c r="G123" i="1"/>
  <c r="AD18" i="12"/>
  <c r="R29" i="13" l="1"/>
  <c r="P29" i="13"/>
  <c r="N29" i="13"/>
  <c r="L29" i="13"/>
  <c r="J29" i="13"/>
  <c r="H29" i="13"/>
  <c r="F29" i="13"/>
  <c r="T23" i="13"/>
  <c r="V23" i="13" s="1"/>
  <c r="V29" i="13" s="1"/>
  <c r="AH42" i="12"/>
  <c r="AB42" i="12"/>
  <c r="Z42" i="12"/>
  <c r="X42" i="12"/>
  <c r="V42" i="12"/>
  <c r="T42" i="12"/>
  <c r="R42" i="12"/>
  <c r="P42" i="12"/>
  <c r="N42" i="12"/>
  <c r="L42" i="12"/>
  <c r="J42" i="12"/>
  <c r="H42" i="12"/>
  <c r="F42" i="12"/>
  <c r="AD39" i="12"/>
  <c r="AF39" i="12" s="1"/>
  <c r="AJ39" i="12" s="1"/>
  <c r="AD35" i="12"/>
  <c r="AF35" i="12" s="1"/>
  <c r="AJ35" i="12" s="1"/>
  <c r="AD30" i="12"/>
  <c r="R20" i="13"/>
  <c r="P20" i="13"/>
  <c r="N20" i="13"/>
  <c r="L20" i="13"/>
  <c r="J20" i="13"/>
  <c r="H20" i="13"/>
  <c r="F20" i="13"/>
  <c r="T14" i="13"/>
  <c r="T20" i="13" s="1"/>
  <c r="AH26" i="12"/>
  <c r="AB26" i="12"/>
  <c r="Z26" i="12"/>
  <c r="X26" i="12"/>
  <c r="V26" i="12"/>
  <c r="T26" i="12"/>
  <c r="R26" i="12"/>
  <c r="P26" i="12"/>
  <c r="N26" i="12"/>
  <c r="L26" i="12"/>
  <c r="J26" i="12"/>
  <c r="H26" i="12"/>
  <c r="F26" i="12"/>
  <c r="AF18" i="12"/>
  <c r="AJ18" i="12" s="1"/>
  <c r="G80" i="11"/>
  <c r="T29" i="13" l="1"/>
  <c r="AD42" i="12"/>
  <c r="AF30" i="12"/>
  <c r="AD26" i="12"/>
  <c r="V14" i="13"/>
  <c r="V20" i="13" s="1"/>
  <c r="AF42" i="12" l="1"/>
  <c r="AJ30" i="12"/>
  <c r="AJ42" i="12" s="1"/>
  <c r="AF26" i="12"/>
  <c r="AJ26" i="12"/>
  <c r="M31" i="11" l="1"/>
  <c r="K31" i="11"/>
  <c r="I31" i="11"/>
  <c r="G32" i="1" l="1"/>
  <c r="M81" i="1"/>
  <c r="K81" i="1"/>
  <c r="I81" i="1"/>
  <c r="G81" i="1"/>
  <c r="K37" i="7"/>
  <c r="G37" i="7"/>
  <c r="M137" i="1"/>
  <c r="K137" i="1"/>
  <c r="I137" i="1"/>
  <c r="G137" i="1"/>
  <c r="G139" i="1" s="1"/>
  <c r="M93" i="7"/>
  <c r="M83" i="7"/>
  <c r="M37" i="7"/>
  <c r="M15" i="7"/>
  <c r="M27" i="7" s="1"/>
  <c r="M30" i="7" s="1"/>
  <c r="I93" i="7"/>
  <c r="I83" i="7"/>
  <c r="I37" i="7"/>
  <c r="I15" i="7"/>
  <c r="I27" i="7" s="1"/>
  <c r="I30" i="7" s="1"/>
  <c r="M127" i="11"/>
  <c r="M93" i="11"/>
  <c r="M80" i="11"/>
  <c r="M45" i="11"/>
  <c r="M49" i="11" s="1"/>
  <c r="I127" i="11"/>
  <c r="I93" i="11"/>
  <c r="I80" i="11"/>
  <c r="I45" i="11"/>
  <c r="I49" i="11" s="1"/>
  <c r="K127" i="11"/>
  <c r="G127" i="11"/>
  <c r="A109" i="11"/>
  <c r="K93" i="11"/>
  <c r="G93" i="11"/>
  <c r="K45" i="11"/>
  <c r="K49" i="11" s="1"/>
  <c r="A57" i="11"/>
  <c r="A112" i="11" s="1"/>
  <c r="K93" i="7"/>
  <c r="G93" i="7"/>
  <c r="K83" i="7"/>
  <c r="G83" i="7"/>
  <c r="A53" i="7"/>
  <c r="A100" i="7"/>
  <c r="K15" i="7"/>
  <c r="K27" i="7" s="1"/>
  <c r="K30" i="7" s="1"/>
  <c r="G15" i="7"/>
  <c r="M178" i="1"/>
  <c r="M181" i="1" s="1"/>
  <c r="K178" i="1"/>
  <c r="K181" i="1" s="1"/>
  <c r="I178" i="1"/>
  <c r="I181" i="1" s="1"/>
  <c r="G178" i="1"/>
  <c r="G181" i="1" s="1"/>
  <c r="A99" i="1"/>
  <c r="A146" i="1" s="1"/>
  <c r="A97" i="1"/>
  <c r="A96" i="1"/>
  <c r="A143" i="1" s="1"/>
  <c r="A190" i="1" s="1"/>
  <c r="A51" i="1"/>
  <c r="M32" i="1"/>
  <c r="K32" i="1"/>
  <c r="I32" i="1"/>
  <c r="G183" i="1" l="1"/>
  <c r="G83" i="1"/>
  <c r="G27" i="7"/>
  <c r="G30" i="7" s="1"/>
  <c r="I83" i="1"/>
  <c r="M83" i="1"/>
  <c r="M139" i="1"/>
  <c r="M183" i="1" s="1"/>
  <c r="I95" i="11"/>
  <c r="I99" i="11" s="1"/>
  <c r="M95" i="11"/>
  <c r="M99" i="11" s="1"/>
  <c r="I139" i="1"/>
  <c r="I183" i="1" s="1"/>
  <c r="M85" i="7"/>
  <c r="K139" i="1"/>
  <c r="K183" i="1" s="1"/>
  <c r="K83" i="1"/>
  <c r="G85" i="7"/>
  <c r="K85" i="7"/>
  <c r="I85" i="7"/>
  <c r="K80" i="11" l="1"/>
  <c r="K95" i="11" s="1"/>
  <c r="K99" i="11" s="1"/>
  <c r="G31" i="11" l="1"/>
  <c r="G45" i="11" s="1"/>
  <c r="G49" i="11" s="1"/>
  <c r="G95" i="11" s="1"/>
  <c r="G99" i="11" s="1"/>
</calcChain>
</file>

<file path=xl/sharedStrings.xml><?xml version="1.0" encoding="utf-8"?>
<sst xmlns="http://schemas.openxmlformats.org/spreadsheetml/2006/main" count="550" uniqueCount="299">
  <si>
    <t>Electricity Generating Public Company Limited</t>
  </si>
  <si>
    <t>Statement of Financial Position</t>
  </si>
  <si>
    <t>As at 31 March 2026</t>
  </si>
  <si>
    <t>Consolidated</t>
  </si>
  <si>
    <t>Separate</t>
  </si>
  <si>
    <t xml:space="preserve"> </t>
  </si>
  <si>
    <t>financial information</t>
  </si>
  <si>
    <t>Reviewed</t>
  </si>
  <si>
    <t>Audited</t>
  </si>
  <si>
    <t>31 March</t>
  </si>
  <si>
    <t>31 December</t>
  </si>
  <si>
    <t>2026</t>
  </si>
  <si>
    <t>2025</t>
  </si>
  <si>
    <t>Notes</t>
  </si>
  <si>
    <t>Baht’000</t>
  </si>
  <si>
    <t>Assets</t>
  </si>
  <si>
    <t>Current assets</t>
  </si>
  <si>
    <t>Cash and cash equivalents</t>
  </si>
  <si>
    <t>Financial assets measured at</t>
  </si>
  <si>
    <t xml:space="preserve"> amortised cost</t>
  </si>
  <si>
    <t xml:space="preserve">Financial assets used as collateral </t>
  </si>
  <si>
    <t>measured at amortised cost</t>
  </si>
  <si>
    <t>Trade receivables, net</t>
  </si>
  <si>
    <t xml:space="preserve">Current portion of lease receivable under </t>
  </si>
  <si>
    <t>power purchase agreement</t>
  </si>
  <si>
    <t>from a related party, net</t>
  </si>
  <si>
    <t>Other current receivables, net</t>
  </si>
  <si>
    <t>Current portion of long-term loans</t>
  </si>
  <si>
    <t>to related parties</t>
  </si>
  <si>
    <t>Derivative assets</t>
  </si>
  <si>
    <t>Fuel, spare parts and supplies, net</t>
  </si>
  <si>
    <t>Group of non-current assets held-for-sale</t>
  </si>
  <si>
    <t>Total current assets</t>
  </si>
  <si>
    <t>The accompanying condensed notes to the interim financial information are an integral part of this interim financial information.</t>
  </si>
  <si>
    <r>
      <t xml:space="preserve">Assets </t>
    </r>
    <r>
      <rPr>
        <sz val="9"/>
        <color theme="1"/>
        <rFont val="Arial"/>
        <family val="2"/>
      </rPr>
      <t>(continued)</t>
    </r>
  </si>
  <si>
    <t>Non-current assets</t>
  </si>
  <si>
    <t>Lease receivable under power purchase</t>
  </si>
  <si>
    <t>agreement from a related party, net</t>
  </si>
  <si>
    <t>Other non-current receivables, net</t>
  </si>
  <si>
    <t>Long-term loans to related parties, net</t>
  </si>
  <si>
    <t>Investments in subsidiaries, net</t>
  </si>
  <si>
    <t>Investments in associates</t>
  </si>
  <si>
    <t>Investments in joint ventures, net</t>
  </si>
  <si>
    <t>Investment property,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</si>
  <si>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</si>
  <si>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</si>
  <si>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</si>
  <si>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</si>
  <si>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</si>
  <si>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</si>
  <si>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 xml:space="preserve">Total non-current assets </t>
  </si>
  <si>
    <t>Total assets</t>
  </si>
  <si>
    <t>For Director  ……………………………………………………….</t>
  </si>
  <si>
    <t>Liabilities and equity</t>
  </si>
  <si>
    <t>Current liabilities</t>
  </si>
  <si>
    <t>Trade payables</t>
  </si>
  <si>
    <t>Other current payables</t>
  </si>
  <si>
    <t>Current portion of long-term loans from</t>
  </si>
  <si>
    <t xml:space="preserve">   </t>
  </si>
  <si>
    <t>financial institutions, net</t>
  </si>
  <si>
    <t>Current portion of debenture</t>
  </si>
  <si>
    <t>Derivative liabilities</t>
  </si>
  <si>
    <t>Current portion of lease liabilities, net</t>
  </si>
  <si>
    <t>Liabilities included with group of</t>
  </si>
  <si>
    <t>assets classified as held for sale</t>
  </si>
  <si>
    <t>Total current liabilities</t>
  </si>
  <si>
    <t>Non-current liabilities</t>
  </si>
  <si>
    <t>Long-term loans from financial institutions, net</t>
  </si>
  <si>
    <t>Debenture, net</t>
  </si>
  <si>
    <t>Lease liabilities, net</t>
  </si>
  <si>
    <t>Employee benefit obligations</t>
  </si>
  <si>
    <t>Provision for decommissioning costs</t>
  </si>
  <si>
    <t>Deferred tax liabilities, net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</si>
  <si>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</si>
  <si>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</si>
  <si>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</si>
  <si>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</si>
  <si>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</si>
  <si>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</si>
  <si>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</si>
  <si>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 xml:space="preserve">- 530,000,000 ordinary shares at </t>
  </si>
  <si>
    <t xml:space="preserve">  par of Baht 10 per share</t>
  </si>
  <si>
    <t>Issued and paid-up share capital</t>
  </si>
  <si>
    <t>- 526,465,000 ordinary shares paid-up</t>
  </si>
  <si>
    <t xml:space="preserve">  at Baht 10 per share</t>
  </si>
  <si>
    <t>Premium on share capital</t>
  </si>
  <si>
    <t>Premium on treasury stock</t>
  </si>
  <si>
    <t xml:space="preserve">Deficits from acquisition of </t>
  </si>
  <si>
    <t>non-controlling interests</t>
  </si>
  <si>
    <t>Retained earnings</t>
  </si>
  <si>
    <t>Appropriated</t>
  </si>
  <si>
    <t xml:space="preserve">   - Legal reserve</t>
  </si>
  <si>
    <t>Unappropriated</t>
  </si>
  <si>
    <t>Other components of equity</t>
  </si>
  <si>
    <t>Total equity attributable to the owners</t>
  </si>
  <si>
    <t>of the parent</t>
  </si>
  <si>
    <t>Non-controlling interests</t>
  </si>
  <si>
    <t>Total equity</t>
  </si>
  <si>
    <t>Total liabilities and equity</t>
  </si>
  <si>
    <t>(Reviewed)</t>
  </si>
  <si>
    <t xml:space="preserve">Statement of Income </t>
  </si>
  <si>
    <t>For the three-month period ended 31 March 2026</t>
  </si>
  <si>
    <t>Sales and services income</t>
  </si>
  <si>
    <t>Lease income under power purchase agreements</t>
  </si>
  <si>
    <t>Costs of sales and services</t>
  </si>
  <si>
    <t>Gross profit</t>
  </si>
  <si>
    <t>Dividend and other income</t>
  </si>
  <si>
    <t>Gains on disposal of associate and</t>
  </si>
  <si>
    <t>subsidiaries, net</t>
  </si>
  <si>
    <t>Currency exchange gains (losses), net</t>
  </si>
  <si>
    <t>financial instruments, net</t>
  </si>
  <si>
    <t xml:space="preserve">Administrative expenses </t>
  </si>
  <si>
    <t>Finance costs</t>
  </si>
  <si>
    <t>Share of profit from investments in associates</t>
  </si>
  <si>
    <t>and joint ventures, net</t>
  </si>
  <si>
    <t>Profit before income tax</t>
  </si>
  <si>
    <t>Profit for the period</t>
  </si>
  <si>
    <t>Profit (loss) attributable to:</t>
  </si>
  <si>
    <t>Owners of the parent</t>
  </si>
  <si>
    <t xml:space="preserve">Profit for the period </t>
  </si>
  <si>
    <t>Basic earnings per share</t>
  </si>
  <si>
    <t>- Owner of the parent (Baht)</t>
  </si>
  <si>
    <t>Statement of Comprehensive Income</t>
  </si>
  <si>
    <t>Other comprehensive income (expense)</t>
  </si>
  <si>
    <t xml:space="preserve">Item that will not be reclassified subsequently </t>
  </si>
  <si>
    <t xml:space="preserve">  to profit or loss</t>
  </si>
  <si>
    <t>- Share of other comprehensive income (expense)</t>
  </si>
  <si>
    <t xml:space="preserve">of joint ventures accounted for using </t>
  </si>
  <si>
    <t>the equity method, net of income tax</t>
  </si>
  <si>
    <t xml:space="preserve">Items that will be reclassified subsequently </t>
  </si>
  <si>
    <t>- Cost of hedging</t>
  </si>
  <si>
    <t>- Cash flow hedges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</si>
  <si>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</si>
  <si>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 xml:space="preserve">      comprehensive income (expense)</t>
  </si>
  <si>
    <t>- Share of other comprehensive income (expense) of</t>
  </si>
  <si>
    <t xml:space="preserve">associates and joint ventures accounted for using </t>
  </si>
  <si>
    <t>- Exchange difference on translation</t>
  </si>
  <si>
    <t>for the period, net of tax</t>
  </si>
  <si>
    <t>Total comprehensive income for the period</t>
  </si>
  <si>
    <t>Total comprehensive income (expense)</t>
  </si>
  <si>
    <t>attributable to:</t>
  </si>
  <si>
    <t>Statement of Changes in Equity</t>
  </si>
  <si>
    <t>Consolidated financial information</t>
  </si>
  <si>
    <t>Attributable to owners of the parent</t>
  </si>
  <si>
    <t>Remeasurements</t>
  </si>
  <si>
    <t>Share of other</t>
  </si>
  <si>
    <t>Deficits from</t>
  </si>
  <si>
    <t xml:space="preserve"> of post-</t>
  </si>
  <si>
    <t>Income tax</t>
  </si>
  <si>
    <t>comprehensive</t>
  </si>
  <si>
    <t>Issued and</t>
  </si>
  <si>
    <t>Premium on</t>
  </si>
  <si>
    <t>acquisition of</t>
  </si>
  <si>
    <t xml:space="preserve">employment </t>
  </si>
  <si>
    <t>relating to other</t>
  </si>
  <si>
    <t>income (expense)</t>
  </si>
  <si>
    <t>Exchange</t>
  </si>
  <si>
    <t>Total other</t>
  </si>
  <si>
    <t>Non-</t>
  </si>
  <si>
    <t>paid-up share</t>
  </si>
  <si>
    <t>treasury</t>
  </si>
  <si>
    <t>non-controlling</t>
  </si>
  <si>
    <t>- legal</t>
  </si>
  <si>
    <t xml:space="preserve">benefit </t>
  </si>
  <si>
    <t>Cost of</t>
  </si>
  <si>
    <t>Cash flow</t>
  </si>
  <si>
    <t>of associates and</t>
  </si>
  <si>
    <t>difference on</t>
  </si>
  <si>
    <t>components</t>
  </si>
  <si>
    <t>Total owners</t>
  </si>
  <si>
    <t>controlling</t>
  </si>
  <si>
    <t>Total</t>
  </si>
  <si>
    <t>capital</t>
  </si>
  <si>
    <t>share capital</t>
  </si>
  <si>
    <t xml:space="preserve"> stock</t>
  </si>
  <si>
    <t>interests</t>
  </si>
  <si>
    <t xml:space="preserve"> reserve</t>
  </si>
  <si>
    <t>obligations</t>
  </si>
  <si>
    <t>hedging</t>
  </si>
  <si>
    <t>hedges</t>
  </si>
  <si>
    <t>joint ventures</t>
  </si>
  <si>
    <t xml:space="preserve"> translation</t>
  </si>
  <si>
    <t>of equity</t>
  </si>
  <si>
    <t>equity</t>
  </si>
  <si>
    <t xml:space="preserve">Opening balance </t>
  </si>
  <si>
    <t>as at 1 January 2026</t>
  </si>
  <si>
    <t xml:space="preserve">Changes in equity </t>
  </si>
  <si>
    <t xml:space="preserve">for the period </t>
  </si>
  <si>
    <t xml:space="preserve">Total comprehensive income </t>
  </si>
  <si>
    <t>(expense) for the period</t>
  </si>
  <si>
    <t xml:space="preserve">Closing balance </t>
  </si>
  <si>
    <t>as at 31 March 2026</t>
  </si>
  <si>
    <t>as at 1 January 2025</t>
  </si>
  <si>
    <t>Transfer of the closing balance</t>
  </si>
  <si>
    <t>of exchange difference</t>
  </si>
  <si>
    <t>on translation of associate</t>
  </si>
  <si>
    <t>and subsidiaries</t>
  </si>
  <si>
    <t>as at 31 March 2025</t>
  </si>
  <si>
    <t>Separate financial information</t>
  </si>
  <si>
    <t>Remeasurements of</t>
  </si>
  <si>
    <t xml:space="preserve"> Premium on</t>
  </si>
  <si>
    <t xml:space="preserve"> post-employment</t>
  </si>
  <si>
    <t>components of</t>
  </si>
  <si>
    <t>treasury stock</t>
  </si>
  <si>
    <t>reserve</t>
  </si>
  <si>
    <t>benefit obligations</t>
  </si>
  <si>
    <t>Opening balance as at 1 January 2026</t>
  </si>
  <si>
    <t>Changes in equity for the period</t>
  </si>
  <si>
    <t>Total comprehensive income</t>
  </si>
  <si>
    <t>for the period</t>
  </si>
  <si>
    <t>Closing balance as at 31 March 2026</t>
  </si>
  <si>
    <t>Opening balance as at 1 January 2025</t>
  </si>
  <si>
    <t>Closing balance as at 31 March 2025</t>
  </si>
  <si>
    <t>Statement of Cash Flows</t>
  </si>
  <si>
    <t>Cash flows from operating activities</t>
  </si>
  <si>
    <t>Profit before income tax for the period</t>
  </si>
  <si>
    <t xml:space="preserve">Adjustments to reconcile profit before income tax to </t>
  </si>
  <si>
    <t>cash generated from (used in) operations:</t>
  </si>
  <si>
    <t>- Depreciation and amortisation</t>
  </si>
  <si>
    <t>- Allowance for obsolescence of spare parts</t>
  </si>
  <si>
    <t>- Employee benefit expenses</t>
  </si>
  <si>
    <t>- (Reversal of) expected credit losses</t>
  </si>
  <si>
    <t>- Interest income</t>
  </si>
  <si>
    <t>- Interest expense and other finance costs</t>
  </si>
  <si>
    <t>- Gains on disposal of investment in an associate</t>
  </si>
  <si>
    <t>and subsidiaries, net</t>
  </si>
  <si>
    <t>- (Gains) losses on exchange rates, net</t>
  </si>
  <si>
    <t>- Losses on write-off and disposal of equipment, net</t>
  </si>
  <si>
    <t>- Dividend income from subsidiaries, associates</t>
  </si>
  <si>
    <t xml:space="preserve">      and joint ventures</t>
  </si>
  <si>
    <t>11.5, 17.6</t>
  </si>
  <si>
    <t>- Share of profit from investments in associates</t>
  </si>
  <si>
    <t xml:space="preserve">Cash flows before changes in operating assets </t>
  </si>
  <si>
    <t>and liabilities</t>
  </si>
  <si>
    <t>Changes in operating assets and liabilities:</t>
  </si>
  <si>
    <t>(excluding the effects of acquisition or disposal of subsidiaries)</t>
  </si>
  <si>
    <t xml:space="preserve">- Trade receivables </t>
  </si>
  <si>
    <t xml:space="preserve">- Lease receivables under power purchase </t>
  </si>
  <si>
    <t xml:space="preserve">      agreements from a related party</t>
  </si>
  <si>
    <t>- Other current receivables</t>
  </si>
  <si>
    <t>- Fuel, spare parts and supplies</t>
  </si>
  <si>
    <t>- Other non-current assets</t>
  </si>
  <si>
    <t>- Trade payables</t>
  </si>
  <si>
    <t>- Other current payables</t>
  </si>
  <si>
    <t>- Employee benefit paid</t>
  </si>
  <si>
    <t>- Other non-current liabilities</t>
  </si>
  <si>
    <t>Cash generated from (used in) operations</t>
  </si>
  <si>
    <t>- Withholding tax refunded</t>
  </si>
  <si>
    <t>- Tax paid</t>
  </si>
  <si>
    <t>Net cash receipts from (payments in) operating activities</t>
  </si>
  <si>
    <t>Cash flows from investing activities</t>
  </si>
  <si>
    <t xml:space="preserve">Net cash payments for financial assets </t>
  </si>
  <si>
    <t xml:space="preserve">measured at amortised cost </t>
  </si>
  <si>
    <t>Interest received</t>
  </si>
  <si>
    <t>Cash payments for purchase of equipment and</t>
  </si>
  <si>
    <t>assets under construction</t>
  </si>
  <si>
    <t>Cash payments for purchase of investment property</t>
  </si>
  <si>
    <t>Cash receipts from long-term loans to related parties</t>
  </si>
  <si>
    <t>Cash payments for long-term loans to related parties</t>
  </si>
  <si>
    <t>Dividends received from subsidiaries, associates and joint ventures</t>
  </si>
  <si>
    <t>Net cash receipts from (payments in) investing activities</t>
  </si>
  <si>
    <t>Cash flows from financing activities</t>
  </si>
  <si>
    <t>Interest paid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</si>
  <si>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</si>
  <si>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</si>
  <si>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</si>
  <si>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</si>
  <si>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>Payments for long-term loan from other company</t>
  </si>
  <si>
    <t>Payments for principal elements of lease liabilities</t>
  </si>
  <si>
    <t>Payments for deferred financing fee and other finance costs</t>
  </si>
  <si>
    <t>Dividends paid to shareholders and non-controlling interest</t>
  </si>
  <si>
    <t>Net cash payments in financing activities</t>
  </si>
  <si>
    <t>Beginning balance</t>
  </si>
  <si>
    <t>Effect of exchange rate changes</t>
  </si>
  <si>
    <t>Ending balance</t>
  </si>
  <si>
    <t>- Cash in hand and deposits at financial institutions -</t>
  </si>
  <si>
    <t xml:space="preserve">   maturities within three months </t>
  </si>
  <si>
    <t>- Short-term investments in promissory notes -</t>
  </si>
  <si>
    <t>Supplementary information:</t>
  </si>
  <si>
    <t xml:space="preserve">- Payables for property, plant and equipment </t>
  </si>
  <si>
    <t>- Payables for investment property</t>
  </si>
  <si>
    <t>- Reclassification from property, plant and equipment</t>
  </si>
  <si>
    <t xml:space="preserve">   to investment property</t>
  </si>
  <si>
    <t xml:space="preserve">- Offset of interest paid on long-term loans </t>
  </si>
  <si>
    <t xml:space="preserve">   from financial institutions</t>
  </si>
  <si>
    <t xml:space="preserve">   against long-term loans to a subsidiary</t>
  </si>
  <si>
    <t xml:space="preserve">   from financial institutions against interest receivables </t>
  </si>
  <si>
    <t xml:space="preserve">   from long-term loans to a subsidiary</t>
  </si>
  <si>
    <t>Net increase (decrease) in cash and cash equivalents</t>
  </si>
  <si>
    <t>are comprised of as follows:</t>
  </si>
  <si>
    <t>Cash and cash equivalents as at 31 March</t>
  </si>
  <si>
    <t>Note</t>
  </si>
  <si>
    <t>Short term loans from financial institutions</t>
  </si>
  <si>
    <t xml:space="preserve">Gains (Losses) on remeasurement of </t>
  </si>
  <si>
    <t>Income tax expense</t>
  </si>
  <si>
    <t>- (Gains) losses on remeasurement of financial instruments, net</t>
  </si>
  <si>
    <t>Additions of investment in a joint venture</t>
  </si>
  <si>
    <t xml:space="preserve">Net cash receipts from disposal of investments in an associate </t>
  </si>
  <si>
    <t xml:space="preserve">Net cash receipts from (payments for) financial assets used as collateral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</si>
</sst>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;\(#,##0.0\)"/>
    <numFmt numFmtId="170" formatCode="#,##0.00;\(#,##0.00\);\-"/>
    <numFmt numFmtId="171" formatCode="_-* #,##0.00_-;\-* #,##0.00_-;_-* &quot;-&quot;??_-;_-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409]dd\-mmm\-yy;@"/>
    <numFmt numFmtId="175" formatCode="_-[$€-2]* #,##0.00_-;\-[$€-2]* #,##0.00_-;_-[$€-2]* &quot;-&quot;??_-"/>
    <numFmt numFmtId="176" formatCode="#,##0;\(#,##0\);&quot;-&quot;"/>
    <numFmt numFmtId="177" formatCode="0.0"/>
  </numFmts>
  <fonts count="46" x14ac:knownFonts="1">
    <font>
      <sz val="10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name val="Arial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Arial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Arial"/>
      <family val="2"/>
      <scheme val="minor"/>
    </font>
    <font>
      <sz val="14"/>
      <name val="AngsanaUPC"/>
      <family val="1"/>
    </font>
    <font>
      <sz val="9"/>
      <name val="Arial"/>
      <family val="2"/>
    </font>
    <font>
      <sz val="10"/>
      <color theme="1"/>
      <name val="Arial"/>
      <family val="2"/>
      <scheme val="minor"/>
    </font>
    <font>
      <b/>
      <sz val="9"/>
      <name val="Arial"/>
      <family val="2"/>
    </font>
    <font>
      <u/>
      <sz val="9"/>
      <name val="Arial"/>
      <family val="2"/>
    </font>
    <font>
      <sz val="8.8000000000000007"/>
      <color theme="1"/>
      <name val="Arial"/>
      <family val="2"/>
    </font>
    <font>
      <sz val="10"/>
      <color theme="1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4" fillId="5" borderId="8" applyNumberFormat="0" applyAlignment="0" applyProtection="0"/>
    <xf numFmtId="0" fontId="15" fillId="6" borderId="9" applyNumberFormat="0" applyAlignment="0" applyProtection="0"/>
    <xf numFmtId="0" fontId="16" fillId="6" borderId="8" applyNumberFormat="0" applyAlignment="0" applyProtection="0"/>
    <xf numFmtId="0" fontId="17" fillId="0" borderId="10" applyNumberFormat="0" applyFill="0" applyAlignment="0" applyProtection="0"/>
    <xf numFmtId="0" fontId="18" fillId="7" borderId="11" applyNumberFormat="0" applyAlignment="0" applyProtection="0"/>
    <xf numFmtId="0" fontId="21" fillId="0" borderId="13" applyNumberFormat="0" applyFill="0" applyAlignment="0" applyProtection="0"/>
    <xf numFmtId="0" fontId="2" fillId="0" borderId="1"/>
    <xf numFmtId="0" fontId="6" fillId="0" borderId="1"/>
    <xf numFmtId="0" fontId="24" fillId="0" borderId="1"/>
    <xf numFmtId="0" fontId="23" fillId="0" borderId="1"/>
    <xf numFmtId="43" fontId="6" fillId="0" borderId="1" applyFont="0" applyFill="0" applyBorder="0" applyAlignment="0" applyProtection="0"/>
    <xf numFmtId="172" fontId="6" fillId="0" borderId="1" applyFont="0" applyFill="0" applyBorder="0" applyAlignment="0" applyProtection="0"/>
    <xf numFmtId="173" fontId="6" fillId="0" borderId="1" applyFont="0" applyFill="0" applyBorder="0" applyAlignment="0" applyProtection="0"/>
    <xf numFmtId="0" fontId="6" fillId="0" borderId="1"/>
    <xf numFmtId="9" fontId="6" fillId="0" borderId="1" applyFont="0" applyFill="0" applyBorder="0" applyAlignment="0" applyProtection="0"/>
    <xf numFmtId="0" fontId="26" fillId="0" borderId="1" applyNumberFormat="0" applyFill="0" applyBorder="0" applyAlignment="0" applyProtection="0">
      <alignment wrapText="1"/>
    </xf>
    <xf numFmtId="0" fontId="25" fillId="0" borderId="1" applyNumberFormat="0" applyFill="0" applyBorder="0" applyAlignment="0" applyProtection="0">
      <alignment vertical="top"/>
      <protection locked="0"/>
    </xf>
    <xf numFmtId="0" fontId="26" fillId="0" borderId="14" applyNumberFormat="0" applyFill="0" applyBorder="0" applyAlignment="0">
      <alignment wrapText="1"/>
      <protection locked="0"/>
    </xf>
    <xf numFmtId="0" fontId="6" fillId="0" borderId="1">
      <protection locked="0"/>
    </xf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4" fillId="0" borderId="1"/>
    <xf numFmtId="43" fontId="2" fillId="0" borderId="1" applyFont="0" applyFill="0" applyBorder="0" applyAlignment="0" applyProtection="0"/>
    <xf numFmtId="0" fontId="2" fillId="0" borderId="1"/>
    <xf numFmtId="0" fontId="28" fillId="0" borderId="1"/>
    <xf numFmtId="43" fontId="2" fillId="0" borderId="1" applyFont="0" applyFill="0" applyBorder="0" applyAlignment="0" applyProtection="0"/>
    <xf numFmtId="0" fontId="24" fillId="0" borderId="1"/>
    <xf numFmtId="0" fontId="29" fillId="0" borderId="1"/>
    <xf numFmtId="43" fontId="2" fillId="0" borderId="1" applyFont="0" applyFill="0" applyBorder="0" applyAlignment="0" applyProtection="0"/>
    <xf numFmtId="0" fontId="30" fillId="0" borderId="1"/>
    <xf numFmtId="0" fontId="31" fillId="0" borderId="1"/>
    <xf numFmtId="0" fontId="30" fillId="0" borderId="1"/>
    <xf numFmtId="0" fontId="6" fillId="0" borderId="1"/>
    <xf numFmtId="9" fontId="2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2" fillId="0" borderId="1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2" fillId="0" borderId="1"/>
    <xf numFmtId="43" fontId="33" fillId="0" borderId="1" applyFont="0" applyFill="0" applyBorder="0" applyAlignment="0" applyProtection="0"/>
    <xf numFmtId="43" fontId="29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8" fillId="0" borderId="1"/>
    <xf numFmtId="0" fontId="34" fillId="0" borderId="14" applyNumberFormat="0" applyFill="0" applyAlignment="0">
      <protection locked="0"/>
    </xf>
    <xf numFmtId="0" fontId="23" fillId="0" borderId="1"/>
    <xf numFmtId="0" fontId="28" fillId="0" borderId="1"/>
    <xf numFmtId="43" fontId="28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2" fillId="0" borderId="1" applyFont="0" applyFill="0" applyBorder="0" applyAlignment="0" applyProtection="0"/>
    <xf numFmtId="174" fontId="33" fillId="0" borderId="1"/>
    <xf numFmtId="0" fontId="23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3" fillId="0" borderId="1">
      <protection locked="0"/>
    </xf>
    <xf numFmtId="43" fontId="2" fillId="0" borderId="1" applyFont="0" applyFill="0" applyBorder="0" applyAlignment="0" applyProtection="0"/>
    <xf numFmtId="0" fontId="28" fillId="0" borderId="1"/>
    <xf numFmtId="0" fontId="28" fillId="0" borderId="1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8" fillId="0" borderId="1"/>
    <xf numFmtId="0" fontId="2" fillId="0" borderId="1"/>
    <xf numFmtId="43" fontId="2" fillId="0" borderId="1" applyFont="0" applyFill="0" applyBorder="0" applyAlignment="0" applyProtection="0"/>
    <xf numFmtId="0" fontId="28" fillId="0" borderId="1"/>
    <xf numFmtId="174" fontId="33" fillId="0" borderId="1"/>
    <xf numFmtId="0" fontId="28" fillId="0" borderId="1"/>
    <xf numFmtId="0" fontId="2" fillId="0" borderId="1"/>
    <xf numFmtId="43" fontId="2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6" fillId="0" borderId="14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0" fontId="30" fillId="0" borderId="1"/>
    <xf numFmtId="0" fontId="24" fillId="0" borderId="1"/>
    <xf numFmtId="43" fontId="23" fillId="0" borderId="1" applyFont="0" applyFill="0" applyBorder="0" applyAlignment="0" applyProtection="0"/>
    <xf numFmtId="0" fontId="2" fillId="0" borderId="1"/>
    <xf numFmtId="0" fontId="27" fillId="0" borderId="1" applyNumberFormat="0" applyFill="0" applyBorder="0" applyAlignment="0">
      <protection locked="0"/>
    </xf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0" fontId="34" fillId="0" borderId="14" applyNumberFormat="0" applyFill="0" applyAlignment="0">
      <protection locked="0"/>
    </xf>
    <xf numFmtId="0" fontId="26" fillId="0" borderId="1" applyNumberFormat="0" applyFill="0" applyBorder="0" applyAlignment="0">
      <protection locked="0"/>
    </xf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" fillId="0" borderId="1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6" fillId="0" borderId="1"/>
    <xf numFmtId="43" fontId="2" fillId="0" borderId="1" applyFont="0" applyFill="0" applyBorder="0" applyAlignment="0" applyProtection="0"/>
    <xf numFmtId="0" fontId="2" fillId="0" borderId="1"/>
    <xf numFmtId="0" fontId="26" fillId="0" borderId="14" applyNumberFormat="0" applyFill="0" applyBorder="0" applyAlignment="0">
      <alignment wrapText="1"/>
      <protection locked="0"/>
    </xf>
    <xf numFmtId="0" fontId="2" fillId="0" borderId="1"/>
    <xf numFmtId="0" fontId="26" fillId="0" borderId="14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43" fontId="32" fillId="0" borderId="1" applyFont="0" applyFill="0" applyBorder="0" applyAlignment="0" applyProtection="0"/>
    <xf numFmtId="0" fontId="2" fillId="0" borderId="1"/>
    <xf numFmtId="43" fontId="28" fillId="0" borderId="1" applyFont="0" applyFill="0" applyBorder="0" applyAlignment="0" applyProtection="0"/>
    <xf numFmtId="0" fontId="35" fillId="0" borderId="1"/>
    <xf numFmtId="0" fontId="36" fillId="0" borderId="1" applyNumberFormat="0" applyFill="0" applyBorder="0" applyAlignment="0" applyProtection="0"/>
    <xf numFmtId="0" fontId="37" fillId="0" borderId="1"/>
    <xf numFmtId="43" fontId="33" fillId="0" borderId="1" applyFont="0" applyFill="0" applyBorder="0" applyAlignment="0" applyProtection="0"/>
    <xf numFmtId="41" fontId="33" fillId="0" borderId="1" applyFont="0" applyFill="0" applyBorder="0" applyAlignment="0" applyProtection="0"/>
    <xf numFmtId="174" fontId="33" fillId="0" borderId="1"/>
    <xf numFmtId="0" fontId="35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8" fillId="0" borderId="1" applyNumberForma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7" fillId="0" borderId="1" applyNumberFormat="0" applyFill="0" applyBorder="0" applyAlignment="0" applyProtection="0"/>
    <xf numFmtId="0" fontId="10" fillId="0" borderId="1" applyNumberFormat="0" applyFill="0" applyBorder="0" applyAlignment="0" applyProtection="0"/>
    <xf numFmtId="0" fontId="11" fillId="2" borderId="1" applyNumberFormat="0" applyBorder="0" applyAlignment="0" applyProtection="0"/>
    <xf numFmtId="0" fontId="12" fillId="3" borderId="1" applyNumberFormat="0" applyBorder="0" applyAlignment="0" applyProtection="0"/>
    <xf numFmtId="0" fontId="13" fillId="4" borderId="1" applyNumberFormat="0" applyBorder="0" applyAlignment="0" applyProtection="0"/>
    <xf numFmtId="0" fontId="19" fillId="0" borderId="1" applyNumberFormat="0" applyFill="0" applyBorder="0" applyAlignment="0" applyProtection="0"/>
    <xf numFmtId="0" fontId="2" fillId="8" borderId="12" applyNumberFormat="0" applyFont="0" applyAlignment="0" applyProtection="0"/>
    <xf numFmtId="0" fontId="20" fillId="0" borderId="1" applyNumberFormat="0" applyFill="0" applyBorder="0" applyAlignment="0" applyProtection="0"/>
    <xf numFmtId="0" fontId="22" fillId="9" borderId="1" applyNumberFormat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2" borderId="1" applyNumberFormat="0" applyBorder="0" applyAlignment="0" applyProtection="0"/>
    <xf numFmtId="0" fontId="22" fillId="13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6" borderId="1" applyNumberFormat="0" applyBorder="0" applyAlignment="0" applyProtection="0"/>
    <xf numFmtId="0" fontId="22" fillId="17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0" borderId="1" applyNumberFormat="0" applyBorder="0" applyAlignment="0" applyProtection="0"/>
    <xf numFmtId="0" fontId="22" fillId="21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4" borderId="1" applyNumberFormat="0" applyBorder="0" applyAlignment="0" applyProtection="0"/>
    <xf numFmtId="0" fontId="22" fillId="25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28" borderId="1" applyNumberFormat="0" applyBorder="0" applyAlignment="0" applyProtection="0"/>
    <xf numFmtId="0" fontId="22" fillId="29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32" borderId="1" applyNumberFormat="0" applyBorder="0" applyAlignment="0" applyProtection="0"/>
    <xf numFmtId="0" fontId="33" fillId="0" borderId="1"/>
    <xf numFmtId="43" fontId="33" fillId="0" borderId="1" applyFont="0" applyFill="0" applyBorder="0" applyAlignment="0" applyProtection="0"/>
    <xf numFmtId="43" fontId="39" fillId="0" borderId="1" applyFont="0" applyFill="0" applyBorder="0" applyAlignment="0" applyProtection="0"/>
    <xf numFmtId="175" fontId="3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8" fillId="0" borderId="1"/>
    <xf numFmtId="43" fontId="3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2" fillId="0" borderId="1"/>
    <xf numFmtId="43" fontId="2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30" fillId="0" borderId="1"/>
    <xf numFmtId="165" fontId="30" fillId="0" borderId="1" applyFont="0" applyFill="0" applyBorder="0" applyAlignment="0" applyProtection="0"/>
    <xf numFmtId="0" fontId="6" fillId="0" borderId="1"/>
    <xf numFmtId="165" fontId="30" fillId="0" borderId="1" applyFont="0" applyFill="0" applyBorder="0" applyAlignment="0" applyProtection="0"/>
    <xf numFmtId="0" fontId="31" fillId="0" borderId="1"/>
    <xf numFmtId="0" fontId="41" fillId="0" borderId="1"/>
    <xf numFmtId="0" fontId="41" fillId="0" borderId="1"/>
    <xf numFmtId="0" fontId="1" fillId="0" borderId="1"/>
    <xf numFmtId="43" fontId="6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1" fillId="0" borderId="1"/>
    <xf numFmtId="43" fontId="33" fillId="0" borderId="1" applyFont="0" applyFill="0" applyBorder="0" applyAlignment="0" applyProtection="0"/>
    <xf numFmtId="43" fontId="2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1" fillId="0" borderId="1"/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32" fillId="0" borderId="1" applyFont="0" applyFill="0" applyBorder="0" applyAlignment="0" applyProtection="0"/>
    <xf numFmtId="0" fontId="1" fillId="0" borderId="1"/>
    <xf numFmtId="43" fontId="28" fillId="0" borderId="1" applyFont="0" applyFill="0" applyBorder="0" applyAlignment="0" applyProtection="0"/>
    <xf numFmtId="43" fontId="33" fillId="0" borderId="1" applyFont="0" applyFill="0" applyBorder="0" applyAlignment="0" applyProtection="0"/>
    <xf numFmtId="41" fontId="3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41" fillId="0" borderId="1"/>
    <xf numFmtId="0" fontId="1" fillId="8" borderId="12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43" fontId="33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1" fillId="0" borderId="1"/>
    <xf numFmtId="43" fontId="2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45" fillId="0" borderId="1"/>
  </cellStyleXfs>
  <cellXfs count="179">
    <xf numFmtId="0" fontId="0" fillId="0" borderId="0" xfId="0"/>
    <xf numFmtId="165" fontId="42" fillId="0" borderId="1" xfId="174" applyNumberFormat="1" applyFont="1" applyAlignment="1">
      <alignment horizontal="center" vertical="center"/>
    </xf>
    <xf numFmtId="167" fontId="42" fillId="0" borderId="1" xfId="170" applyNumberFormat="1" applyFont="1" applyFill="1" applyBorder="1" applyAlignment="1">
      <alignment horizontal="right" vertical="center"/>
    </xf>
    <xf numFmtId="165" fontId="42" fillId="0" borderId="1" xfId="170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0" fontId="4" fillId="0" borderId="0" xfId="0" applyFont="1"/>
    <xf numFmtId="166" fontId="3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quotePrefix="1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67" fontId="3" fillId="0" borderId="2" xfId="0" quotePrefix="1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7" fontId="4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7" fontId="4" fillId="0" borderId="2" xfId="0" applyNumberFormat="1" applyFont="1" applyBorder="1" applyAlignment="1">
      <alignment vertical="center"/>
    </xf>
    <xf numFmtId="167" fontId="4" fillId="0" borderId="4" xfId="0" applyNumberFormat="1" applyFont="1" applyBorder="1" applyAlignment="1">
      <alignment horizontal="right" vertical="center"/>
    </xf>
    <xf numFmtId="166" fontId="4" fillId="0" borderId="0" xfId="0" quotePrefix="1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66" fontId="40" fillId="0" borderId="1" xfId="33" applyNumberFormat="1" applyFont="1" applyAlignment="1">
      <alignment horizontal="right" vertical="center"/>
    </xf>
    <xf numFmtId="166" fontId="40" fillId="0" borderId="1" xfId="169" applyNumberFormat="1" applyFont="1" applyAlignment="1">
      <alignment vertical="center"/>
    </xf>
    <xf numFmtId="166" fontId="40" fillId="0" borderId="1" xfId="171" applyNumberFormat="1" applyFont="1" applyAlignment="1">
      <alignment vertical="center"/>
    </xf>
    <xf numFmtId="167" fontId="40" fillId="0" borderId="15" xfId="171" applyNumberFormat="1" applyFont="1" applyBorder="1" applyAlignment="1">
      <alignment horizontal="right" vertical="center"/>
    </xf>
    <xf numFmtId="167" fontId="4" fillId="0" borderId="15" xfId="0" applyNumberFormat="1" applyFont="1" applyBorder="1" applyAlignment="1">
      <alignment horizontal="right" vertical="center"/>
    </xf>
    <xf numFmtId="166" fontId="42" fillId="0" borderId="1" xfId="174" applyNumberFormat="1" applyFont="1" applyAlignment="1">
      <alignment vertical="center"/>
    </xf>
    <xf numFmtId="0" fontId="40" fillId="0" borderId="1" xfId="174" applyFont="1" applyAlignment="1">
      <alignment horizontal="center" vertical="center"/>
    </xf>
    <xf numFmtId="166" fontId="40" fillId="0" borderId="1" xfId="174" applyNumberFormat="1" applyFont="1" applyAlignment="1">
      <alignment horizontal="center" vertical="center"/>
    </xf>
    <xf numFmtId="167" fontId="40" fillId="0" borderId="1" xfId="174" applyNumberFormat="1" applyFont="1" applyAlignment="1">
      <alignment horizontal="right" vertical="center"/>
    </xf>
    <xf numFmtId="166" fontId="40" fillId="0" borderId="1" xfId="174" applyNumberFormat="1" applyFont="1" applyAlignment="1">
      <alignment vertical="center"/>
    </xf>
    <xf numFmtId="166" fontId="42" fillId="0" borderId="2" xfId="174" applyNumberFormat="1" applyFont="1" applyBorder="1" applyAlignment="1">
      <alignment vertical="center"/>
    </xf>
    <xf numFmtId="0" fontId="40" fillId="0" borderId="2" xfId="174" applyFont="1" applyBorder="1" applyAlignment="1">
      <alignment horizontal="center" vertical="center"/>
    </xf>
    <xf numFmtId="166" fontId="40" fillId="0" borderId="2" xfId="174" applyNumberFormat="1" applyFont="1" applyBorder="1" applyAlignment="1">
      <alignment horizontal="center" vertical="center"/>
    </xf>
    <xf numFmtId="167" fontId="40" fillId="0" borderId="2" xfId="174" applyNumberFormat="1" applyFont="1" applyBorder="1" applyAlignment="1">
      <alignment horizontal="right" vertical="center"/>
    </xf>
    <xf numFmtId="166" fontId="40" fillId="0" borderId="2" xfId="174" applyNumberFormat="1" applyFont="1" applyBorder="1" applyAlignment="1">
      <alignment vertical="center"/>
    </xf>
    <xf numFmtId="0" fontId="42" fillId="0" borderId="1" xfId="174" applyFont="1" applyAlignment="1">
      <alignment horizontal="center" vertical="center"/>
    </xf>
    <xf numFmtId="166" fontId="42" fillId="0" borderId="1" xfId="174" applyNumberFormat="1" applyFont="1" applyAlignment="1">
      <alignment horizontal="center" vertical="center"/>
    </xf>
    <xf numFmtId="167" fontId="42" fillId="0" borderId="1" xfId="174" applyNumberFormat="1" applyFont="1" applyAlignment="1">
      <alignment horizontal="right" vertical="center"/>
    </xf>
    <xf numFmtId="165" fontId="42" fillId="0" borderId="1" xfId="174" applyNumberFormat="1" applyFont="1" applyAlignment="1">
      <alignment vertical="center"/>
    </xf>
    <xf numFmtId="166" fontId="40" fillId="0" borderId="1" xfId="235" applyNumberFormat="1" applyFont="1" applyAlignment="1">
      <alignment vertical="center"/>
    </xf>
    <xf numFmtId="0" fontId="40" fillId="0" borderId="1" xfId="174" applyFont="1"/>
    <xf numFmtId="166" fontId="42" fillId="0" borderId="1" xfId="235" applyNumberFormat="1" applyFont="1" applyAlignment="1">
      <alignment horizontal="right" vertical="center"/>
    </xf>
    <xf numFmtId="166" fontId="40" fillId="0" borderId="1" xfId="174" applyNumberFormat="1" applyFont="1" applyAlignment="1">
      <alignment horizontal="right" vertical="center"/>
    </xf>
    <xf numFmtId="167" fontId="42" fillId="0" borderId="0" xfId="0" applyNumberFormat="1" applyFont="1" applyAlignment="1">
      <alignment horizontal="right" vertical="center"/>
    </xf>
    <xf numFmtId="167" fontId="42" fillId="0" borderId="1" xfId="174" quotePrefix="1" applyNumberFormat="1" applyFont="1" applyAlignment="1">
      <alignment horizontal="right" vertical="center"/>
    </xf>
    <xf numFmtId="0" fontId="42" fillId="0" borderId="2" xfId="174" applyFont="1" applyBorder="1" applyAlignment="1">
      <alignment horizontal="center" vertical="center"/>
    </xf>
    <xf numFmtId="167" fontId="42" fillId="0" borderId="2" xfId="174" quotePrefix="1" applyNumberFormat="1" applyFont="1" applyBorder="1" applyAlignment="1">
      <alignment horizontal="right" vertical="center"/>
    </xf>
    <xf numFmtId="167" fontId="40" fillId="0" borderId="1" xfId="0" applyNumberFormat="1" applyFont="1" applyBorder="1" applyAlignment="1">
      <alignment horizontal="right" vertical="center"/>
    </xf>
    <xf numFmtId="167" fontId="40" fillId="0" borderId="0" xfId="0" applyNumberFormat="1" applyFont="1" applyAlignment="1">
      <alignment horizontal="right" vertical="center"/>
    </xf>
    <xf numFmtId="167" fontId="40" fillId="0" borderId="2" xfId="0" applyNumberFormat="1" applyFont="1" applyBorder="1" applyAlignment="1">
      <alignment horizontal="right" vertical="center"/>
    </xf>
    <xf numFmtId="164" fontId="40" fillId="0" borderId="1" xfId="174" applyNumberFormat="1" applyFont="1" applyAlignment="1">
      <alignment horizontal="left" vertical="center"/>
    </xf>
    <xf numFmtId="164" fontId="40" fillId="0" borderId="1" xfId="174" applyNumberFormat="1" applyFont="1" applyAlignment="1">
      <alignment horizontal="center" vertical="center"/>
    </xf>
    <xf numFmtId="167" fontId="40" fillId="0" borderId="3" xfId="174" applyNumberFormat="1" applyFont="1" applyBorder="1" applyAlignment="1">
      <alignment horizontal="right" vertical="center"/>
    </xf>
    <xf numFmtId="170" fontId="40" fillId="0" borderId="1" xfId="174" applyNumberFormat="1" applyFont="1" applyAlignment="1">
      <alignment horizontal="right" vertical="center"/>
    </xf>
    <xf numFmtId="166" fontId="42" fillId="0" borderId="1" xfId="174" quotePrefix="1" applyNumberFormat="1" applyFont="1" applyAlignment="1">
      <alignment vertical="center"/>
    </xf>
    <xf numFmtId="170" fontId="40" fillId="0" borderId="1" xfId="0" applyNumberFormat="1" applyFont="1" applyBorder="1" applyAlignment="1">
      <alignment horizontal="right" vertical="center"/>
    </xf>
    <xf numFmtId="170" fontId="40" fillId="0" borderId="0" xfId="0" applyNumberFormat="1" applyFont="1" applyAlignment="1">
      <alignment horizontal="right" vertical="center"/>
    </xf>
    <xf numFmtId="171" fontId="40" fillId="0" borderId="0" xfId="0" applyNumberFormat="1" applyFont="1" applyAlignment="1">
      <alignment horizontal="right" vertical="center"/>
    </xf>
    <xf numFmtId="164" fontId="40" fillId="0" borderId="1" xfId="174" applyNumberFormat="1" applyFont="1" applyAlignment="1">
      <alignment horizontal="right" vertical="center"/>
    </xf>
    <xf numFmtId="164" fontId="40" fillId="0" borderId="1" xfId="174" applyNumberFormat="1" applyFont="1" applyAlignment="1">
      <alignment vertical="center"/>
    </xf>
    <xf numFmtId="166" fontId="40" fillId="0" borderId="1" xfId="174" quotePrefix="1" applyNumberFormat="1" applyFont="1" applyAlignment="1">
      <alignment vertical="center"/>
    </xf>
    <xf numFmtId="164" fontId="40" fillId="0" borderId="0" xfId="0" applyNumberFormat="1" applyFont="1" applyAlignment="1">
      <alignment horizontal="center" vertical="center"/>
    </xf>
    <xf numFmtId="167" fontId="42" fillId="0" borderId="1" xfId="0" applyNumberFormat="1" applyFont="1" applyBorder="1" applyAlignment="1">
      <alignment horizontal="right" vertical="center"/>
    </xf>
    <xf numFmtId="164" fontId="42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left" vertical="center"/>
    </xf>
    <xf numFmtId="166" fontId="40" fillId="0" borderId="1" xfId="0" applyNumberFormat="1" applyFont="1" applyBorder="1" applyAlignment="1">
      <alignment vertical="center"/>
    </xf>
    <xf numFmtId="166" fontId="40" fillId="0" borderId="0" xfId="0" applyNumberFormat="1" applyFont="1" applyAlignment="1">
      <alignment vertical="center"/>
    </xf>
    <xf numFmtId="166" fontId="40" fillId="0" borderId="15" xfId="174" applyNumberFormat="1" applyFont="1" applyBorder="1" applyAlignment="1">
      <alignment vertical="center"/>
    </xf>
    <xf numFmtId="166" fontId="40" fillId="0" borderId="0" xfId="0" applyNumberFormat="1" applyFont="1" applyAlignment="1">
      <alignment horizontal="center" vertical="center"/>
    </xf>
    <xf numFmtId="166" fontId="42" fillId="0" borderId="2" xfId="0" applyNumberFormat="1" applyFont="1" applyBorder="1" applyAlignment="1">
      <alignment vertical="center"/>
    </xf>
    <xf numFmtId="167" fontId="42" fillId="0" borderId="2" xfId="0" applyNumberFormat="1" applyFont="1" applyBorder="1" applyAlignment="1">
      <alignment horizontal="right" vertical="center"/>
    </xf>
    <xf numFmtId="165" fontId="42" fillId="0" borderId="0" xfId="0" applyNumberFormat="1" applyFont="1" applyAlignment="1">
      <alignment horizontal="center" vertical="center"/>
    </xf>
    <xf numFmtId="165" fontId="42" fillId="0" borderId="2" xfId="0" applyNumberFormat="1" applyFont="1" applyBorder="1" applyAlignment="1">
      <alignment vertical="center"/>
    </xf>
    <xf numFmtId="166" fontId="42" fillId="0" borderId="2" xfId="174" applyNumberFormat="1" applyFont="1" applyBorder="1" applyAlignment="1">
      <alignment horizontal="center" vertical="center"/>
    </xf>
    <xf numFmtId="164" fontId="40" fillId="0" borderId="0" xfId="0" applyNumberFormat="1" applyFont="1" applyAlignment="1">
      <alignment horizontal="right" vertical="center"/>
    </xf>
    <xf numFmtId="169" fontId="40" fillId="0" borderId="1" xfId="174" applyNumberFormat="1" applyFont="1" applyAlignment="1">
      <alignment horizontal="center" vertical="center"/>
    </xf>
    <xf numFmtId="168" fontId="40" fillId="0" borderId="2" xfId="0" applyNumberFormat="1" applyFont="1" applyBorder="1" applyAlignment="1">
      <alignment vertical="center"/>
    </xf>
    <xf numFmtId="167" fontId="40" fillId="0" borderId="1" xfId="174" applyNumberFormat="1" applyFont="1" applyAlignment="1">
      <alignment vertical="center"/>
    </xf>
    <xf numFmtId="167" fontId="40" fillId="0" borderId="0" xfId="0" applyNumberFormat="1" applyFont="1" applyAlignment="1">
      <alignment vertical="center"/>
    </xf>
    <xf numFmtId="166" fontId="40" fillId="0" borderId="1" xfId="235" quotePrefix="1" applyNumberFormat="1" applyFont="1" applyAlignment="1">
      <alignment vertical="center"/>
    </xf>
    <xf numFmtId="166" fontId="40" fillId="0" borderId="1" xfId="174" applyNumberFormat="1" applyFont="1" applyAlignment="1">
      <alignment vertical="center" wrapText="1"/>
    </xf>
    <xf numFmtId="164" fontId="40" fillId="0" borderId="0" xfId="0" applyNumberFormat="1" applyFont="1" applyAlignment="1">
      <alignment vertical="center"/>
    </xf>
    <xf numFmtId="167" fontId="40" fillId="0" borderId="3" xfId="174" applyNumberFormat="1" applyFont="1" applyBorder="1" applyAlignment="1">
      <alignment vertical="center"/>
    </xf>
    <xf numFmtId="176" fontId="40" fillId="0" borderId="0" xfId="0" applyNumberFormat="1" applyFont="1" applyAlignment="1">
      <alignment vertical="center"/>
    </xf>
    <xf numFmtId="166" fontId="40" fillId="0" borderId="0" xfId="0" applyNumberFormat="1" applyFont="1" applyAlignment="1">
      <alignment horizontal="left" vertical="center"/>
    </xf>
    <xf numFmtId="167" fontId="40" fillId="0" borderId="1" xfId="0" applyNumberFormat="1" applyFont="1" applyBorder="1" applyAlignment="1">
      <alignment vertical="center"/>
    </xf>
    <xf numFmtId="167" fontId="40" fillId="0" borderId="1" xfId="175" applyNumberFormat="1" applyFont="1" applyAlignment="1">
      <alignment vertical="center"/>
    </xf>
    <xf numFmtId="166" fontId="40" fillId="0" borderId="1" xfId="175" applyNumberFormat="1" applyFont="1" applyAlignment="1">
      <alignment horizontal="left" vertical="center"/>
    </xf>
    <xf numFmtId="167" fontId="40" fillId="0" borderId="1" xfId="175" applyNumberFormat="1" applyFont="1" applyAlignment="1">
      <alignment horizontal="right" vertical="center"/>
    </xf>
    <xf numFmtId="166" fontId="40" fillId="0" borderId="1" xfId="175" applyNumberFormat="1" applyFont="1" applyAlignment="1">
      <alignment horizontal="center" vertical="center"/>
    </xf>
    <xf numFmtId="166" fontId="44" fillId="0" borderId="2" xfId="0" applyNumberFormat="1" applyFont="1" applyBorder="1" applyAlignment="1">
      <alignment vertical="center"/>
    </xf>
    <xf numFmtId="165" fontId="3" fillId="0" borderId="15" xfId="0" applyNumberFormat="1" applyFont="1" applyBorder="1" applyAlignment="1">
      <alignment vertical="center"/>
    </xf>
    <xf numFmtId="167" fontId="3" fillId="0" borderId="15" xfId="0" applyNumberFormat="1" applyFont="1" applyBorder="1" applyAlignment="1">
      <alignment horizontal="right" vertical="center"/>
    </xf>
    <xf numFmtId="166" fontId="3" fillId="0" borderId="1" xfId="271" applyNumberFormat="1" applyFont="1" applyAlignment="1">
      <alignment vertical="center"/>
    </xf>
    <xf numFmtId="0" fontId="3" fillId="0" borderId="1" xfId="271" applyFont="1" applyAlignment="1">
      <alignment vertical="center"/>
    </xf>
    <xf numFmtId="0" fontId="3" fillId="0" borderId="1" xfId="271" applyFont="1" applyAlignment="1">
      <alignment horizontal="right" vertical="center"/>
    </xf>
    <xf numFmtId="0" fontId="4" fillId="0" borderId="1" xfId="271" applyFont="1" applyAlignment="1">
      <alignment horizontal="right" vertical="center"/>
    </xf>
    <xf numFmtId="168" fontId="3" fillId="0" borderId="1" xfId="271" applyNumberFormat="1" applyFont="1" applyAlignment="1">
      <alignment horizontal="right" vertical="center"/>
    </xf>
    <xf numFmtId="167" fontId="4" fillId="0" borderId="1" xfId="271" applyNumberFormat="1" applyFont="1" applyAlignment="1">
      <alignment horizontal="right" vertical="center"/>
    </xf>
    <xf numFmtId="167" fontId="3" fillId="0" borderId="1" xfId="271" applyNumberFormat="1" applyFont="1" applyAlignment="1">
      <alignment horizontal="right" vertical="center"/>
    </xf>
    <xf numFmtId="0" fontId="23" fillId="0" borderId="1" xfId="271" applyFont="1"/>
    <xf numFmtId="166" fontId="3" fillId="0" borderId="2" xfId="271" applyNumberFormat="1" applyFont="1" applyBorder="1" applyAlignment="1">
      <alignment vertical="center"/>
    </xf>
    <xf numFmtId="0" fontId="3" fillId="0" borderId="2" xfId="271" applyFont="1" applyBorder="1" applyAlignment="1">
      <alignment vertical="center"/>
    </xf>
    <xf numFmtId="0" fontId="3" fillId="0" borderId="2" xfId="271" applyFont="1" applyBorder="1" applyAlignment="1">
      <alignment horizontal="right" vertical="center"/>
    </xf>
    <xf numFmtId="0" fontId="4" fillId="0" borderId="2" xfId="271" applyFont="1" applyBorder="1" applyAlignment="1">
      <alignment horizontal="right" vertical="center"/>
    </xf>
    <xf numFmtId="168" fontId="3" fillId="0" borderId="2" xfId="271" applyNumberFormat="1" applyFont="1" applyBorder="1" applyAlignment="1">
      <alignment horizontal="right" vertical="center"/>
    </xf>
    <xf numFmtId="167" fontId="4" fillId="0" borderId="2" xfId="271" applyNumberFormat="1" applyFont="1" applyBorder="1" applyAlignment="1">
      <alignment horizontal="right" vertical="center"/>
    </xf>
    <xf numFmtId="0" fontId="4" fillId="0" borderId="1" xfId="271" applyFont="1" applyAlignment="1">
      <alignment vertical="center"/>
    </xf>
    <xf numFmtId="165" fontId="4" fillId="0" borderId="1" xfId="271" applyNumberFormat="1" applyFont="1" applyAlignment="1">
      <alignment vertical="center"/>
    </xf>
    <xf numFmtId="165" fontId="3" fillId="0" borderId="1" xfId="271" applyNumberFormat="1" applyFont="1" applyAlignment="1">
      <alignment horizontal="right" vertical="center"/>
    </xf>
    <xf numFmtId="167" fontId="3" fillId="0" borderId="2" xfId="271" applyNumberFormat="1" applyFont="1" applyBorder="1" applyAlignment="1">
      <alignment horizontal="right" vertical="center"/>
    </xf>
    <xf numFmtId="165" fontId="3" fillId="0" borderId="2" xfId="271" applyNumberFormat="1" applyFont="1" applyBorder="1" applyAlignment="1">
      <alignment horizontal="right" vertical="center"/>
    </xf>
    <xf numFmtId="167" fontId="3" fillId="0" borderId="1" xfId="271" applyNumberFormat="1" applyFont="1" applyAlignment="1">
      <alignment vertical="center"/>
    </xf>
    <xf numFmtId="167" fontId="3" fillId="0" borderId="1" xfId="271" applyNumberFormat="1" applyFont="1" applyAlignment="1">
      <alignment horizontal="center" vertical="center"/>
    </xf>
    <xf numFmtId="167" fontId="3" fillId="0" borderId="1" xfId="271" applyNumberFormat="1" applyFont="1" applyAlignment="1">
      <alignment horizontal="center" vertical="center" wrapText="1"/>
    </xf>
    <xf numFmtId="167" fontId="3" fillId="0" borderId="1" xfId="271" applyNumberFormat="1" applyFont="1" applyAlignment="1">
      <alignment horizontal="right" vertical="center" wrapText="1"/>
    </xf>
    <xf numFmtId="167" fontId="3" fillId="0" borderId="1" xfId="271" applyNumberFormat="1" applyFont="1" applyAlignment="1">
      <alignment vertical="center" wrapText="1"/>
    </xf>
    <xf numFmtId="165" fontId="4" fillId="0" borderId="1" xfId="271" applyNumberFormat="1" applyFont="1" applyAlignment="1">
      <alignment horizontal="right" vertical="center"/>
    </xf>
    <xf numFmtId="167" fontId="3" fillId="0" borderId="1" xfId="271" quotePrefix="1" applyNumberFormat="1" applyFont="1" applyAlignment="1">
      <alignment horizontal="right" vertical="center"/>
    </xf>
    <xf numFmtId="168" fontId="3" fillId="0" borderId="2" xfId="271" quotePrefix="1" applyNumberFormat="1" applyFont="1" applyBorder="1" applyAlignment="1">
      <alignment horizontal="right" vertical="center"/>
    </xf>
    <xf numFmtId="167" fontId="3" fillId="0" borderId="2" xfId="271" quotePrefix="1" applyNumberFormat="1" applyFont="1" applyBorder="1" applyAlignment="1">
      <alignment horizontal="right" vertical="center"/>
    </xf>
    <xf numFmtId="0" fontId="3" fillId="0" borderId="1" xfId="271" applyFont="1" applyAlignment="1">
      <alignment horizontal="center" vertical="center"/>
    </xf>
    <xf numFmtId="167" fontId="4" fillId="0" borderId="1" xfId="271" applyNumberFormat="1" applyFont="1" applyAlignment="1">
      <alignment vertical="center"/>
    </xf>
    <xf numFmtId="0" fontId="3" fillId="0" borderId="1" xfId="271" quotePrefix="1" applyFont="1" applyAlignment="1">
      <alignment vertical="center"/>
    </xf>
    <xf numFmtId="166" fontId="4" fillId="0" borderId="1" xfId="271" applyNumberFormat="1" applyFont="1" applyAlignment="1">
      <alignment vertical="center"/>
    </xf>
    <xf numFmtId="0" fontId="4" fillId="0" borderId="1" xfId="271" applyFont="1" applyAlignment="1">
      <alignment horizontal="center" vertical="center"/>
    </xf>
    <xf numFmtId="167" fontId="4" fillId="0" borderId="15" xfId="271" applyNumberFormat="1" applyFont="1" applyBorder="1" applyAlignment="1">
      <alignment horizontal="right" vertical="center"/>
    </xf>
    <xf numFmtId="167" fontId="4" fillId="0" borderId="3" xfId="271" applyNumberFormat="1" applyFont="1" applyBorder="1" applyAlignment="1">
      <alignment horizontal="right" vertical="center"/>
    </xf>
    <xf numFmtId="166" fontId="4" fillId="0" borderId="2" xfId="271" applyNumberFormat="1" applyFont="1" applyBorder="1" applyAlignment="1">
      <alignment vertical="center"/>
    </xf>
    <xf numFmtId="0" fontId="4" fillId="0" borderId="2" xfId="271" applyFont="1" applyBorder="1" applyAlignment="1">
      <alignment vertical="center"/>
    </xf>
    <xf numFmtId="168" fontId="4" fillId="0" borderId="1" xfId="271" applyNumberFormat="1" applyFont="1" applyAlignment="1">
      <alignment vertical="center"/>
    </xf>
    <xf numFmtId="0" fontId="3" fillId="0" borderId="2" xfId="271" applyFont="1" applyBorder="1" applyAlignment="1">
      <alignment horizontal="center" vertical="center"/>
    </xf>
    <xf numFmtId="168" fontId="4" fillId="0" borderId="2" xfId="271" applyNumberFormat="1" applyFont="1" applyBorder="1" applyAlignment="1">
      <alignment vertical="center"/>
    </xf>
    <xf numFmtId="168" fontId="3" fillId="0" borderId="1" xfId="271" quotePrefix="1" applyNumberFormat="1" applyFont="1" applyAlignment="1">
      <alignment horizontal="right" vertical="center"/>
    </xf>
    <xf numFmtId="166" fontId="3" fillId="0" borderId="1" xfId="271" applyNumberFormat="1" applyFont="1" applyAlignment="1">
      <alignment horizontal="center" vertical="center"/>
    </xf>
    <xf numFmtId="3" fontId="4" fillId="0" borderId="1" xfId="271" applyNumberFormat="1" applyFont="1" applyAlignment="1">
      <alignment horizontal="right" vertical="center"/>
    </xf>
    <xf numFmtId="166" fontId="4" fillId="0" borderId="1" xfId="271" applyNumberFormat="1" applyFont="1" applyAlignment="1">
      <alignment horizontal="right" vertical="center"/>
    </xf>
    <xf numFmtId="0" fontId="4" fillId="0" borderId="1" xfId="271" applyFont="1"/>
    <xf numFmtId="168" fontId="40" fillId="0" borderId="2" xfId="0" applyNumberFormat="1" applyFont="1" applyBorder="1" applyAlignment="1">
      <alignment horizontal="right" vertical="center"/>
    </xf>
    <xf numFmtId="166" fontId="42" fillId="0" borderId="1" xfId="170" applyNumberFormat="1" applyFont="1" applyFill="1" applyBorder="1" applyAlignment="1">
      <alignment horizontal="right" vertical="center"/>
    </xf>
    <xf numFmtId="177" fontId="4" fillId="0" borderId="0" xfId="0" applyNumberFormat="1" applyFont="1" applyAlignment="1">
      <alignment horizontal="center" vertical="center"/>
    </xf>
    <xf numFmtId="164" fontId="40" fillId="0" borderId="1" xfId="0" applyNumberFormat="1" applyFont="1" applyBorder="1" applyAlignment="1">
      <alignment horizontal="right" vertical="center"/>
    </xf>
    <xf numFmtId="167" fontId="40" fillId="0" borderId="15" xfId="0" applyNumberFormat="1" applyFont="1" applyBorder="1" applyAlignment="1">
      <alignment horizontal="right" vertical="center"/>
    </xf>
    <xf numFmtId="167" fontId="42" fillId="0" borderId="15" xfId="174" applyNumberFormat="1" applyFont="1" applyBorder="1" applyAlignment="1">
      <alignment horizontal="right" vertical="center"/>
    </xf>
    <xf numFmtId="167" fontId="42" fillId="0" borderId="1" xfId="169" applyNumberFormat="1" applyFont="1" applyAlignment="1">
      <alignment horizontal="right" vertical="center"/>
    </xf>
    <xf numFmtId="165" fontId="42" fillId="0" borderId="1" xfId="174" applyNumberFormat="1" applyFont="1" applyAlignment="1">
      <alignment horizontal="right" vertical="center"/>
    </xf>
    <xf numFmtId="167" fontId="3" fillId="0" borderId="2" xfId="271" applyNumberFormat="1" applyFont="1" applyBorder="1" applyAlignment="1">
      <alignment horizontal="center" vertical="center"/>
    </xf>
    <xf numFmtId="0" fontId="6" fillId="0" borderId="2" xfId="271" applyFont="1" applyBorder="1"/>
    <xf numFmtId="167" fontId="3" fillId="0" borderId="2" xfId="271" applyNumberFormat="1" applyFont="1" applyBorder="1" applyAlignment="1">
      <alignment horizontal="center" vertical="center" wrapText="1"/>
    </xf>
    <xf numFmtId="168" fontId="3" fillId="0" borderId="2" xfId="271" applyNumberFormat="1" applyFont="1" applyBorder="1" applyAlignment="1">
      <alignment horizontal="center" vertical="center"/>
    </xf>
    <xf numFmtId="0" fontId="4" fillId="0" borderId="2" xfId="271" applyFont="1" applyBorder="1" applyAlignment="1">
      <alignment horizontal="left" vertical="center" wrapText="1"/>
    </xf>
    <xf numFmtId="166" fontId="42" fillId="0" borderId="1" xfId="174" applyNumberFormat="1" applyFont="1" applyAlignment="1">
      <alignment horizontal="right" vertical="center"/>
    </xf>
    <xf numFmtId="0" fontId="40" fillId="0" borderId="1" xfId="174" applyFont="1"/>
  </cellXfs>
  <cellStyles count="272">
    <cellStyle name="20% - Accent1 2" xfId="129" xr:uid="{60D10943-D705-4A8B-A12A-C1EDA006A584}"/>
    <cellStyle name="20% - Accent1 2 2" xfId="237" xr:uid="{2C4EED2E-8780-489E-8E10-02848A17F786}"/>
    <cellStyle name="20% - Accent2 2" xfId="133" xr:uid="{32439318-DE7F-4C12-879B-DCDBFA8C1785}"/>
    <cellStyle name="20% - Accent2 2 2" xfId="240" xr:uid="{694A715F-6094-418D-820D-D5190A2EA73F}"/>
    <cellStyle name="20% - Accent3 2" xfId="137" xr:uid="{797F1EDB-372B-4432-B4DF-CD556095E2D9}"/>
    <cellStyle name="20% - Accent3 2 2" xfId="243" xr:uid="{5DDC3F38-FB3E-4E73-BFD1-3ECEF8474A55}"/>
    <cellStyle name="20% - Accent4 2" xfId="141" xr:uid="{A3FEAEE6-425B-48D4-8C7F-42F32F5B2ABA}"/>
    <cellStyle name="20% - Accent4 2 2" xfId="246" xr:uid="{39BBB278-5054-48F9-95CA-2FB785AE1067}"/>
    <cellStyle name="20% - Accent5 2" xfId="145" xr:uid="{BAEE7C44-A473-49F0-9739-E6ACC96D2F74}"/>
    <cellStyle name="20% - Accent5 2 2" xfId="249" xr:uid="{2300F233-F937-48FA-BE97-48000A2CEF8F}"/>
    <cellStyle name="20% - Accent6 2" xfId="149" xr:uid="{03C05174-1897-4779-BF3A-CDDD2DEC08E6}"/>
    <cellStyle name="20% - Accent6 2 2" xfId="252" xr:uid="{FB95B729-2021-4FD7-A950-9EDA11742707}"/>
    <cellStyle name="40% - Accent1 2" xfId="130" xr:uid="{D14A3B42-56CE-495E-B2F6-C48738C45DE4}"/>
    <cellStyle name="40% - Accent1 2 2" xfId="238" xr:uid="{BE41E086-45A9-46C5-881E-906102E9DF2B}"/>
    <cellStyle name="40% - Accent2 2" xfId="134" xr:uid="{342071D9-EE8F-4D34-A0B0-FD9F4D0A9C3A}"/>
    <cellStyle name="40% - Accent2 2 2" xfId="241" xr:uid="{DB45066A-5F59-4E59-8425-72B40F6CAB65}"/>
    <cellStyle name="40% - Accent3 2" xfId="138" xr:uid="{049C1C1F-0938-4D13-AEA9-E96A123C38B1}"/>
    <cellStyle name="40% - Accent3 2 2" xfId="244" xr:uid="{5FBEEA01-113D-4C85-943F-A15B3772BB37}"/>
    <cellStyle name="40% - Accent4 2" xfId="142" xr:uid="{F9CD908A-CB4D-4310-8354-2DE390F46622}"/>
    <cellStyle name="40% - Accent4 2 2" xfId="247" xr:uid="{173277AE-6382-4091-B5B5-09977591C058}"/>
    <cellStyle name="40% - Accent5 2" xfId="146" xr:uid="{96AA2A7D-8FE9-4D52-870F-C8F3329DA184}"/>
    <cellStyle name="40% - Accent5 2 2" xfId="250" xr:uid="{DB4C3E8C-0272-46D9-A087-264A2DBE3465}"/>
    <cellStyle name="40% - Accent6 2" xfId="150" xr:uid="{C7D17BC7-4263-4DD7-9451-E85F177E8ED4}"/>
    <cellStyle name="40% - Accent6 2 2" xfId="253" xr:uid="{3716F848-A2F9-4161-AD4D-4B210F89CD4E}"/>
    <cellStyle name="60% - Accent1 2" xfId="131" xr:uid="{7CB455EF-E9EF-4090-A0E3-5248CB74BED7}"/>
    <cellStyle name="60% - Accent1 2 2" xfId="239" xr:uid="{4AEF89FA-7547-4004-88CA-FB6282CD0AC0}"/>
    <cellStyle name="60% - Accent2 2" xfId="135" xr:uid="{7BA36B63-703C-42AF-A135-BC973508A7EC}"/>
    <cellStyle name="60% - Accent2 2 2" xfId="242" xr:uid="{723684A8-E935-4E51-86D1-0201B4713AE2}"/>
    <cellStyle name="60% - Accent3 2" xfId="139" xr:uid="{55C39F1B-9189-4D7A-A925-DA5F03B95E7C}"/>
    <cellStyle name="60% - Accent3 2 2" xfId="245" xr:uid="{39A9C384-CDE6-442A-A629-C75AC46020CC}"/>
    <cellStyle name="60% - Accent4 2" xfId="143" xr:uid="{B839E8DE-9335-4F2B-AAF4-561840C664FE}"/>
    <cellStyle name="60% - Accent4 2 2" xfId="248" xr:uid="{DE6602DE-649C-4BE5-9158-2F6A70DA71B7}"/>
    <cellStyle name="60% - Accent5 2" xfId="147" xr:uid="{8ED760BB-1C28-435A-9F30-A1FCC1DE8F21}"/>
    <cellStyle name="60% - Accent5 2 2" xfId="251" xr:uid="{039A3FF1-0043-4B8E-8C1C-315F534AD94E}"/>
    <cellStyle name="60% - Accent6 2" xfId="151" xr:uid="{EA6B3188-35F6-42C0-AB22-CFAE92C6F79D}"/>
    <cellStyle name="60% - Accent6 2 2" xfId="254" xr:uid="{E93B5809-CF8A-4C9B-A111-33FB397D840D}"/>
    <cellStyle name="Accent1 2" xfId="128" xr:uid="{F79258A2-DD87-4B7D-A6D1-45165218CD8E}"/>
    <cellStyle name="Accent2 2" xfId="132" xr:uid="{B6327E30-B94B-4803-A342-B2224B8D300E}"/>
    <cellStyle name="Accent3 2" xfId="136" xr:uid="{EA517613-26FB-4583-8912-1D10B7277B92}"/>
    <cellStyle name="Accent4 2" xfId="140" xr:uid="{FF312FAC-11BF-4ABE-B48D-2365C3C0BBB2}"/>
    <cellStyle name="Accent5 2" xfId="144" xr:uid="{5CCC748B-3C4C-4DC3-B539-38F411B6C02C}"/>
    <cellStyle name="Accent6 2" xfId="148" xr:uid="{7EB9B994-2BF9-4961-9D57-9FD6C56336FF}"/>
    <cellStyle name="Bad 2" xfId="123" xr:uid="{CCFD4EAF-C9FA-441C-AF19-6E9D4CEE2FBA}"/>
    <cellStyle name="Calculation" xfId="6" builtinId="22" customBuiltin="1"/>
    <cellStyle name="Check Cell" xfId="8" builtinId="23" customBuiltin="1"/>
    <cellStyle name="Comma [0] 2" xfId="112" xr:uid="{D0F08C54-C945-47C9-B560-5B19959DE639}"/>
    <cellStyle name="Comma [0] 2 2" xfId="230" xr:uid="{9A942C53-B1DE-41A8-928F-D3468EE85A34}"/>
    <cellStyle name="Comma 10" xfId="38" xr:uid="{A21629A7-2E9B-47B3-B479-35C40CF48EC7}"/>
    <cellStyle name="Comma 10 2" xfId="184" xr:uid="{43E8BBE4-AF4D-4917-ADCE-A2D3BC64DA6C}"/>
    <cellStyle name="Comma 10 2 2" xfId="59" xr:uid="{07958DB6-EBE8-4E68-AF2D-630DE372695E}"/>
    <cellStyle name="Comma 10 2 2 2" xfId="198" xr:uid="{627605AF-3E74-45DD-9ABC-EA5FB9DD45BC}"/>
    <cellStyle name="Comma 10 3" xfId="56" xr:uid="{9E0B7EEE-9095-4673-93FA-65A6AF7C3E3D}"/>
    <cellStyle name="Comma 10 3 2" xfId="197" xr:uid="{3784E2FA-3235-41A5-863F-CB1A69804812}"/>
    <cellStyle name="Comma 11" xfId="167" xr:uid="{4057E2A9-2FDB-4457-8E4D-BE31094543B2}"/>
    <cellStyle name="Comma 11 2" xfId="267" xr:uid="{123F82C1-65F4-4000-90FD-4B8CC4C73BEB}"/>
    <cellStyle name="Comma 11 9 2" xfId="78" xr:uid="{6CF1FD8B-285F-4078-9C0A-AFAA538A8CFF}"/>
    <cellStyle name="Comma 11 9 2 2" xfId="210" xr:uid="{B9C6CD0C-1866-418F-AA67-3E316E7B8BCD}"/>
    <cellStyle name="Comma 116" xfId="32" xr:uid="{505439EA-ADFC-4ACA-BFCC-74DEE8CF7DCB}"/>
    <cellStyle name="Comma 116 2" xfId="46" xr:uid="{17349895-B33B-4827-ABCC-FB0FD63A017D}"/>
    <cellStyle name="Comma 116 2 2" xfId="191" xr:uid="{F63A93AF-BE06-4F70-BE81-8C34859F24BB}"/>
    <cellStyle name="Comma 116 3" xfId="161" xr:uid="{C221C1F3-8AE7-4033-A44B-F01008319E26}"/>
    <cellStyle name="Comma 116 3 2" xfId="80" xr:uid="{F4FD993A-7E30-42D1-8B6F-032AD20A73F9}"/>
    <cellStyle name="Comma 116 3 2 2" xfId="115" xr:uid="{C9EEC33D-A761-4AD4-9AED-68332D8D1D3A}"/>
    <cellStyle name="Comma 116 3 2 2 2" xfId="231" xr:uid="{64843BB1-D901-4D5B-8CCB-B7B3B206456F}"/>
    <cellStyle name="Comma 116 3 2 3" xfId="211" xr:uid="{EC65012C-98C1-4FE1-9E8A-625D5E17F318}"/>
    <cellStyle name="Comma 116 3 3" xfId="261" xr:uid="{8499FE4D-BA8B-4334-8E96-20F89F5D95BF}"/>
    <cellStyle name="Comma 116 4" xfId="183" xr:uid="{A4494D52-A09F-48E2-895A-8BEDA2C5FECF}"/>
    <cellStyle name="Comma 116 7" xfId="104" xr:uid="{6C83E7A7-4D8A-4D13-8534-0CCDD38732D7}"/>
    <cellStyle name="Comma 116 7 2" xfId="119" xr:uid="{228DE0B5-6D31-4D9D-80F6-0807B6396D28}"/>
    <cellStyle name="Comma 116 7 2 2" xfId="234" xr:uid="{B2DBEE99-ABCF-4FEF-AEBF-2CD45D665FC2}"/>
    <cellStyle name="Comma 116 7 3" xfId="225" xr:uid="{F3D985B2-601D-42E6-BFC3-39AE19057F7B}"/>
    <cellStyle name="Comma 12" xfId="162" xr:uid="{C24B6423-464B-4F18-A268-C2B10E0CA952}"/>
    <cellStyle name="Comma 12 2" xfId="262" xr:uid="{93ED3D4A-8BB4-4AFD-AC6D-AA2D3274B0CE}"/>
    <cellStyle name="Comma 12 2 2" xfId="44" xr:uid="{6CC9FB4A-3E9B-450E-8B09-22B4E600C5AD}"/>
    <cellStyle name="Comma 12 2 2 2" xfId="172" xr:uid="{D7A06BB3-ED50-4463-B479-55901E72DE55}"/>
    <cellStyle name="Comma 12 2 2 2 2" xfId="270" xr:uid="{E6D59DF1-91F6-4D5F-9629-CE1BFF71461C}"/>
    <cellStyle name="Comma 12 2 2 3" xfId="189" xr:uid="{083CF6D0-2100-462F-8174-CBFCF160AE2A}"/>
    <cellStyle name="Comma 13" xfId="163" xr:uid="{CD6AB4A7-DA5C-4FB8-9580-CB514D62DC74}"/>
    <cellStyle name="Comma 13 2" xfId="263" xr:uid="{81CCC811-DB3E-48ED-BB9F-7B2B9FE6C173}"/>
    <cellStyle name="Comma 14" xfId="168" xr:uid="{B3F05DED-28B1-4552-AA49-92780512B648}"/>
    <cellStyle name="Comma 14 2" xfId="268" xr:uid="{2E880A3D-9235-4C0C-B6AA-ACEAFD47AA53}"/>
    <cellStyle name="Comma 15" xfId="23" xr:uid="{C0A07AB6-989B-40B3-8C41-50417CD3438A}"/>
    <cellStyle name="Comma 15 2" xfId="178" xr:uid="{80650759-562B-4DE6-806C-2CC249D082CF}"/>
    <cellStyle name="Comma 2" xfId="15" xr:uid="{B9D406ED-551B-42C1-9601-BBBB610FC3E3}"/>
    <cellStyle name="Comma 2 14" xfId="66" xr:uid="{BE450B32-6EDA-4E6F-8DB1-A93D3B273D13}"/>
    <cellStyle name="Comma 2 14 2" xfId="202" xr:uid="{12A6AFC9-0833-4EBC-8604-F68788E2CC9E}"/>
    <cellStyle name="Comma 2 19 2 2" xfId="170" xr:uid="{CB8EEA62-2BDF-44CC-91BE-D555CD67487A}"/>
    <cellStyle name="Comma 2 19 2 2 2" xfId="269" xr:uid="{D7BA1B5C-BA66-4C27-AC2E-4B3B6326B571}"/>
    <cellStyle name="Comma 2 2" xfId="77" xr:uid="{DA729C6B-AF46-448B-9DEA-803A9B93993C}"/>
    <cellStyle name="Comma 2 2 2" xfId="209" xr:uid="{9CFB168B-077A-47F7-A47D-A7C887969FEB}"/>
    <cellStyle name="Comma 2 2 2 10" xfId="96" xr:uid="{A5E625F8-EAF9-4D92-99E4-B690985B3D88}"/>
    <cellStyle name="Comma 2 2 2 10 2" xfId="97" xr:uid="{85CE2D16-B935-4D01-A424-7C1F6E8548F8}"/>
    <cellStyle name="Comma 2 2 2 10 2 2" xfId="221" xr:uid="{B5E5BBD9-BF1A-4343-9F3D-29C3E8203A11}"/>
    <cellStyle name="Comma 2 2 2 10 3" xfId="220" xr:uid="{3DFDDA21-083F-4D52-8607-6491A1EC99DE}"/>
    <cellStyle name="Comma 2 3" xfId="154" xr:uid="{C7B1169F-978B-423E-B424-A0190E82A353}"/>
    <cellStyle name="Comma 2 3 2" xfId="256" xr:uid="{BE73D838-F52A-4EF6-BAE3-9F1CD3B2D214}"/>
    <cellStyle name="Comma 22" xfId="43" xr:uid="{13A8AF84-5AB4-4CFA-85CD-DF08646DF159}"/>
    <cellStyle name="Comma 22 2" xfId="188" xr:uid="{E485FD3A-831E-44C4-95A9-07D3703EEB33}"/>
    <cellStyle name="Comma 25" xfId="41" xr:uid="{7CF42F27-B5EF-4E1A-8842-424F22EBD2B0}"/>
    <cellStyle name="Comma 25 2" xfId="186" xr:uid="{1A2BBB3F-AC04-4669-A926-058DBBF85894}"/>
    <cellStyle name="Comma 28" xfId="40" xr:uid="{67A7E3CC-43A7-4B1E-9897-2DF806B8B2EB}"/>
    <cellStyle name="Comma 28 2" xfId="185" xr:uid="{A5F06019-AAA6-4625-9F89-C354CD06D550}"/>
    <cellStyle name="Comma 3" xfId="14" xr:uid="{FFF65527-6CF5-434C-A438-96A6A559F014}"/>
    <cellStyle name="Comma 3 13" xfId="111" xr:uid="{FFCA2DB7-552D-454D-9391-D4B3CF7AE042}"/>
    <cellStyle name="Comma 3 13 2" xfId="229" xr:uid="{B437660A-A77C-41CE-B857-165CD8F80617}"/>
    <cellStyle name="Comma 3 2" xfId="48" xr:uid="{18C3AE2E-7C33-475F-8651-3CE0DC12D7B6}"/>
    <cellStyle name="Comma 3 2 2" xfId="193" xr:uid="{579C002A-8506-47EB-8AC2-486ED1FBF7E1}"/>
    <cellStyle name="Comma 3 3" xfId="157" xr:uid="{2BAC832E-5BF6-46E4-A579-46C14AC5C407}"/>
    <cellStyle name="Comma 3 3 2" xfId="258" xr:uid="{61755BCE-F9B0-4F9B-964F-92DF7C5427FC}"/>
    <cellStyle name="Comma 3 4" xfId="177" xr:uid="{300EF2B4-208B-4705-BEAE-9BBAF3971558}"/>
    <cellStyle name="Comma 4" xfId="107" xr:uid="{0657B4C4-3019-420E-81A6-A11F30C7F309}"/>
    <cellStyle name="Comma 4 2" xfId="165" xr:uid="{B902A3D1-C645-4183-B4A2-049A42136CE0}"/>
    <cellStyle name="Comma 4 2 2" xfId="55" xr:uid="{E938D3AB-AAEF-40F1-A696-BF031860FF20}"/>
    <cellStyle name="Comma 4 2 2 2" xfId="196" xr:uid="{2597930B-47EA-4F7E-8693-B961CBBC1ED1}"/>
    <cellStyle name="Comma 4 2 3" xfId="265" xr:uid="{2195B247-E680-4BB0-A095-8D68033CABEE}"/>
    <cellStyle name="Comma 4 2 5" xfId="63" xr:uid="{5DF2B3D7-DBC5-403F-A199-365185AC705B}"/>
    <cellStyle name="Comma 4 2 5 2" xfId="201" xr:uid="{D3A8969C-FB39-4773-81EB-98E7CA1FEE9F}"/>
    <cellStyle name="Comma 4 3" xfId="228" xr:uid="{16A8B87B-736F-4C8F-BF13-4D19383C365C}"/>
    <cellStyle name="Comma 4 3 3" xfId="93" xr:uid="{0C05F738-CDCB-4065-BF32-C159A13FAF7A}"/>
    <cellStyle name="Comma 4 3 3 2" xfId="94" xr:uid="{9F0B27F8-22BA-452B-B56D-51A4FAF96880}"/>
    <cellStyle name="Comma 4 3 3 2 2" xfId="219" xr:uid="{7B646895-159E-40C0-840E-4515FDEEBF36}"/>
    <cellStyle name="Comma 4 3 3 3" xfId="218" xr:uid="{AD589659-70C5-45E8-B05C-73629AF40D3D}"/>
    <cellStyle name="Comma 4 4" xfId="26" xr:uid="{D03B5A69-C844-4F7D-A092-A7FCE09625BC}"/>
    <cellStyle name="Comma 4 4 2" xfId="180" xr:uid="{F634B22F-ABF4-408E-AE30-067CA2976C86}"/>
    <cellStyle name="Comma 4 4 5" xfId="99" xr:uid="{B3207CFA-38B6-4ACA-A1EC-2F18CD4AEFF4}"/>
    <cellStyle name="Comma 4 4 5 2" xfId="116" xr:uid="{8637F735-B850-4267-BE25-B1E8AE871334}"/>
    <cellStyle name="Comma 4 4 5 2 2" xfId="232" xr:uid="{121C82FC-3071-4876-8277-B9A9708DB5C7}"/>
    <cellStyle name="Comma 4 4 5 3" xfId="222" xr:uid="{520A16EE-C943-45E4-A539-EEC5ACF66298}"/>
    <cellStyle name="Comma 43" xfId="105" xr:uid="{96E3D23B-F338-46D7-B9BD-493C7207C712}"/>
    <cellStyle name="Comma 43 2" xfId="226" xr:uid="{C4935BDC-E3FE-40A8-9A22-BA9CB0F1BC4C}"/>
    <cellStyle name="Comma 5" xfId="54" xr:uid="{EDA70098-4512-47DB-BC6E-24379CE86AD1}"/>
    <cellStyle name="Comma 5 2" xfId="49" xr:uid="{D4010C5C-6788-4B76-B1E1-6B610B271BF0}"/>
    <cellStyle name="Comma 5 2 2" xfId="86" xr:uid="{DEC72FF0-A8A8-400D-8BD9-6421E93330D3}"/>
    <cellStyle name="Comma 5 2 2 2" xfId="88" xr:uid="{F0DB07E4-4869-4818-B94B-5FB426A1F426}"/>
    <cellStyle name="Comma 5 2 2 2 2" xfId="216" xr:uid="{5A761790-D93A-40FB-A0D7-0DCDBC29EDEA}"/>
    <cellStyle name="Comma 5 2 2 3" xfId="214" xr:uid="{37AE4EAD-095F-4D7A-BAC5-FAE1FBA01258}"/>
    <cellStyle name="Comma 5 2 3" xfId="194" xr:uid="{7C343D69-DAA6-48A6-8C0E-7B9860AEE940}"/>
    <cellStyle name="Comma 5 3" xfId="83" xr:uid="{7903C26E-021B-4F6A-BA6C-451180F15F1D}"/>
    <cellStyle name="Comma 5 3 2" xfId="87" xr:uid="{00D68E05-D6CF-48DD-B153-49848F3E9A20}"/>
    <cellStyle name="Comma 5 3 2 2" xfId="215" xr:uid="{83257E9C-6863-4A1D-937C-FC8899C585CA}"/>
    <cellStyle name="Comma 5 3 3" xfId="212" xr:uid="{EF74746F-6B45-44A4-A581-2A44A880D823}"/>
    <cellStyle name="Comma 5 4" xfId="195" xr:uid="{32C26AD7-8573-4E8B-ADC1-70883456CE91}"/>
    <cellStyle name="Comma 52 2 2" xfId="71" xr:uid="{DA53CCBA-C9DF-431F-AB47-B4F6931A80EB}"/>
    <cellStyle name="Comma 52 2 2 2" xfId="206" xr:uid="{B8CB634E-EE63-4DD4-A951-3B3C2DDB3086}"/>
    <cellStyle name="Comma 52 4" xfId="68" xr:uid="{7605F8D0-3224-47E1-931E-D366CC51CC3D}"/>
    <cellStyle name="Comma 52 4 2" xfId="204" xr:uid="{59BCC2E4-8444-4EAC-9561-67285ACAE3A6}"/>
    <cellStyle name="Comma 6" xfId="29" xr:uid="{9425DFC1-2BFB-47AF-8B85-92B091F81739}"/>
    <cellStyle name="Comma 6 2" xfId="47" xr:uid="{F6D8210F-021E-45C8-8BAA-6F85C2D825F1}"/>
    <cellStyle name="Comma 6 2 2" xfId="192" xr:uid="{BAF502E4-1384-432E-B7BD-1965CE28D5C6}"/>
    <cellStyle name="Comma 6 3" xfId="182" xr:uid="{63661ACC-FA54-438D-B550-EC1B4B7157B3}"/>
    <cellStyle name="Comma 66" xfId="67" xr:uid="{DC164B1F-8393-467B-B3B6-E5E3A69BE2B6}"/>
    <cellStyle name="Comma 66 2" xfId="203" xr:uid="{EFA7890A-F7E4-4A8A-B9B9-C81133C0775F}"/>
    <cellStyle name="Comma 7" xfId="76" xr:uid="{1E91DBBF-D771-4EAE-9A87-A32C0E0E2497}"/>
    <cellStyle name="Comma 7 2" xfId="166" xr:uid="{9C2F2632-F583-46EB-AC37-4A0A1FE0F0A7}"/>
    <cellStyle name="Comma 7 2 2" xfId="266" xr:uid="{34D8ED84-5EFB-4E30-9C9F-2B293406C69C}"/>
    <cellStyle name="Comma 7 3" xfId="208" xr:uid="{4E90EC40-1DEA-413D-93D5-890A767839B5}"/>
    <cellStyle name="Comma 8" xfId="153" xr:uid="{C0FEC25B-A8B1-4CE8-A6D8-4264C12BA10B}"/>
    <cellStyle name="Comma 8 2" xfId="255" xr:uid="{4C9AF78F-2F10-4613-B2E5-700F3748C713}"/>
    <cellStyle name="Comma 9" xfId="159" xr:uid="{0CE46C6A-3625-493A-A50F-C507221F71D4}"/>
    <cellStyle name="Comma 9 2" xfId="259" xr:uid="{D75FE890-410B-40C8-B52D-99816F5A1818}"/>
    <cellStyle name="Currency 2" xfId="16" xr:uid="{9012056D-9D1B-41E0-87AF-5D2D327A54C6}"/>
    <cellStyle name="Euro" xfId="155" xr:uid="{E2971232-1168-4CDD-9DDE-FE30EBE3D09F}"/>
    <cellStyle name="Explanatory Text 2" xfId="127" xr:uid="{BB431896-C3F9-472F-960C-520E49E2AC39}"/>
    <cellStyle name="Followed Hyperlink" xfId="19" xr:uid="{5FF1FF82-D54D-4846-AF86-716770B35030}"/>
    <cellStyle name="Good 2" xfId="122" xr:uid="{2D8F556B-6340-4989-985C-3F4F7831B7F6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F345CA5E-6A4C-4C1B-B9E9-63DB6F50D8B6}"/>
    <cellStyle name="Hyperlink" xfId="21" xr:uid="{5B49D6E7-E681-4CDA-BDEC-CF2ABC13EB9C}"/>
    <cellStyle name="Hyperlink 2" xfId="20" xr:uid="{9C587D13-B37A-4E3C-B694-D91949C94E4A}"/>
    <cellStyle name="Hyperlink 2 2 2 2" xfId="103" xr:uid="{916F6F0E-F17F-4796-AC8A-2AFDEA2A82CA}"/>
    <cellStyle name="Hyperlink 2 4" xfId="79" xr:uid="{9998020A-7229-42A6-AE89-66BC768F6B54}"/>
    <cellStyle name="Hyperlink 2 7" xfId="91" xr:uid="{D4FCADC8-6189-4D90-9A9A-6EB643B9E0D4}"/>
    <cellStyle name="Hyperlink 3" xfId="51" xr:uid="{D69986EB-3A1E-477C-8F0F-9641D3187264}"/>
    <cellStyle name="Hyperlink 3 2" xfId="85" xr:uid="{9DEDD79F-AF8D-49BF-B556-FC183C3CF216}"/>
    <cellStyle name="Hyperlink 3 3" xfId="101" xr:uid="{265D8CE8-C206-42FD-B653-CDFD5988D3A5}"/>
    <cellStyle name="Hyperlink 4" xfId="109" xr:uid="{16572362-E733-44DD-8175-1B47FF83F425}"/>
    <cellStyle name="Hyperlink 5" xfId="117" xr:uid="{3CD370E3-4654-43A0-81C6-01646D51E8CD}"/>
    <cellStyle name="Hyperlink 6" xfId="90" xr:uid="{3CC06ED5-3C44-4464-95F0-601E21DC72EE}"/>
    <cellStyle name="Input" xfId="4" builtinId="20" customBuiltin="1"/>
    <cellStyle name="Linked Cell" xfId="7" builtinId="24" customBuiltin="1"/>
    <cellStyle name="Neutral 2" xfId="124" xr:uid="{66E071CE-1A8A-48F4-AEF5-C804BDF776A1}"/>
    <cellStyle name="Normal" xfId="0" builtinId="0"/>
    <cellStyle name="Normal 10" xfId="52" xr:uid="{CD782BAD-2672-44A7-82F7-C17BDD7A9DC3}"/>
    <cellStyle name="Normal 10 2" xfId="73" xr:uid="{97D4029A-3CA0-4A75-915C-B8E9C29AA31A}"/>
    <cellStyle name="Normal 10 4" xfId="35" xr:uid="{FC9C7145-C93A-476D-A4DC-1BF3F00DB401}"/>
    <cellStyle name="Normal 10 5" xfId="164" xr:uid="{C85A4FE7-54EE-4A0C-BABC-FC8E104FC4A7}"/>
    <cellStyle name="Normal 10 5 2" xfId="264" xr:uid="{225D5B78-0047-4299-B8C8-6E9145C51D2C}"/>
    <cellStyle name="Normal 101" xfId="53" xr:uid="{947618D6-53D8-42DC-BA7B-453B912A61F2}"/>
    <cellStyle name="Normal 11" xfId="152" xr:uid="{AF2FC6C6-773B-4A3E-B3DC-B33358ECD736}"/>
    <cellStyle name="Normal 12" xfId="10" xr:uid="{D94361C8-9554-40BD-871C-DBED71EC660F}"/>
    <cellStyle name="Normal 12 2" xfId="176" xr:uid="{5BB8C468-E49C-4C33-A495-B7B6B021C6F9}"/>
    <cellStyle name="Normal 13" xfId="174" xr:uid="{CD9C52F4-D0B5-4C90-9609-E58CF0D4B594}"/>
    <cellStyle name="Normal 13 3" xfId="110" xr:uid="{4832DE25-DC29-4FC7-9416-31035C8E6C80}"/>
    <cellStyle name="Normal 132" xfId="27" xr:uid="{D0A2FB60-DA0C-4A55-95FC-5D7EBD7CCA26}"/>
    <cellStyle name="Normal 132 2" xfId="181" xr:uid="{16E3E377-F50A-4916-9E67-29029FB99B2F}"/>
    <cellStyle name="Normal 132 5" xfId="106" xr:uid="{2634F910-C634-4418-9DD4-1228A7ACC213}"/>
    <cellStyle name="Normal 132 5 2" xfId="227" xr:uid="{CF98F0AB-12ED-423E-A48C-D91A5F72BE39}"/>
    <cellStyle name="Normal 14" xfId="42" xr:uid="{732E0AFB-B87A-445F-BDDE-DEAF8BA1E916}"/>
    <cellStyle name="Normal 14 2" xfId="187" xr:uid="{54A82EB8-5D27-4E20-9D80-BAC8C011C1A3}"/>
    <cellStyle name="Normal 15" xfId="175" xr:uid="{EB144110-A7F9-45C0-824A-CBF275F0C0EB}"/>
    <cellStyle name="Normal 16" xfId="235" xr:uid="{6F489880-BC84-4BBF-A05B-42EAC36EDEF6}"/>
    <cellStyle name="Normal 17" xfId="271" xr:uid="{B07B7081-BF53-4D66-9514-DAAF0373E9ED}"/>
    <cellStyle name="Normal 19" xfId="25" xr:uid="{8841174C-51E5-4FD8-B656-A3A10C65C9CD}"/>
    <cellStyle name="Normal 2" xfId="11" xr:uid="{B5234D42-F7A6-4FF2-AA86-B8F5617528BA}"/>
    <cellStyle name="Normal 2 11 2" xfId="100" xr:uid="{9511CC40-C1F0-4424-B8D5-5ABFF802E792}"/>
    <cellStyle name="Normal 2 11 2 2" xfId="223" xr:uid="{742D4346-DDC0-4F8C-949B-CECAA57BBEE2}"/>
    <cellStyle name="Normal 2 13" xfId="33" xr:uid="{CE34D53C-617C-405F-B5F4-5E866A04C9B5}"/>
    <cellStyle name="Normal 2 2" xfId="17" xr:uid="{17905CF8-C3B5-4EF0-B13C-112A21924216}"/>
    <cellStyle name="Normal 2 2 10 2 4" xfId="65" xr:uid="{3DF4C6CA-72DF-4285-B500-23C494815DF3}"/>
    <cellStyle name="Normal 2 2 11 4" xfId="74" xr:uid="{D27A306B-85BF-4639-969B-7DA78095BE52}"/>
    <cellStyle name="Normal 2 2 15 2" xfId="69" xr:uid="{EF2EDEB8-BB79-4394-A239-A68E2329ADC6}"/>
    <cellStyle name="Normal 2 2 8 2 4" xfId="72" xr:uid="{0D5D74C3-2D20-4B9B-882D-6A39984F7979}"/>
    <cellStyle name="Normal 2 3" xfId="31" xr:uid="{7393B2C8-7DDB-4F98-B67A-0F0705F2559E}"/>
    <cellStyle name="Normal 2 3 2" xfId="113" xr:uid="{0390A67A-11D9-483D-AA0E-98C2B523E7A9}"/>
    <cellStyle name="Normal 27" xfId="81" xr:uid="{6C09D87C-D7BE-444D-ABC2-5E00AC53565A}"/>
    <cellStyle name="Normal 3" xfId="12" xr:uid="{9780280A-C00B-4FCD-A497-81A559A6CC25}"/>
    <cellStyle name="Normal 3 2" xfId="13" xr:uid="{9B3D94ED-3906-498A-A9C9-F1ECE4489C22}"/>
    <cellStyle name="Normal 3 2 2 2" xfId="50" xr:uid="{782836EA-13C8-49E5-B744-5FC69DF97D1E}"/>
    <cellStyle name="Normal 3 2 5 2" xfId="58" xr:uid="{D68A0E8D-466A-4833-AD98-D7F84A08A213}"/>
    <cellStyle name="Normal 3 3" xfId="36" xr:uid="{5CA3CF51-5C04-4E12-9B6B-9D032C27172A}"/>
    <cellStyle name="Normal 3 3 2" xfId="98" xr:uid="{72F1EBAD-67BA-48DE-A26C-E9B2CFED37A3}"/>
    <cellStyle name="Normal 3 3 2 2" xfId="89" xr:uid="{9DF075F5-B5C2-4643-B7C8-00647BFB0863}"/>
    <cellStyle name="Normal 3 3 2 2 2" xfId="57" xr:uid="{BF94E64A-9BF7-47D4-8FB1-991BE4039BD6}"/>
    <cellStyle name="Normal 3 3 3" xfId="95" xr:uid="{C12A43BE-92ED-4405-B80D-DB0A201C70C9}"/>
    <cellStyle name="Normal 3 3 6" xfId="82" xr:uid="{B3D9758C-2E1A-4570-9148-6EB1C11BF12E}"/>
    <cellStyle name="Normal 3 4" xfId="156" xr:uid="{476CC420-A58D-4CDF-A0E3-DA83F45788DF}"/>
    <cellStyle name="Normal 3 4 2" xfId="257" xr:uid="{7C28BAA3-7614-4C20-A642-51E77889C078}"/>
    <cellStyle name="Normal 4" xfId="34" xr:uid="{1B941BB5-1ABE-4C00-AFBA-7FD62732CE14}"/>
    <cellStyle name="Normal 4 12" xfId="45" xr:uid="{516746F4-B37E-4321-BDEC-40CCC3A0CB00}"/>
    <cellStyle name="Normal 4 12 2" xfId="190" xr:uid="{236C8DB3-53CC-4CF0-A58A-6A3ADC84DFBA}"/>
    <cellStyle name="Normal 4 2" xfId="62" xr:uid="{2714F9C5-5DB5-436C-A210-C5961249DEAC}"/>
    <cellStyle name="Normal 4 2 2" xfId="39" xr:uid="{4C296565-7343-4AAB-AE90-42A56FFEE9FA}"/>
    <cellStyle name="Normal 4 2 8" xfId="84" xr:uid="{6D6C6885-C0D1-4391-AEA6-5FC38005A450}"/>
    <cellStyle name="Normal 4 2 8 2" xfId="213" xr:uid="{C1936561-834B-4EF5-B72A-6B372F0BD39B}"/>
    <cellStyle name="Normal 4 3" xfId="30" xr:uid="{97E23041-57EF-486E-A708-860A327E92F6}"/>
    <cellStyle name="Normal 4 4" xfId="173" xr:uid="{9E4D9B92-D201-4A47-BC57-7A0EB3DA97B8}"/>
    <cellStyle name="Normal 5" xfId="22" xr:uid="{C26E33A4-8AAC-47D4-A180-4A8FE63CF56D}"/>
    <cellStyle name="Normal 5 2 2" xfId="61" xr:uid="{E8F41161-E960-48F0-AD22-8AFF45FB738D}"/>
    <cellStyle name="Normal 5 2 2 2" xfId="200" xr:uid="{C915CBE1-CBE3-47BC-8021-B6DDCAA0868D}"/>
    <cellStyle name="Normal 6" xfId="108" xr:uid="{9EB71D48-98CF-4421-8814-214CD432C950}"/>
    <cellStyle name="Normal 6 2" xfId="75" xr:uid="{958EE082-89E6-43A2-8312-F426C854CE73}"/>
    <cellStyle name="Normal 6 2 2" xfId="207" xr:uid="{328200BA-F5B9-4F37-AAA4-629E6E6CE5E4}"/>
    <cellStyle name="Normal 6 3" xfId="158" xr:uid="{FA135695-7663-4E60-9936-04A1550018F6}"/>
    <cellStyle name="Normal 67" xfId="70" xr:uid="{C3716A06-A925-44D2-B080-C5991887BBF5}"/>
    <cellStyle name="Normal 67 2" xfId="205" xr:uid="{72F52082-BA04-4D0F-83CE-78E98BCD7B0D}"/>
    <cellStyle name="Normal 7" xfId="28" xr:uid="{0406CD03-B778-4E7A-8CA2-EE0BA77C4EC8}"/>
    <cellStyle name="Normal 71" xfId="171" xr:uid="{0D9E812C-CD11-444A-9314-6058E91814DC}"/>
    <cellStyle name="Normal 8" xfId="114" xr:uid="{70392353-3F2B-409D-866C-B3173828BA13}"/>
    <cellStyle name="Normal 8 2" xfId="160" xr:uid="{11EADBD4-48E3-42C7-A8EB-524A548A76A5}"/>
    <cellStyle name="Normal 8 2 2" xfId="260" xr:uid="{241A7B85-71A4-4EA1-8324-B97D52D7CBAC}"/>
    <cellStyle name="Normal 82" xfId="102" xr:uid="{265567EC-E74C-4C2E-AB91-1D2346F5B654}"/>
    <cellStyle name="Normal 82 2" xfId="118" xr:uid="{7EEC32A8-5D63-431E-A1C3-79611DF907D0}"/>
    <cellStyle name="Normal 82 2 2" xfId="233" xr:uid="{9FB3F7CB-A5F1-44A6-903A-54D8846E4BAF}"/>
    <cellStyle name="Normal 82 3" xfId="224" xr:uid="{2328BA64-8D5B-4965-98E0-87EB8893D885}"/>
    <cellStyle name="Normal 9" xfId="60" xr:uid="{50C8D40E-498A-4476-BA15-444724BA4A50}"/>
    <cellStyle name="Normal 9 2" xfId="199" xr:uid="{0E0B4FEA-8B30-4177-9CAF-85E9D3992DE4}"/>
    <cellStyle name="Normal 95" xfId="64" xr:uid="{C17430F8-7FBC-413E-BF3C-AACB0C5B67EB}"/>
    <cellStyle name="Normal_EGCO_June10 TE" xfId="169" xr:uid="{0589B516-3342-4783-BDE5-29E50E5EE350}"/>
    <cellStyle name="Note 2" xfId="126" xr:uid="{2539A5E1-95B1-4301-B051-3AACE93218F7}"/>
    <cellStyle name="Note 2 2" xfId="236" xr:uid="{401E9365-6CB2-49FE-92B4-81400A7BE565}"/>
    <cellStyle name="Output" xfId="5" builtinId="21" customBuiltin="1"/>
    <cellStyle name="Percent 2" xfId="18" xr:uid="{E90718DF-5105-4647-91D0-27664D576AAD}"/>
    <cellStyle name="Percent 2 2" xfId="37" xr:uid="{A408DBDF-E26A-43EF-A78E-B1156284EB8D}"/>
    <cellStyle name="Percent 3" xfId="24" xr:uid="{E74FE3B9-5953-48B8-9549-CC130CEE16F5}"/>
    <cellStyle name="Percent 3 2" xfId="92" xr:uid="{FE307BB6-59DA-4787-A788-3FA8A17F4089}"/>
    <cellStyle name="Percent 3 2 2" xfId="217" xr:uid="{BAF57137-7AF6-4798-B2D5-7D0FB8950600}"/>
    <cellStyle name="Percent 3 3" xfId="179" xr:uid="{83308465-65FA-4F17-BA30-D320A37B8FA3}"/>
    <cellStyle name="Title 2" xfId="120" xr:uid="{0643ED54-2915-41C8-B8F1-8FD2941AAA2E}"/>
    <cellStyle name="Total" xfId="9" builtinId="25" customBuiltin="1"/>
    <cellStyle name="Warning Text 2" xfId="125" xr:uid="{BC433E9E-300E-4B40-BABC-9BE66E1DC20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190"/>
  <sheetViews>
    <sheetView topLeftCell="A169" zoomScaleNormal="100" zoomScaleSheetLayoutView="100" workbookViewId="0">
      <selection activeCell="R182" sqref="R182"/>
    </sheetView>
  </sheetViews>
  <sheetFormatPr defaultColWidth="12.5703125" defaultRowHeight="15" customHeight="1" x14ac:dyDescent="0.2"/>
  <cols>
    <col min="1" max="3" width="1.42578125" style="10" customWidth="1"/>
    <col min="4" max="4" width="32" style="10" customWidth="1"/>
    <col min="5" max="5" width="5.42578125" style="10" customWidth="1"/>
    <col min="6" max="6" width="0.5703125" style="10" customWidth="1"/>
    <col min="7" max="7" width="11.42578125" style="10" customWidth="1"/>
    <col min="8" max="8" width="0.5703125" style="10" customWidth="1"/>
    <col min="9" max="9" width="11.42578125" style="10" customWidth="1"/>
    <col min="10" max="10" width="0.5703125" style="10" customWidth="1"/>
    <col min="11" max="11" width="11.42578125" style="10" customWidth="1"/>
    <col min="12" max="12" width="0.5703125" style="10" customWidth="1"/>
    <col min="13" max="13" width="11.42578125" style="10" customWidth="1"/>
    <col min="14" max="16384" width="12.5703125" style="10"/>
  </cols>
  <sheetData>
    <row r="1" spans="1:13" ht="16.5" customHeight="1" x14ac:dyDescent="0.2">
      <c r="A1" s="4" t="s">
        <v>0</v>
      </c>
      <c r="B1" s="4"/>
      <c r="C1" s="4"/>
      <c r="D1" s="4"/>
      <c r="E1" s="5"/>
      <c r="F1" s="6"/>
      <c r="G1" s="7"/>
      <c r="H1" s="8"/>
      <c r="I1" s="7"/>
      <c r="J1" s="6"/>
      <c r="K1" s="7"/>
      <c r="L1" s="8"/>
      <c r="M1" s="9"/>
    </row>
    <row r="2" spans="1:13" ht="16.5" customHeight="1" x14ac:dyDescent="0.2">
      <c r="A2" s="4" t="s">
        <v>1</v>
      </c>
      <c r="B2" s="4"/>
      <c r="C2" s="4"/>
      <c r="D2" s="4"/>
      <c r="E2" s="5"/>
      <c r="F2" s="6"/>
      <c r="G2" s="7"/>
      <c r="H2" s="8"/>
      <c r="I2" s="7"/>
      <c r="J2" s="6"/>
      <c r="K2" s="7"/>
      <c r="L2" s="8"/>
      <c r="M2" s="7"/>
    </row>
    <row r="3" spans="1:13" ht="16.5" customHeight="1" x14ac:dyDescent="0.2">
      <c r="A3" s="11" t="s">
        <v>2</v>
      </c>
      <c r="B3" s="11"/>
      <c r="C3" s="11"/>
      <c r="D3" s="11"/>
      <c r="E3" s="12"/>
      <c r="F3" s="13"/>
      <c r="G3" s="14"/>
      <c r="H3" s="15"/>
      <c r="I3" s="14"/>
      <c r="J3" s="13"/>
      <c r="K3" s="14"/>
      <c r="L3" s="15"/>
      <c r="M3" s="14"/>
    </row>
    <row r="4" spans="1:13" ht="16.5" customHeight="1" x14ac:dyDescent="0.2">
      <c r="A4" s="4"/>
      <c r="B4" s="4"/>
      <c r="C4" s="4"/>
      <c r="D4" s="4"/>
      <c r="E4" s="5"/>
      <c r="F4" s="6"/>
      <c r="G4" s="7"/>
      <c r="H4" s="8"/>
      <c r="I4" s="7"/>
      <c r="J4" s="6"/>
      <c r="K4" s="7"/>
      <c r="L4" s="8"/>
      <c r="M4" s="7"/>
    </row>
    <row r="5" spans="1:13" ht="16.5" customHeight="1" x14ac:dyDescent="0.2">
      <c r="A5" s="4"/>
      <c r="B5" s="4"/>
      <c r="C5" s="4"/>
      <c r="D5" s="4"/>
      <c r="E5" s="5"/>
      <c r="F5" s="6"/>
      <c r="G5" s="7"/>
      <c r="H5" s="8"/>
      <c r="I5" s="7"/>
      <c r="J5" s="6"/>
      <c r="K5" s="7"/>
      <c r="L5" s="8"/>
      <c r="M5" s="7"/>
    </row>
    <row r="6" spans="1:13" ht="16.5" customHeight="1" x14ac:dyDescent="0.2">
      <c r="A6" s="4"/>
      <c r="B6" s="4"/>
      <c r="C6" s="4"/>
      <c r="D6" s="4"/>
      <c r="E6" s="5"/>
      <c r="F6" s="6"/>
      <c r="G6" s="7"/>
      <c r="H6" s="8"/>
      <c r="I6" s="16" t="s">
        <v>3</v>
      </c>
      <c r="J6" s="6"/>
      <c r="K6" s="7"/>
      <c r="L6" s="8"/>
      <c r="M6" s="16" t="s">
        <v>4</v>
      </c>
    </row>
    <row r="7" spans="1:13" ht="16.5" customHeight="1" x14ac:dyDescent="0.2">
      <c r="A7" s="8" t="s">
        <v>5</v>
      </c>
      <c r="B7" s="8"/>
      <c r="C7" s="8"/>
      <c r="D7" s="8"/>
      <c r="E7" s="17"/>
      <c r="F7" s="18"/>
      <c r="G7" s="14"/>
      <c r="H7" s="11"/>
      <c r="I7" s="19" t="s">
        <v>6</v>
      </c>
      <c r="J7" s="20"/>
      <c r="K7" s="14"/>
      <c r="L7" s="21"/>
      <c r="M7" s="19" t="s">
        <v>6</v>
      </c>
    </row>
    <row r="8" spans="1:13" ht="16.5" customHeight="1" x14ac:dyDescent="0.2">
      <c r="A8" s="8"/>
      <c r="B8" s="8"/>
      <c r="C8" s="8"/>
      <c r="D8" s="8"/>
      <c r="E8" s="5"/>
      <c r="F8" s="18"/>
      <c r="G8" s="22" t="s">
        <v>7</v>
      </c>
      <c r="H8" s="23"/>
      <c r="I8" s="22" t="s">
        <v>8</v>
      </c>
      <c r="J8" s="20"/>
      <c r="K8" s="22" t="s">
        <v>7</v>
      </c>
      <c r="L8" s="24"/>
      <c r="M8" s="25" t="s">
        <v>8</v>
      </c>
    </row>
    <row r="9" spans="1:13" ht="16.5" customHeight="1" x14ac:dyDescent="0.2">
      <c r="A9" s="8"/>
      <c r="B9" s="8"/>
      <c r="C9" s="8"/>
      <c r="D9" s="8"/>
      <c r="E9" s="5"/>
      <c r="F9" s="18"/>
      <c r="G9" s="25" t="s">
        <v>9</v>
      </c>
      <c r="H9" s="23"/>
      <c r="I9" s="22" t="s">
        <v>10</v>
      </c>
      <c r="J9" s="20"/>
      <c r="K9" s="25" t="s">
        <v>9</v>
      </c>
      <c r="L9" s="23"/>
      <c r="M9" s="22" t="s">
        <v>10</v>
      </c>
    </row>
    <row r="10" spans="1:13" ht="16.5" customHeight="1" x14ac:dyDescent="0.2">
      <c r="A10" s="8"/>
      <c r="B10" s="8"/>
      <c r="C10" s="8"/>
      <c r="D10" s="8"/>
      <c r="E10" s="5"/>
      <c r="F10" s="18"/>
      <c r="G10" s="26" t="s">
        <v>11</v>
      </c>
      <c r="H10" s="23"/>
      <c r="I10" s="26" t="s">
        <v>12</v>
      </c>
      <c r="J10" s="20"/>
      <c r="K10" s="26" t="s">
        <v>11</v>
      </c>
      <c r="L10" s="23"/>
      <c r="M10" s="26" t="s">
        <v>12</v>
      </c>
    </row>
    <row r="11" spans="1:13" ht="16.5" customHeight="1" x14ac:dyDescent="0.2">
      <c r="A11" s="8"/>
      <c r="B11" s="8"/>
      <c r="C11" s="8"/>
      <c r="D11" s="8"/>
      <c r="E11" s="27" t="s">
        <v>13</v>
      </c>
      <c r="F11" s="18"/>
      <c r="G11" s="28" t="s">
        <v>14</v>
      </c>
      <c r="H11" s="23"/>
      <c r="I11" s="28" t="s">
        <v>14</v>
      </c>
      <c r="J11" s="20"/>
      <c r="K11" s="28" t="s">
        <v>14</v>
      </c>
      <c r="L11" s="23"/>
      <c r="M11" s="28" t="s">
        <v>14</v>
      </c>
    </row>
    <row r="12" spans="1:13" ht="16.5" customHeight="1" x14ac:dyDescent="0.2">
      <c r="A12" s="4" t="s">
        <v>15</v>
      </c>
      <c r="B12" s="4"/>
      <c r="C12" s="8"/>
      <c r="D12" s="8"/>
      <c r="E12" s="5"/>
      <c r="F12" s="6"/>
      <c r="G12" s="29"/>
      <c r="H12" s="8"/>
      <c r="I12" s="7"/>
      <c r="J12" s="6"/>
      <c r="K12" s="29"/>
      <c r="L12" s="8"/>
      <c r="M12" s="7"/>
    </row>
    <row r="13" spans="1:13" ht="16.5" customHeight="1" x14ac:dyDescent="0.2">
      <c r="A13" s="8"/>
      <c r="B13" s="4"/>
      <c r="C13" s="8"/>
      <c r="D13" s="8"/>
      <c r="E13" s="5"/>
      <c r="F13" s="6"/>
      <c r="G13" s="29"/>
      <c r="H13" s="8"/>
      <c r="I13" s="7"/>
      <c r="J13" s="6"/>
      <c r="K13" s="29"/>
      <c r="L13" s="8"/>
      <c r="M13" s="7"/>
    </row>
    <row r="14" spans="1:13" ht="16.5" customHeight="1" x14ac:dyDescent="0.2">
      <c r="A14" s="4" t="s">
        <v>16</v>
      </c>
      <c r="B14" s="4"/>
      <c r="C14" s="8"/>
      <c r="D14" s="8"/>
      <c r="E14" s="5"/>
      <c r="F14" s="6"/>
      <c r="G14" s="29"/>
      <c r="H14" s="8"/>
      <c r="I14" s="7"/>
      <c r="J14" s="6"/>
      <c r="K14" s="29"/>
      <c r="L14" s="8"/>
      <c r="M14" s="7"/>
    </row>
    <row r="15" spans="1:13" ht="16.5" customHeight="1" x14ac:dyDescent="0.2">
      <c r="A15" s="8"/>
      <c r="B15" s="4"/>
      <c r="C15" s="8"/>
      <c r="D15" s="8"/>
      <c r="E15" s="5"/>
      <c r="F15" s="6"/>
      <c r="G15" s="29"/>
      <c r="H15" s="8"/>
      <c r="I15" s="7"/>
      <c r="J15" s="6"/>
      <c r="K15" s="29"/>
      <c r="L15" s="8"/>
      <c r="M15" s="7"/>
    </row>
    <row r="16" spans="1:13" ht="16.5" customHeight="1" x14ac:dyDescent="0.2">
      <c r="A16" s="8" t="s">
        <v>17</v>
      </c>
      <c r="B16" s="8"/>
      <c r="C16" s="8"/>
      <c r="D16" s="8"/>
      <c r="E16" s="5"/>
      <c r="F16" s="6"/>
      <c r="G16" s="29">
        <v>28943098</v>
      </c>
      <c r="H16" s="30"/>
      <c r="I16" s="7">
        <v>30482354</v>
      </c>
      <c r="J16" s="7"/>
      <c r="K16" s="29">
        <v>13639714</v>
      </c>
      <c r="L16" s="7"/>
      <c r="M16" s="7">
        <v>12815467</v>
      </c>
    </row>
    <row r="17" spans="1:13" ht="16.5" customHeight="1" x14ac:dyDescent="0.2">
      <c r="A17" s="8" t="s">
        <v>18</v>
      </c>
      <c r="B17" s="8"/>
      <c r="C17" s="8"/>
      <c r="D17" s="8"/>
      <c r="F17" s="6"/>
    </row>
    <row r="18" spans="1:13" ht="16.5" customHeight="1" x14ac:dyDescent="0.2">
      <c r="A18" s="8"/>
      <c r="B18" s="8" t="s">
        <v>19</v>
      </c>
      <c r="C18" s="8"/>
      <c r="D18" s="8"/>
      <c r="E18" s="5">
        <v>8</v>
      </c>
      <c r="F18" s="6"/>
      <c r="G18" s="29">
        <v>6893184</v>
      </c>
      <c r="H18" s="31"/>
      <c r="I18" s="7">
        <v>4033170</v>
      </c>
      <c r="J18" s="7"/>
      <c r="K18" s="29">
        <v>2470296</v>
      </c>
      <c r="L18" s="7"/>
      <c r="M18" s="7">
        <v>1973248</v>
      </c>
    </row>
    <row r="19" spans="1:13" ht="16.5" customHeight="1" x14ac:dyDescent="0.2">
      <c r="A19" s="8" t="s">
        <v>20</v>
      </c>
      <c r="B19" s="8"/>
      <c r="C19" s="8"/>
      <c r="D19" s="8"/>
      <c r="E19" s="5"/>
      <c r="F19" s="6"/>
      <c r="G19" s="29"/>
      <c r="H19" s="7"/>
      <c r="I19" s="7"/>
      <c r="J19" s="7"/>
      <c r="K19" s="29"/>
      <c r="L19" s="7"/>
      <c r="M19" s="7"/>
    </row>
    <row r="20" spans="1:13" ht="16.5" customHeight="1" x14ac:dyDescent="0.2">
      <c r="A20" s="8"/>
      <c r="B20" s="8" t="s">
        <v>21</v>
      </c>
      <c r="C20" s="8"/>
      <c r="D20" s="8"/>
      <c r="E20" s="5">
        <v>9</v>
      </c>
      <c r="F20" s="6"/>
      <c r="G20" s="29">
        <v>1786222</v>
      </c>
      <c r="H20" s="30"/>
      <c r="I20" s="7">
        <v>3472081</v>
      </c>
      <c r="J20" s="7"/>
      <c r="K20" s="29">
        <v>0</v>
      </c>
      <c r="L20" s="7"/>
      <c r="M20" s="7">
        <v>0</v>
      </c>
    </row>
    <row r="21" spans="1:13" ht="16.5" customHeight="1" x14ac:dyDescent="0.2">
      <c r="A21" s="8" t="s">
        <v>22</v>
      </c>
      <c r="B21" s="8"/>
      <c r="C21" s="8"/>
      <c r="D21" s="8"/>
      <c r="E21" s="5">
        <v>10</v>
      </c>
      <c r="F21" s="6"/>
      <c r="G21" s="29">
        <v>4258799</v>
      </c>
      <c r="H21" s="30"/>
      <c r="I21" s="7">
        <v>5326840</v>
      </c>
      <c r="J21" s="7"/>
      <c r="K21" s="29">
        <v>0</v>
      </c>
      <c r="L21" s="7"/>
      <c r="M21" s="7">
        <v>0</v>
      </c>
    </row>
    <row r="22" spans="1:13" ht="16.5" customHeight="1" x14ac:dyDescent="0.2">
      <c r="A22" s="8" t="s">
        <v>23</v>
      </c>
      <c r="B22" s="8"/>
      <c r="C22" s="8"/>
      <c r="D22" s="8"/>
      <c r="E22" s="32"/>
      <c r="F22" s="6"/>
      <c r="G22" s="29"/>
      <c r="H22" s="7"/>
      <c r="I22" s="7"/>
      <c r="J22" s="7"/>
      <c r="K22" s="29"/>
      <c r="L22" s="7"/>
      <c r="M22" s="7"/>
    </row>
    <row r="23" spans="1:13" ht="16.5" customHeight="1" x14ac:dyDescent="0.2">
      <c r="A23" s="8"/>
      <c r="B23" s="8" t="s">
        <v>24</v>
      </c>
      <c r="C23" s="8"/>
      <c r="D23" s="8"/>
      <c r="E23" s="32"/>
      <c r="F23" s="6"/>
      <c r="G23" s="29"/>
      <c r="H23" s="7"/>
      <c r="I23" s="7"/>
      <c r="J23" s="7"/>
      <c r="K23" s="29"/>
      <c r="L23" s="7"/>
      <c r="M23" s="7"/>
    </row>
    <row r="24" spans="1:13" ht="16.5" customHeight="1" x14ac:dyDescent="0.2">
      <c r="A24" s="8"/>
      <c r="B24" s="8" t="s">
        <v>25</v>
      </c>
      <c r="C24" s="8"/>
      <c r="D24" s="8"/>
      <c r="E24" s="32">
        <v>17.3</v>
      </c>
      <c r="F24" s="6"/>
      <c r="G24" s="29">
        <v>1038263</v>
      </c>
      <c r="H24" s="30"/>
      <c r="I24" s="7">
        <v>1059427</v>
      </c>
      <c r="J24" s="7"/>
      <c r="K24" s="29">
        <v>0</v>
      </c>
      <c r="L24" s="7"/>
      <c r="M24" s="7">
        <v>0</v>
      </c>
    </row>
    <row r="25" spans="1:13" ht="16.5" customHeight="1" x14ac:dyDescent="0.2">
      <c r="A25" s="8" t="s">
        <v>26</v>
      </c>
      <c r="B25" s="8"/>
      <c r="C25" s="8"/>
      <c r="D25" s="8"/>
      <c r="E25" s="5"/>
      <c r="F25" s="6"/>
      <c r="G25" s="29">
        <v>2442484</v>
      </c>
      <c r="H25" s="30"/>
      <c r="I25" s="33">
        <v>1843563</v>
      </c>
      <c r="J25" s="33"/>
      <c r="K25" s="29">
        <v>837972</v>
      </c>
      <c r="L25" s="33"/>
      <c r="M25" s="33">
        <v>435066</v>
      </c>
    </row>
    <row r="26" spans="1:13" ht="16.5" customHeight="1" x14ac:dyDescent="0.2">
      <c r="A26" s="8" t="s">
        <v>27</v>
      </c>
      <c r="B26" s="8"/>
      <c r="C26" s="8"/>
      <c r="D26" s="8"/>
      <c r="E26" s="5"/>
      <c r="F26" s="6"/>
      <c r="H26" s="7"/>
      <c r="I26" s="7"/>
      <c r="J26" s="7"/>
      <c r="L26" s="7"/>
      <c r="M26" s="7"/>
    </row>
    <row r="27" spans="1:13" ht="16.5" customHeight="1" x14ac:dyDescent="0.2">
      <c r="A27" s="8"/>
      <c r="B27" s="8" t="s">
        <v>28</v>
      </c>
      <c r="C27" s="8"/>
      <c r="D27" s="8"/>
      <c r="E27" s="5">
        <v>17.5</v>
      </c>
      <c r="F27" s="6"/>
      <c r="G27" s="29">
        <v>910890</v>
      </c>
      <c r="H27" s="30"/>
      <c r="I27" s="7">
        <v>959953</v>
      </c>
      <c r="J27" s="7"/>
      <c r="K27" s="29">
        <v>909089</v>
      </c>
      <c r="L27" s="7"/>
      <c r="M27" s="7">
        <v>958204</v>
      </c>
    </row>
    <row r="28" spans="1:13" ht="16.5" customHeight="1" x14ac:dyDescent="0.2">
      <c r="A28" s="8" t="s">
        <v>29</v>
      </c>
      <c r="B28" s="8"/>
      <c r="C28" s="8"/>
      <c r="D28" s="8"/>
      <c r="E28" s="5">
        <v>7</v>
      </c>
      <c r="F28" s="6"/>
      <c r="G28" s="29">
        <v>386497</v>
      </c>
      <c r="H28" s="30"/>
      <c r="I28" s="7">
        <v>293518</v>
      </c>
      <c r="J28" s="7"/>
      <c r="K28" s="29">
        <v>178869</v>
      </c>
      <c r="L28" s="7"/>
      <c r="M28" s="7">
        <v>0</v>
      </c>
    </row>
    <row r="29" spans="1:13" ht="16.5" customHeight="1" x14ac:dyDescent="0.2">
      <c r="A29" s="8" t="s">
        <v>30</v>
      </c>
      <c r="B29" s="8"/>
      <c r="C29" s="8"/>
      <c r="D29" s="8"/>
      <c r="E29" s="5"/>
      <c r="F29" s="6"/>
      <c r="G29" s="29">
        <v>2236400</v>
      </c>
      <c r="H29" s="30"/>
      <c r="I29" s="7">
        <v>2400152</v>
      </c>
      <c r="J29" s="7"/>
      <c r="K29" s="29">
        <v>0</v>
      </c>
      <c r="L29" s="7"/>
      <c r="M29" s="7">
        <v>0</v>
      </c>
    </row>
    <row r="30" spans="1:13" ht="16.5" customHeight="1" x14ac:dyDescent="0.2">
      <c r="A30" s="8" t="s">
        <v>31</v>
      </c>
      <c r="B30" s="8"/>
      <c r="C30" s="8"/>
      <c r="D30" s="8"/>
      <c r="E30" s="166">
        <v>11.1</v>
      </c>
      <c r="F30" s="6"/>
      <c r="G30" s="14">
        <v>12978042</v>
      </c>
      <c r="H30" s="30"/>
      <c r="I30" s="14">
        <v>0</v>
      </c>
      <c r="J30" s="31"/>
      <c r="K30" s="14">
        <v>1470000</v>
      </c>
      <c r="L30" s="31"/>
      <c r="M30" s="14">
        <v>0</v>
      </c>
    </row>
    <row r="31" spans="1:13" ht="16.5" customHeight="1" x14ac:dyDescent="0.2">
      <c r="A31" s="8"/>
      <c r="B31" s="8"/>
      <c r="C31" s="8"/>
      <c r="D31" s="8"/>
      <c r="E31" s="5"/>
      <c r="F31" s="6"/>
      <c r="G31" s="29"/>
      <c r="H31" s="7"/>
      <c r="I31" s="7"/>
      <c r="J31" s="34"/>
      <c r="K31" s="29"/>
      <c r="L31" s="7"/>
      <c r="M31" s="7"/>
    </row>
    <row r="32" spans="1:13" ht="16.5" customHeight="1" x14ac:dyDescent="0.2">
      <c r="A32" s="4" t="s">
        <v>32</v>
      </c>
      <c r="B32" s="8"/>
      <c r="C32" s="8"/>
      <c r="D32" s="8"/>
      <c r="E32" s="5"/>
      <c r="F32" s="6"/>
      <c r="G32" s="14">
        <f>SUM(G16:G31)</f>
        <v>61873879</v>
      </c>
      <c r="H32" s="7"/>
      <c r="I32" s="14">
        <f>SUM(I16:I31)</f>
        <v>49871058</v>
      </c>
      <c r="J32" s="7"/>
      <c r="K32" s="14">
        <f>SUM(K16:K31)</f>
        <v>19505940</v>
      </c>
      <c r="L32" s="7"/>
      <c r="M32" s="14">
        <f>SUM(M16:M31)</f>
        <v>16181985</v>
      </c>
    </row>
    <row r="33" spans="1:13" ht="16.5" customHeight="1" x14ac:dyDescent="0.2">
      <c r="A33" s="8"/>
      <c r="B33" s="8"/>
      <c r="C33" s="8"/>
      <c r="D33" s="8"/>
      <c r="E33" s="5"/>
      <c r="F33" s="6"/>
      <c r="G33" s="7"/>
      <c r="H33" s="31"/>
      <c r="I33" s="7"/>
      <c r="J33" s="34"/>
      <c r="K33" s="7"/>
      <c r="L33" s="31"/>
      <c r="M33" s="7"/>
    </row>
    <row r="34" spans="1:13" ht="16.5" customHeight="1" x14ac:dyDescent="0.2">
      <c r="A34" s="8"/>
      <c r="B34" s="8"/>
      <c r="C34" s="8"/>
      <c r="D34" s="8"/>
      <c r="E34" s="5"/>
      <c r="F34" s="6"/>
      <c r="G34" s="7"/>
      <c r="H34" s="31"/>
      <c r="I34" s="7"/>
      <c r="J34" s="34"/>
      <c r="K34" s="7"/>
      <c r="L34" s="31"/>
      <c r="M34" s="7"/>
    </row>
    <row r="35" spans="1:13" ht="16.5" customHeight="1" x14ac:dyDescent="0.2">
      <c r="A35" s="8"/>
      <c r="B35" s="8"/>
      <c r="C35" s="8"/>
      <c r="D35" s="8"/>
      <c r="E35" s="5"/>
      <c r="F35" s="6"/>
      <c r="G35" s="7"/>
      <c r="H35" s="31"/>
      <c r="I35" s="7"/>
      <c r="J35" s="34"/>
      <c r="K35" s="7"/>
      <c r="L35" s="31"/>
      <c r="M35" s="7"/>
    </row>
    <row r="36" spans="1:13" ht="16.5" customHeight="1" x14ac:dyDescent="0.2">
      <c r="A36" s="8"/>
      <c r="B36" s="8"/>
      <c r="C36" s="8"/>
      <c r="D36" s="8"/>
      <c r="E36" s="5"/>
      <c r="F36" s="6"/>
      <c r="G36" s="7"/>
      <c r="H36" s="31"/>
      <c r="I36" s="7"/>
      <c r="J36" s="34"/>
      <c r="K36" s="7"/>
      <c r="L36" s="31"/>
      <c r="M36" s="7"/>
    </row>
    <row r="37" spans="1:13" ht="16.5" customHeight="1" x14ac:dyDescent="0.2">
      <c r="A37" s="8"/>
      <c r="B37" s="8"/>
      <c r="C37" s="8"/>
      <c r="D37" s="8"/>
      <c r="E37" s="5"/>
      <c r="F37" s="6"/>
      <c r="G37" s="7"/>
      <c r="H37" s="7"/>
      <c r="I37" s="7"/>
      <c r="J37" s="7"/>
      <c r="K37" s="7"/>
      <c r="L37" s="7"/>
      <c r="M37" s="7"/>
    </row>
    <row r="38" spans="1:13" ht="20.25" customHeight="1" x14ac:dyDescent="0.2">
      <c r="A38" s="8"/>
      <c r="B38" s="8"/>
      <c r="C38" s="8"/>
      <c r="D38" s="8"/>
      <c r="E38" s="5"/>
      <c r="F38" s="6"/>
      <c r="G38" s="7"/>
      <c r="H38" s="7"/>
      <c r="I38" s="7"/>
      <c r="J38" s="7"/>
      <c r="K38" s="7"/>
      <c r="L38" s="7"/>
      <c r="M38" s="7"/>
    </row>
    <row r="39" spans="1:13" ht="16.5" customHeight="1" x14ac:dyDescent="0.2">
      <c r="A39" s="8"/>
      <c r="B39" s="8"/>
      <c r="C39" s="8"/>
      <c r="D39" s="8"/>
      <c r="E39" s="5"/>
      <c r="F39" s="6"/>
      <c r="G39" s="7"/>
      <c r="H39" s="7"/>
      <c r="I39" s="7"/>
      <c r="J39" s="7"/>
      <c r="K39" s="7"/>
      <c r="L39" s="7"/>
      <c r="M39" s="7"/>
    </row>
    <row r="40" spans="1:13" ht="16.5" customHeight="1" x14ac:dyDescent="0.2">
      <c r="A40" s="8"/>
      <c r="B40" s="8"/>
      <c r="C40" s="8"/>
      <c r="D40" s="8"/>
      <c r="E40" s="5"/>
      <c r="F40" s="6"/>
      <c r="G40" s="7"/>
      <c r="H40" s="31"/>
      <c r="I40" s="7"/>
      <c r="J40" s="34"/>
      <c r="K40" s="7"/>
      <c r="L40" s="31"/>
      <c r="M40" s="7"/>
    </row>
    <row r="41" spans="1:13" ht="15.75" customHeight="1" x14ac:dyDescent="0.2">
      <c r="A41" s="8"/>
      <c r="B41" s="8"/>
      <c r="C41" s="8"/>
      <c r="D41" s="8"/>
      <c r="E41" s="5"/>
      <c r="F41" s="6"/>
      <c r="G41" s="7"/>
      <c r="H41" s="31"/>
      <c r="I41" s="7"/>
      <c r="J41" s="34"/>
      <c r="K41" s="7"/>
      <c r="L41" s="31"/>
      <c r="M41" s="7"/>
    </row>
    <row r="42" spans="1:13" ht="16.5" customHeight="1" x14ac:dyDescent="0.2">
      <c r="A42" s="8"/>
      <c r="B42" s="8"/>
      <c r="C42" s="8"/>
      <c r="D42" s="8"/>
      <c r="E42" s="5"/>
      <c r="F42" s="6"/>
      <c r="G42" s="7"/>
      <c r="H42" s="31"/>
      <c r="I42" s="7"/>
      <c r="J42" s="34"/>
      <c r="K42" s="7"/>
      <c r="L42" s="31"/>
      <c r="M42" s="7"/>
    </row>
    <row r="43" spans="1:13" ht="15.75" customHeight="1" x14ac:dyDescent="0.2">
      <c r="A43" s="8"/>
      <c r="B43" s="8"/>
      <c r="C43" s="8"/>
      <c r="D43" s="8"/>
      <c r="E43" s="5"/>
      <c r="F43" s="6"/>
      <c r="G43" s="7"/>
      <c r="H43" s="31"/>
      <c r="I43" s="7"/>
      <c r="J43" s="34"/>
      <c r="K43" s="7"/>
      <c r="L43" s="31"/>
      <c r="M43" s="7"/>
    </row>
    <row r="44" spans="1:13" ht="11.45" customHeight="1" x14ac:dyDescent="0.2">
      <c r="A44" s="8"/>
      <c r="B44" s="8"/>
      <c r="C44" s="8"/>
      <c r="D44" s="8"/>
      <c r="E44" s="5"/>
      <c r="F44" s="6"/>
      <c r="G44" s="7"/>
      <c r="H44" s="31"/>
      <c r="I44" s="7"/>
      <c r="J44" s="34"/>
      <c r="K44" s="7"/>
      <c r="L44" s="31"/>
      <c r="M44" s="7"/>
    </row>
    <row r="45" spans="1:13" ht="11.25" customHeight="1" x14ac:dyDescent="0.2">
      <c r="A45" s="8"/>
      <c r="B45" s="8"/>
      <c r="C45" s="8"/>
      <c r="D45" s="8"/>
      <c r="E45" s="5"/>
      <c r="F45" s="6"/>
      <c r="G45" s="7"/>
      <c r="H45" s="31"/>
      <c r="I45" s="7"/>
      <c r="J45" s="34"/>
      <c r="K45" s="7"/>
      <c r="L45" s="31"/>
      <c r="M45" s="7"/>
    </row>
    <row r="46" spans="1:13" ht="12.75" customHeight="1" x14ac:dyDescent="0.2">
      <c r="A46" s="8"/>
      <c r="B46" s="8"/>
      <c r="C46" s="8"/>
      <c r="D46" s="8"/>
      <c r="E46" s="5"/>
      <c r="F46" s="6"/>
      <c r="G46" s="7"/>
      <c r="H46" s="31"/>
      <c r="I46" s="7"/>
      <c r="J46" s="34"/>
      <c r="K46" s="7"/>
      <c r="L46" s="31"/>
      <c r="M46" s="7"/>
    </row>
    <row r="47" spans="1:13" ht="6" customHeight="1" x14ac:dyDescent="0.2">
      <c r="A47" s="8"/>
      <c r="B47" s="8"/>
      <c r="C47" s="8"/>
      <c r="D47" s="8"/>
      <c r="E47" s="5"/>
      <c r="F47" s="6"/>
      <c r="G47" s="7"/>
      <c r="H47" s="31"/>
      <c r="I47" s="7"/>
      <c r="J47" s="34"/>
      <c r="K47" s="7"/>
      <c r="L47" s="31"/>
      <c r="M47" s="7"/>
    </row>
    <row r="48" spans="1:13" ht="21.95" customHeight="1" x14ac:dyDescent="0.2">
      <c r="A48" s="116" t="s">
        <v>33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spans="1:13" ht="16.5" customHeight="1" x14ac:dyDescent="0.2">
      <c r="A49" s="4" t="s">
        <v>0</v>
      </c>
      <c r="B49" s="4"/>
      <c r="C49" s="4"/>
      <c r="D49" s="4"/>
      <c r="E49" s="5"/>
      <c r="F49" s="6"/>
      <c r="G49" s="7"/>
      <c r="H49" s="8"/>
      <c r="I49" s="7"/>
      <c r="J49" s="6"/>
      <c r="K49" s="7"/>
      <c r="L49" s="8"/>
      <c r="M49" s="7"/>
    </row>
    <row r="50" spans="1:13" ht="16.5" customHeight="1" x14ac:dyDescent="0.2">
      <c r="A50" s="4" t="s">
        <v>1</v>
      </c>
      <c r="B50" s="4"/>
      <c r="C50" s="4"/>
      <c r="D50" s="4"/>
      <c r="E50" s="5"/>
      <c r="F50" s="6"/>
      <c r="G50" s="7"/>
      <c r="H50" s="8"/>
      <c r="I50" s="7"/>
      <c r="J50" s="6"/>
      <c r="K50" s="7"/>
      <c r="L50" s="8"/>
      <c r="M50" s="7"/>
    </row>
    <row r="51" spans="1:13" ht="16.5" customHeight="1" x14ac:dyDescent="0.2">
      <c r="A51" s="11" t="str">
        <f>A3</f>
        <v>As at 31 March 2026</v>
      </c>
      <c r="B51" s="11"/>
      <c r="C51" s="11"/>
      <c r="D51" s="11"/>
      <c r="E51" s="12"/>
      <c r="F51" s="13"/>
      <c r="G51" s="14"/>
      <c r="H51" s="15"/>
      <c r="I51" s="14"/>
      <c r="J51" s="13"/>
      <c r="K51" s="14"/>
      <c r="L51" s="15"/>
      <c r="M51" s="14"/>
    </row>
    <row r="52" spans="1:13" ht="16.5" customHeight="1" x14ac:dyDescent="0.2">
      <c r="A52" s="4"/>
      <c r="B52" s="4"/>
      <c r="C52" s="4"/>
      <c r="D52" s="4"/>
      <c r="E52" s="5"/>
      <c r="F52" s="6"/>
      <c r="G52" s="7"/>
      <c r="H52" s="8"/>
      <c r="I52" s="7"/>
      <c r="J52" s="6"/>
      <c r="K52" s="7"/>
      <c r="L52" s="8"/>
      <c r="M52" s="7"/>
    </row>
    <row r="53" spans="1:13" ht="16.5" customHeight="1" x14ac:dyDescent="0.2">
      <c r="A53" s="4"/>
      <c r="B53" s="4"/>
      <c r="C53" s="4"/>
      <c r="D53" s="4"/>
      <c r="E53" s="5"/>
      <c r="F53" s="6"/>
      <c r="G53" s="7"/>
      <c r="H53" s="8"/>
      <c r="I53" s="7"/>
      <c r="J53" s="6"/>
      <c r="K53" s="7"/>
      <c r="L53" s="8"/>
      <c r="M53" s="7"/>
    </row>
    <row r="54" spans="1:13" ht="16.5" customHeight="1" x14ac:dyDescent="0.2">
      <c r="A54" s="4"/>
      <c r="B54" s="4"/>
      <c r="C54" s="4"/>
      <c r="D54" s="4"/>
      <c r="E54" s="5"/>
      <c r="F54" s="6"/>
      <c r="G54" s="7"/>
      <c r="H54" s="8"/>
      <c r="I54" s="16" t="s">
        <v>3</v>
      </c>
      <c r="J54" s="6"/>
      <c r="K54" s="7"/>
      <c r="L54" s="8"/>
      <c r="M54" s="16" t="s">
        <v>4</v>
      </c>
    </row>
    <row r="55" spans="1:13" ht="16.5" customHeight="1" x14ac:dyDescent="0.2">
      <c r="A55" s="8" t="s">
        <v>5</v>
      </c>
      <c r="B55" s="8"/>
      <c r="C55" s="8"/>
      <c r="D55" s="8"/>
      <c r="E55" s="17"/>
      <c r="F55" s="18"/>
      <c r="G55" s="14"/>
      <c r="H55" s="11"/>
      <c r="I55" s="19" t="s">
        <v>6</v>
      </c>
      <c r="J55" s="20"/>
      <c r="K55" s="14"/>
      <c r="L55" s="21"/>
      <c r="M55" s="19" t="s">
        <v>6</v>
      </c>
    </row>
    <row r="56" spans="1:13" ht="16.5" customHeight="1" x14ac:dyDescent="0.2">
      <c r="A56" s="8"/>
      <c r="B56" s="8"/>
      <c r="C56" s="8"/>
      <c r="D56" s="8"/>
      <c r="E56" s="5"/>
      <c r="F56" s="18"/>
      <c r="G56" s="22" t="s">
        <v>7</v>
      </c>
      <c r="H56" s="23"/>
      <c r="I56" s="22" t="s">
        <v>8</v>
      </c>
      <c r="J56" s="20"/>
      <c r="K56" s="22" t="s">
        <v>7</v>
      </c>
      <c r="L56" s="24"/>
      <c r="M56" s="25" t="s">
        <v>8</v>
      </c>
    </row>
    <row r="57" spans="1:13" ht="16.5" customHeight="1" x14ac:dyDescent="0.2">
      <c r="A57" s="8"/>
      <c r="B57" s="8"/>
      <c r="C57" s="8"/>
      <c r="D57" s="8"/>
      <c r="E57" s="5"/>
      <c r="F57" s="18"/>
      <c r="G57" s="25" t="s">
        <v>9</v>
      </c>
      <c r="H57" s="23"/>
      <c r="I57" s="22" t="s">
        <v>10</v>
      </c>
      <c r="J57" s="20"/>
      <c r="K57" s="25" t="s">
        <v>9</v>
      </c>
      <c r="L57" s="23"/>
      <c r="M57" s="22" t="s">
        <v>10</v>
      </c>
    </row>
    <row r="58" spans="1:13" ht="16.5" customHeight="1" x14ac:dyDescent="0.2">
      <c r="A58" s="8"/>
      <c r="B58" s="8"/>
      <c r="C58" s="8"/>
      <c r="D58" s="8"/>
      <c r="E58" s="5"/>
      <c r="F58" s="18"/>
      <c r="G58" s="26" t="s">
        <v>11</v>
      </c>
      <c r="H58" s="23"/>
      <c r="I58" s="26" t="s">
        <v>12</v>
      </c>
      <c r="J58" s="20"/>
      <c r="K58" s="26" t="s">
        <v>11</v>
      </c>
      <c r="L58" s="23"/>
      <c r="M58" s="26" t="s">
        <v>12</v>
      </c>
    </row>
    <row r="59" spans="1:13" ht="16.5" customHeight="1" x14ac:dyDescent="0.2">
      <c r="A59" s="8"/>
      <c r="B59" s="8"/>
      <c r="C59" s="8"/>
      <c r="D59" s="8"/>
      <c r="E59" s="27" t="s">
        <v>13</v>
      </c>
      <c r="F59" s="18"/>
      <c r="G59" s="28" t="s">
        <v>14</v>
      </c>
      <c r="H59" s="23"/>
      <c r="I59" s="28" t="s">
        <v>14</v>
      </c>
      <c r="J59" s="20"/>
      <c r="K59" s="28" t="s">
        <v>14</v>
      </c>
      <c r="L59" s="23"/>
      <c r="M59" s="28" t="s">
        <v>14</v>
      </c>
    </row>
    <row r="60" spans="1:13" ht="16.5" customHeight="1" x14ac:dyDescent="0.2">
      <c r="A60" s="4" t="s">
        <v>34</v>
      </c>
      <c r="B60" s="4"/>
      <c r="C60" s="8"/>
      <c r="D60" s="8"/>
      <c r="E60" s="5"/>
      <c r="F60" s="6"/>
      <c r="G60" s="29"/>
      <c r="H60" s="8"/>
      <c r="I60" s="7"/>
      <c r="J60" s="6"/>
      <c r="K60" s="29"/>
      <c r="L60" s="8"/>
      <c r="M60" s="7"/>
    </row>
    <row r="61" spans="1:13" ht="16.5" customHeight="1" x14ac:dyDescent="0.2">
      <c r="A61" s="8"/>
      <c r="B61" s="4"/>
      <c r="C61" s="8"/>
      <c r="D61" s="8"/>
      <c r="E61" s="5"/>
      <c r="F61" s="6"/>
      <c r="G61" s="29"/>
      <c r="H61" s="8"/>
      <c r="I61" s="7"/>
      <c r="J61" s="6"/>
      <c r="K61" s="29"/>
      <c r="L61" s="8"/>
      <c r="M61" s="7"/>
    </row>
    <row r="62" spans="1:13" ht="16.5" customHeight="1" x14ac:dyDescent="0.2">
      <c r="A62" s="4" t="s">
        <v>35</v>
      </c>
      <c r="B62" s="8"/>
      <c r="C62" s="8"/>
      <c r="D62" s="8"/>
      <c r="E62" s="5"/>
      <c r="F62" s="6"/>
      <c r="G62" s="29"/>
      <c r="H62" s="31"/>
      <c r="I62" s="7"/>
      <c r="J62" s="34"/>
      <c r="K62" s="29"/>
      <c r="L62" s="31"/>
      <c r="M62" s="7"/>
    </row>
    <row r="63" spans="1:13" ht="16.5" customHeight="1" x14ac:dyDescent="0.2">
      <c r="A63" s="8"/>
      <c r="B63" s="8"/>
      <c r="C63" s="8"/>
      <c r="D63" s="8"/>
      <c r="E63" s="5"/>
      <c r="F63" s="6"/>
      <c r="G63" s="29"/>
      <c r="H63" s="7"/>
      <c r="I63" s="7"/>
      <c r="J63" s="34"/>
      <c r="K63" s="29"/>
      <c r="L63" s="31"/>
      <c r="M63" s="7"/>
    </row>
    <row r="64" spans="1:13" ht="16.5" customHeight="1" x14ac:dyDescent="0.2">
      <c r="A64" s="8" t="s">
        <v>22</v>
      </c>
      <c r="B64" s="8"/>
      <c r="C64" s="8"/>
      <c r="D64" s="8"/>
      <c r="E64" s="5">
        <v>10</v>
      </c>
      <c r="F64" s="6"/>
      <c r="G64" s="29">
        <v>135546</v>
      </c>
      <c r="H64" s="7"/>
      <c r="I64" s="7">
        <v>211810</v>
      </c>
      <c r="J64" s="34"/>
      <c r="K64" s="29">
        <v>0</v>
      </c>
      <c r="L64" s="31"/>
      <c r="M64" s="7">
        <v>0</v>
      </c>
    </row>
    <row r="65" spans="1:13" ht="16.5" customHeight="1" x14ac:dyDescent="0.2">
      <c r="A65" s="8" t="s">
        <v>36</v>
      </c>
      <c r="B65" s="8"/>
      <c r="C65" s="8"/>
      <c r="D65" s="8"/>
      <c r="E65" s="5"/>
      <c r="F65" s="6"/>
      <c r="G65" s="29"/>
      <c r="H65" s="7"/>
      <c r="I65" s="8"/>
      <c r="J65" s="8"/>
      <c r="K65" s="29"/>
      <c r="L65" s="8"/>
      <c r="M65" s="7"/>
    </row>
    <row r="66" spans="1:13" ht="16.5" customHeight="1" x14ac:dyDescent="0.2">
      <c r="A66" s="8"/>
      <c r="B66" s="8" t="s">
        <v>37</v>
      </c>
      <c r="C66" s="8"/>
      <c r="D66" s="8"/>
      <c r="E66" s="5">
        <v>17.3</v>
      </c>
      <c r="F66" s="6"/>
      <c r="G66" s="29">
        <v>12813536</v>
      </c>
      <c r="H66" s="7"/>
      <c r="I66" s="8">
        <v>12922530</v>
      </c>
      <c r="J66" s="8"/>
      <c r="K66" s="29">
        <v>0</v>
      </c>
      <c r="L66" s="8"/>
      <c r="M66" s="7">
        <v>0</v>
      </c>
    </row>
    <row r="67" spans="1:13" ht="16.5" customHeight="1" x14ac:dyDescent="0.2">
      <c r="A67" s="8" t="s">
        <v>38</v>
      </c>
      <c r="B67" s="8"/>
      <c r="C67" s="8"/>
      <c r="D67" s="8"/>
      <c r="E67" s="5"/>
      <c r="F67" s="6"/>
      <c r="G67" s="29">
        <v>716244</v>
      </c>
      <c r="H67" s="7"/>
      <c r="I67" s="7">
        <v>747460</v>
      </c>
      <c r="J67" s="8"/>
      <c r="K67" s="29">
        <v>645239</v>
      </c>
      <c r="L67" s="8"/>
      <c r="M67" s="8">
        <v>675407</v>
      </c>
    </row>
    <row r="68" spans="1:13" ht="16.5" customHeight="1" x14ac:dyDescent="0.2">
      <c r="A68" s="8" t="s">
        <v>39</v>
      </c>
      <c r="B68" s="8"/>
      <c r="C68" s="8"/>
      <c r="D68" s="8"/>
      <c r="E68" s="5">
        <v>17.5</v>
      </c>
      <c r="F68" s="6"/>
      <c r="G68" s="29">
        <v>10945421</v>
      </c>
      <c r="H68" s="7"/>
      <c r="I68" s="7">
        <v>11175444</v>
      </c>
      <c r="J68" s="7"/>
      <c r="K68" s="29">
        <v>20681734</v>
      </c>
      <c r="L68" s="7"/>
      <c r="M68" s="7">
        <v>20524079</v>
      </c>
    </row>
    <row r="69" spans="1:13" ht="16.5" customHeight="1" x14ac:dyDescent="0.2">
      <c r="A69" s="8" t="s">
        <v>40</v>
      </c>
      <c r="B69" s="8"/>
      <c r="C69" s="8"/>
      <c r="D69" s="8"/>
      <c r="E69" s="5">
        <v>11.2</v>
      </c>
      <c r="F69" s="6"/>
      <c r="G69" s="29">
        <v>0</v>
      </c>
      <c r="H69" s="7"/>
      <c r="I69" s="7">
        <v>0</v>
      </c>
      <c r="J69" s="8"/>
      <c r="K69" s="29">
        <v>44943227</v>
      </c>
      <c r="L69" s="8"/>
      <c r="M69" s="8">
        <v>46413227</v>
      </c>
    </row>
    <row r="70" spans="1:13" ht="16.5" customHeight="1" x14ac:dyDescent="0.2">
      <c r="A70" s="8" t="s">
        <v>41</v>
      </c>
      <c r="B70" s="8"/>
      <c r="C70" s="8"/>
      <c r="D70" s="8"/>
      <c r="E70" s="5">
        <v>11.3</v>
      </c>
      <c r="F70" s="6"/>
      <c r="G70" s="29">
        <v>20021970</v>
      </c>
      <c r="H70" s="7"/>
      <c r="I70" s="8">
        <v>20000713</v>
      </c>
      <c r="J70" s="8"/>
      <c r="K70" s="29">
        <v>3625414</v>
      </c>
      <c r="L70" s="8"/>
      <c r="M70" s="7">
        <v>3625414</v>
      </c>
    </row>
    <row r="71" spans="1:13" ht="16.5" customHeight="1" x14ac:dyDescent="0.2">
      <c r="A71" s="8" t="s">
        <v>42</v>
      </c>
      <c r="B71" s="8"/>
      <c r="C71" s="8"/>
      <c r="D71" s="8"/>
      <c r="E71" s="5">
        <v>11.4</v>
      </c>
      <c r="F71" s="6"/>
      <c r="G71" s="29">
        <v>86075034</v>
      </c>
      <c r="H71" s="7"/>
      <c r="I71" s="8">
        <v>84099092</v>
      </c>
      <c r="J71" s="8"/>
      <c r="K71" s="29">
        <v>26132719</v>
      </c>
      <c r="L71" s="8"/>
      <c r="M71" s="8">
        <v>24705780</v>
      </c>
    </row>
    <row r="72" spans="1:13" ht="16.5" customHeight="1" x14ac:dyDescent="0.2">
      <c r="A72" s="8" t="s">
        <v>43</v>
      </c>
      <c r="B72" s="8"/>
      <c r="C72" s="8"/>
      <c r="D72" s="8"/>
      <c r="E72" s="8"/>
      <c r="F72" s="6"/>
      <c r="G72" s="29">
        <v>596800</v>
      </c>
      <c r="H72" s="7"/>
      <c r="I72" s="8">
        <v>596847</v>
      </c>
      <c r="J72" s="8"/>
      <c r="K72" s="29">
        <v>797585</v>
      </c>
      <c r="L72" s="8"/>
      <c r="M72" s="8">
        <v>797585</v>
      </c>
    </row>
    <row r="73" spans="1:13" ht="16.5" customHeight="1" x14ac:dyDescent="0.2">
      <c r="A73" s="8" t="s">
        <v>44</v>
      </c>
      <c r="B73" s="8"/>
      <c r="C73" s="8"/>
      <c r="D73" s="8"/>
      <c r="E73" s="5">
        <v>12</v>
      </c>
      <c r="F73" s="6"/>
      <c r="G73" s="29">
        <v>27888639</v>
      </c>
      <c r="H73" s="7"/>
      <c r="I73" s="8">
        <v>37473150</v>
      </c>
      <c r="J73" s="8"/>
      <c r="K73" s="29">
        <v>413069</v>
      </c>
      <c r="L73" s="8"/>
      <c r="M73" s="8">
        <v>424567</v>
      </c>
    </row>
    <row r="74" spans="1:13" ht="16.5" customHeight="1" x14ac:dyDescent="0.2">
      <c r="A74" s="8" t="s">
        <v>45</v>
      </c>
      <c r="B74" s="8"/>
      <c r="C74" s="8"/>
      <c r="D74" s="8"/>
      <c r="E74" s="5"/>
      <c r="F74" s="6"/>
      <c r="G74" s="29">
        <v>548310</v>
      </c>
      <c r="H74" s="7"/>
      <c r="I74" s="7">
        <v>208331</v>
      </c>
      <c r="J74" s="8"/>
      <c r="K74" s="29">
        <v>35108</v>
      </c>
      <c r="L74" s="8"/>
      <c r="M74" s="7">
        <v>46695</v>
      </c>
    </row>
    <row r="75" spans="1:13" ht="16.5" customHeight="1" x14ac:dyDescent="0.2">
      <c r="A75" s="8" t="s">
        <v>46</v>
      </c>
      <c r="B75" s="8"/>
      <c r="C75" s="8"/>
      <c r="D75" s="8"/>
      <c r="E75" s="5">
        <v>13</v>
      </c>
      <c r="F75" s="6"/>
      <c r="G75" s="29">
        <v>719112</v>
      </c>
      <c r="H75" s="7"/>
      <c r="I75" s="8">
        <v>980633</v>
      </c>
      <c r="J75" s="8"/>
      <c r="K75" s="29">
        <v>0</v>
      </c>
      <c r="L75" s="8"/>
      <c r="M75" s="7">
        <v>0</v>
      </c>
    </row>
    <row r="76" spans="1:13" ht="16.5" customHeight="1" x14ac:dyDescent="0.2">
      <c r="A76" s="8" t="s">
        <v>47</v>
      </c>
      <c r="B76" s="8"/>
      <c r="C76" s="8"/>
      <c r="D76" s="8"/>
      <c r="E76" s="5"/>
      <c r="F76" s="6"/>
      <c r="G76" s="29">
        <v>1823102</v>
      </c>
      <c r="H76" s="7"/>
      <c r="I76" s="8">
        <v>1823102</v>
      </c>
      <c r="J76" s="8"/>
      <c r="K76" s="29">
        <v>0</v>
      </c>
      <c r="L76" s="8"/>
      <c r="M76" s="7">
        <v>0</v>
      </c>
    </row>
    <row r="77" spans="1:13" ht="16.5" customHeight="1" x14ac:dyDescent="0.2">
      <c r="A77" s="8" t="s">
        <v>29</v>
      </c>
      <c r="B77" s="8"/>
      <c r="C77" s="8"/>
      <c r="D77" s="8"/>
      <c r="E77" s="5">
        <v>7</v>
      </c>
      <c r="F77" s="6"/>
      <c r="G77" s="29">
        <v>857810</v>
      </c>
      <c r="H77" s="7"/>
      <c r="I77" s="7">
        <v>822398</v>
      </c>
      <c r="J77" s="8"/>
      <c r="K77" s="29">
        <v>48221</v>
      </c>
      <c r="L77" s="8"/>
      <c r="M77" s="7">
        <v>177136</v>
      </c>
    </row>
    <row r="78" spans="1:13" ht="16.5" customHeight="1" x14ac:dyDescent="0.2">
      <c r="A78" s="8" t="s">
        <v>48</v>
      </c>
      <c r="B78" s="8"/>
      <c r="C78" s="8"/>
      <c r="D78" s="8"/>
      <c r="E78" s="5"/>
      <c r="F78" s="6"/>
      <c r="G78" s="29">
        <v>312329</v>
      </c>
      <c r="H78" s="7"/>
      <c r="I78" s="8">
        <v>427773</v>
      </c>
      <c r="J78" s="8"/>
      <c r="K78" s="29">
        <v>0</v>
      </c>
      <c r="L78" s="8"/>
      <c r="M78" s="7">
        <v>0</v>
      </c>
    </row>
    <row r="79" spans="1:13" ht="16.5" customHeight="1" x14ac:dyDescent="0.2">
      <c r="A79" s="8" t="s">
        <v>49</v>
      </c>
      <c r="B79" s="8"/>
      <c r="C79" s="8"/>
      <c r="D79" s="8"/>
      <c r="E79" s="5"/>
      <c r="F79" s="6"/>
      <c r="G79" s="15">
        <v>350382</v>
      </c>
      <c r="H79" s="7"/>
      <c r="I79" s="15">
        <v>346467</v>
      </c>
      <c r="J79" s="8"/>
      <c r="K79" s="15">
        <v>7839</v>
      </c>
      <c r="L79" s="8"/>
      <c r="M79" s="15">
        <v>8882</v>
      </c>
    </row>
    <row r="80" spans="1:13" ht="16.5" customHeight="1" x14ac:dyDescent="0.2">
      <c r="A80" s="8"/>
      <c r="B80" s="8"/>
      <c r="C80" s="8"/>
      <c r="D80" s="8"/>
      <c r="E80" s="5"/>
      <c r="F80" s="6"/>
      <c r="H80" s="7"/>
      <c r="I80" s="7"/>
      <c r="J80" s="34"/>
      <c r="K80" s="29"/>
      <c r="L80" s="35"/>
      <c r="M80" s="7"/>
    </row>
    <row r="81" spans="1:13" ht="16.5" customHeight="1" x14ac:dyDescent="0.2">
      <c r="A81" s="4" t="s">
        <v>50</v>
      </c>
      <c r="B81" s="8"/>
      <c r="C81" s="8"/>
      <c r="D81" s="8"/>
      <c r="E81" s="5"/>
      <c r="F81" s="6"/>
      <c r="G81" s="14">
        <f>SUM(G64:G79)</f>
        <v>163804235</v>
      </c>
      <c r="H81" s="7"/>
      <c r="I81" s="14">
        <f>SUM(I64:I79)</f>
        <v>171835750</v>
      </c>
      <c r="J81" s="34"/>
      <c r="K81" s="14">
        <f>SUM(K64:K79)</f>
        <v>97330155</v>
      </c>
      <c r="L81" s="31"/>
      <c r="M81" s="14">
        <f>SUM(M64:M79)</f>
        <v>97398772</v>
      </c>
    </row>
    <row r="82" spans="1:13" ht="16.5" customHeight="1" x14ac:dyDescent="0.2">
      <c r="A82" s="8"/>
      <c r="B82" s="8"/>
      <c r="C82" s="8"/>
      <c r="D82" s="8"/>
      <c r="E82" s="5"/>
      <c r="F82" s="6"/>
      <c r="G82" s="29"/>
      <c r="H82" s="7"/>
      <c r="I82" s="7"/>
      <c r="J82" s="34"/>
      <c r="K82" s="29"/>
      <c r="L82" s="35"/>
      <c r="M82" s="7"/>
    </row>
    <row r="83" spans="1:13" ht="16.5" customHeight="1" thickBot="1" x14ac:dyDescent="0.25">
      <c r="A83" s="4" t="s">
        <v>51</v>
      </c>
      <c r="B83" s="8"/>
      <c r="C83" s="8"/>
      <c r="D83" s="8"/>
      <c r="E83" s="5"/>
      <c r="F83" s="6"/>
      <c r="G83" s="36">
        <f>SUM(G81,G32)</f>
        <v>225678114</v>
      </c>
      <c r="H83" s="7"/>
      <c r="I83" s="36">
        <f>SUM(I81,I32)</f>
        <v>221706808</v>
      </c>
      <c r="J83" s="34"/>
      <c r="K83" s="36">
        <f>SUM(K81,K32)</f>
        <v>116836095</v>
      </c>
      <c r="L83" s="31"/>
      <c r="M83" s="36">
        <f>SUM(M81,M32)</f>
        <v>113580757</v>
      </c>
    </row>
    <row r="84" spans="1:13" ht="16.5" customHeight="1" thickTop="1" x14ac:dyDescent="0.2">
      <c r="A84" s="4"/>
      <c r="B84" s="8"/>
      <c r="C84" s="8"/>
      <c r="D84" s="8"/>
      <c r="E84" s="5"/>
      <c r="F84" s="6"/>
      <c r="G84" s="7"/>
      <c r="H84" s="7"/>
      <c r="I84" s="7"/>
      <c r="J84" s="34"/>
      <c r="K84" s="7"/>
      <c r="L84" s="31"/>
      <c r="M84" s="7"/>
    </row>
    <row r="85" spans="1:13" ht="16.5" customHeight="1" x14ac:dyDescent="0.2">
      <c r="A85" s="4"/>
      <c r="B85" s="8"/>
      <c r="C85" s="8"/>
      <c r="D85" s="8"/>
      <c r="E85" s="5"/>
      <c r="F85" s="6"/>
      <c r="G85" s="7"/>
      <c r="H85" s="7"/>
      <c r="I85" s="7"/>
      <c r="J85" s="34"/>
      <c r="K85" s="7"/>
      <c r="L85" s="31"/>
      <c r="M85" s="7"/>
    </row>
    <row r="86" spans="1:13" ht="16.5" customHeight="1" x14ac:dyDescent="0.2">
      <c r="A86" s="4"/>
      <c r="B86" s="8"/>
      <c r="C86" s="8"/>
      <c r="D86" s="8"/>
      <c r="E86" s="5"/>
      <c r="F86" s="6"/>
      <c r="G86" s="7"/>
      <c r="H86" s="7"/>
      <c r="I86" s="7"/>
      <c r="J86" s="34"/>
      <c r="K86" s="7"/>
      <c r="L86" s="31"/>
      <c r="M86" s="7"/>
    </row>
    <row r="87" spans="1:13" ht="16.5" customHeight="1" x14ac:dyDescent="0.2">
      <c r="A87" s="4"/>
      <c r="B87" s="8"/>
      <c r="C87" s="8"/>
      <c r="D87" s="8"/>
      <c r="E87" s="5"/>
      <c r="F87" s="6"/>
      <c r="G87" s="7"/>
      <c r="H87" s="7"/>
      <c r="I87" s="7"/>
      <c r="J87" s="34"/>
      <c r="K87" s="7"/>
      <c r="L87" s="31"/>
      <c r="M87" s="7"/>
    </row>
    <row r="88" spans="1:13" ht="15" customHeight="1" x14ac:dyDescent="0.2">
      <c r="A88" s="4"/>
      <c r="B88" s="8"/>
      <c r="C88" s="8"/>
      <c r="D88" s="8"/>
      <c r="E88" s="5"/>
      <c r="F88" s="6"/>
      <c r="G88" s="7"/>
      <c r="H88" s="7"/>
      <c r="I88" s="7"/>
      <c r="J88" s="34"/>
      <c r="K88" s="7"/>
      <c r="L88" s="31"/>
      <c r="M88" s="7"/>
    </row>
    <row r="89" spans="1:13" ht="15.75" customHeight="1" x14ac:dyDescent="0.2">
      <c r="A89" s="4"/>
      <c r="B89" s="8"/>
      <c r="C89" s="8"/>
      <c r="D89" s="8"/>
      <c r="E89" s="5"/>
      <c r="F89" s="6"/>
      <c r="G89" s="7"/>
      <c r="H89" s="7"/>
      <c r="I89" s="7"/>
      <c r="J89" s="34"/>
      <c r="K89" s="7"/>
      <c r="L89" s="31"/>
      <c r="M89" s="7"/>
    </row>
    <row r="90" spans="1:13" ht="16.5" customHeight="1" x14ac:dyDescent="0.2">
      <c r="A90" s="4"/>
      <c r="B90" s="8"/>
      <c r="C90" s="8"/>
      <c r="D90" s="8"/>
      <c r="E90" s="5"/>
      <c r="F90" s="6"/>
      <c r="G90" s="7"/>
      <c r="H90" s="7"/>
      <c r="I90" s="7"/>
      <c r="J90" s="34"/>
      <c r="K90" s="7"/>
      <c r="L90" s="31"/>
      <c r="M90" s="7"/>
    </row>
    <row r="91" spans="1:13" ht="16.5" customHeight="1" x14ac:dyDescent="0.2">
      <c r="A91" s="8" t="s">
        <v>52</v>
      </c>
      <c r="B91" s="8"/>
      <c r="C91" s="8"/>
      <c r="D91" s="8"/>
      <c r="E91" s="5"/>
      <c r="F91" s="6"/>
      <c r="G91" s="7"/>
      <c r="H91" s="7"/>
      <c r="I91" s="7"/>
      <c r="J91" s="34"/>
      <c r="K91" s="7"/>
      <c r="L91" s="31"/>
      <c r="M91" s="7"/>
    </row>
    <row r="92" spans="1:13" ht="16.5" customHeight="1" x14ac:dyDescent="0.2">
      <c r="A92" s="4"/>
      <c r="B92" s="8"/>
      <c r="C92" s="8"/>
      <c r="D92" s="8"/>
      <c r="E92" s="5"/>
      <c r="F92" s="6"/>
      <c r="G92" s="7"/>
      <c r="H92" s="7"/>
      <c r="I92" s="7"/>
      <c r="J92" s="34"/>
      <c r="K92" s="7"/>
      <c r="L92" s="31"/>
      <c r="M92" s="7"/>
    </row>
    <row r="93" spans="1:13" ht="12.6" customHeight="1" x14ac:dyDescent="0.2">
      <c r="A93" s="4"/>
      <c r="B93" s="8"/>
      <c r="C93" s="8"/>
      <c r="D93" s="8"/>
      <c r="E93" s="5"/>
      <c r="F93" s="6"/>
      <c r="G93" s="7"/>
      <c r="H93" s="7"/>
      <c r="I93" s="7"/>
      <c r="J93" s="34"/>
      <c r="K93" s="7"/>
      <c r="L93" s="31"/>
      <c r="M93" s="7"/>
    </row>
    <row r="94" spans="1:13" ht="6.6" customHeight="1" x14ac:dyDescent="0.2">
      <c r="A94" s="4"/>
      <c r="B94" s="8"/>
      <c r="C94" s="8"/>
      <c r="D94" s="8"/>
      <c r="E94" s="5"/>
      <c r="F94" s="6"/>
      <c r="G94" s="7"/>
      <c r="H94" s="7"/>
      <c r="I94" s="7"/>
      <c r="J94" s="34"/>
      <c r="K94" s="7"/>
      <c r="L94" s="31"/>
      <c r="M94" s="7"/>
    </row>
    <row r="95" spans="1:13" ht="10.5" customHeight="1" x14ac:dyDescent="0.2">
      <c r="A95" s="4"/>
      <c r="B95" s="8"/>
      <c r="C95" s="8"/>
      <c r="D95" s="8"/>
      <c r="E95" s="5"/>
      <c r="F95" s="6"/>
      <c r="G95" s="7"/>
      <c r="H95" s="7"/>
      <c r="I95" s="7"/>
      <c r="J95" s="34"/>
      <c r="K95" s="7"/>
      <c r="L95" s="31"/>
      <c r="M95" s="7"/>
    </row>
    <row r="96" spans="1:13" ht="21.75" customHeight="1" x14ac:dyDescent="0.2">
      <c r="A96" s="116" t="str">
        <f>+A48</f>
        <v>The accompanying condensed notes to the interim financial information are an integral part of this interim financial information.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</row>
    <row r="97" spans="1:13" ht="16.5" customHeight="1" x14ac:dyDescent="0.2">
      <c r="A97" s="4" t="str">
        <f>A1</f>
        <v>Electricity Generating Public Company Limited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</row>
    <row r="98" spans="1:13" ht="16.5" customHeight="1" x14ac:dyDescent="0.2">
      <c r="A98" s="4" t="s">
        <v>1</v>
      </c>
      <c r="B98" s="4"/>
      <c r="C98" s="4"/>
      <c r="D98" s="4"/>
      <c r="E98" s="5"/>
      <c r="F98" s="6"/>
      <c r="G98" s="7"/>
      <c r="H98" s="8"/>
      <c r="I98" s="7"/>
      <c r="J98" s="6"/>
      <c r="K98" s="7"/>
      <c r="L98" s="8"/>
      <c r="M98" s="7"/>
    </row>
    <row r="99" spans="1:13" ht="16.5" customHeight="1" x14ac:dyDescent="0.2">
      <c r="A99" s="11" t="str">
        <f>A3</f>
        <v>As at 31 March 2026</v>
      </c>
      <c r="B99" s="11"/>
      <c r="C99" s="11"/>
      <c r="D99" s="11"/>
      <c r="E99" s="12"/>
      <c r="F99" s="13"/>
      <c r="G99" s="14"/>
      <c r="H99" s="15"/>
      <c r="I99" s="14"/>
      <c r="J99" s="13"/>
      <c r="K99" s="14"/>
      <c r="L99" s="15"/>
      <c r="M99" s="14"/>
    </row>
    <row r="100" spans="1:13" ht="16.5" customHeight="1" x14ac:dyDescent="0.2">
      <c r="A100" s="4"/>
      <c r="B100" s="4"/>
      <c r="C100" s="4"/>
      <c r="D100" s="4"/>
      <c r="E100" s="5"/>
      <c r="F100" s="6"/>
      <c r="G100" s="7"/>
      <c r="H100" s="8"/>
      <c r="I100" s="7"/>
      <c r="J100" s="6"/>
      <c r="K100" s="7"/>
      <c r="L100" s="8"/>
      <c r="M100" s="7"/>
    </row>
    <row r="101" spans="1:13" ht="16.5" customHeight="1" x14ac:dyDescent="0.2">
      <c r="A101" s="4"/>
      <c r="B101" s="4"/>
      <c r="C101" s="4"/>
      <c r="D101" s="4"/>
      <c r="E101" s="5"/>
      <c r="F101" s="6"/>
      <c r="G101" s="7"/>
      <c r="H101" s="8"/>
      <c r="I101" s="39"/>
      <c r="J101" s="6"/>
      <c r="K101" s="7"/>
      <c r="L101" s="8"/>
      <c r="M101" s="7"/>
    </row>
    <row r="102" spans="1:13" ht="16.5" customHeight="1" x14ac:dyDescent="0.2">
      <c r="A102" s="8"/>
      <c r="B102" s="8"/>
      <c r="C102" s="8"/>
      <c r="D102" s="8"/>
      <c r="E102" s="5"/>
      <c r="F102" s="6"/>
      <c r="G102" s="7"/>
      <c r="H102" s="8"/>
      <c r="I102" s="16" t="s">
        <v>3</v>
      </c>
      <c r="J102" s="6"/>
      <c r="K102" s="7"/>
      <c r="L102" s="8"/>
      <c r="M102" s="16" t="s">
        <v>4</v>
      </c>
    </row>
    <row r="103" spans="1:13" ht="16.5" customHeight="1" x14ac:dyDescent="0.2">
      <c r="A103" s="8" t="s">
        <v>5</v>
      </c>
      <c r="B103" s="8"/>
      <c r="C103" s="8"/>
      <c r="D103" s="8"/>
      <c r="E103" s="17"/>
      <c r="F103" s="18"/>
      <c r="G103" s="14"/>
      <c r="H103" s="11"/>
      <c r="I103" s="19" t="s">
        <v>6</v>
      </c>
      <c r="J103" s="20"/>
      <c r="K103" s="14"/>
      <c r="L103" s="21"/>
      <c r="M103" s="19" t="s">
        <v>6</v>
      </c>
    </row>
    <row r="104" spans="1:13" ht="16.5" customHeight="1" x14ac:dyDescent="0.2">
      <c r="A104" s="8"/>
      <c r="B104" s="8"/>
      <c r="C104" s="8"/>
      <c r="D104" s="8"/>
      <c r="E104" s="5"/>
      <c r="F104" s="18"/>
      <c r="G104" s="22" t="s">
        <v>7</v>
      </c>
      <c r="H104" s="23"/>
      <c r="I104" s="22" t="s">
        <v>8</v>
      </c>
      <c r="J104" s="20"/>
      <c r="K104" s="22" t="s">
        <v>7</v>
      </c>
      <c r="L104" s="24"/>
      <c r="M104" s="25" t="s">
        <v>8</v>
      </c>
    </row>
    <row r="105" spans="1:13" ht="16.5" customHeight="1" x14ac:dyDescent="0.2">
      <c r="A105" s="8"/>
      <c r="B105" s="8"/>
      <c r="C105" s="8"/>
      <c r="D105" s="8"/>
      <c r="E105" s="5"/>
      <c r="F105" s="18"/>
      <c r="G105" s="25" t="s">
        <v>9</v>
      </c>
      <c r="H105" s="23"/>
      <c r="I105" s="22" t="s">
        <v>10</v>
      </c>
      <c r="J105" s="20"/>
      <c r="K105" s="25" t="s">
        <v>9</v>
      </c>
      <c r="L105" s="23"/>
      <c r="M105" s="22" t="s">
        <v>10</v>
      </c>
    </row>
    <row r="106" spans="1:13" ht="16.5" customHeight="1" x14ac:dyDescent="0.2">
      <c r="A106" s="8"/>
      <c r="B106" s="8"/>
      <c r="C106" s="8"/>
      <c r="D106" s="8"/>
      <c r="E106" s="5"/>
      <c r="F106" s="18"/>
      <c r="G106" s="26" t="s">
        <v>11</v>
      </c>
      <c r="H106" s="23"/>
      <c r="I106" s="26" t="s">
        <v>12</v>
      </c>
      <c r="J106" s="20"/>
      <c r="K106" s="26" t="s">
        <v>11</v>
      </c>
      <c r="L106" s="23"/>
      <c r="M106" s="26" t="s">
        <v>12</v>
      </c>
    </row>
    <row r="107" spans="1:13" ht="16.5" customHeight="1" x14ac:dyDescent="0.2">
      <c r="A107" s="8"/>
      <c r="B107" s="8"/>
      <c r="C107" s="8"/>
      <c r="D107" s="8"/>
      <c r="E107" s="27" t="s">
        <v>13</v>
      </c>
      <c r="F107" s="18"/>
      <c r="G107" s="28" t="s">
        <v>14</v>
      </c>
      <c r="H107" s="23"/>
      <c r="I107" s="28" t="s">
        <v>14</v>
      </c>
      <c r="J107" s="20"/>
      <c r="K107" s="28" t="s">
        <v>14</v>
      </c>
      <c r="L107" s="23"/>
      <c r="M107" s="28" t="s">
        <v>14</v>
      </c>
    </row>
    <row r="108" spans="1:13" ht="16.5" customHeight="1" x14ac:dyDescent="0.2">
      <c r="A108" s="40" t="s">
        <v>53</v>
      </c>
      <c r="B108" s="4"/>
      <c r="C108" s="8"/>
      <c r="D108" s="8"/>
      <c r="E108" s="5"/>
      <c r="F108" s="6"/>
      <c r="G108" s="29"/>
      <c r="H108" s="8"/>
      <c r="I108" s="7"/>
      <c r="J108" s="6"/>
      <c r="K108" s="29"/>
      <c r="L108" s="8"/>
      <c r="M108" s="7"/>
    </row>
    <row r="109" spans="1:13" ht="16.5" customHeight="1" x14ac:dyDescent="0.2">
      <c r="A109" s="4"/>
      <c r="B109" s="4"/>
      <c r="C109" s="8"/>
      <c r="D109" s="8"/>
      <c r="E109" s="5"/>
      <c r="F109" s="6"/>
      <c r="G109" s="29"/>
      <c r="H109" s="8"/>
      <c r="I109" s="7"/>
      <c r="J109" s="6"/>
      <c r="K109" s="29"/>
      <c r="L109" s="8"/>
      <c r="M109" s="7"/>
    </row>
    <row r="110" spans="1:13" ht="16.5" customHeight="1" x14ac:dyDescent="0.2">
      <c r="A110" s="4" t="s">
        <v>54</v>
      </c>
      <c r="B110" s="4"/>
      <c r="C110" s="8"/>
      <c r="D110" s="8"/>
      <c r="E110" s="5"/>
      <c r="F110" s="6"/>
      <c r="G110" s="29"/>
      <c r="H110" s="8"/>
      <c r="I110" s="7"/>
      <c r="J110" s="6"/>
      <c r="K110" s="29"/>
      <c r="L110" s="8"/>
      <c r="M110" s="7"/>
    </row>
    <row r="111" spans="1:13" ht="16.5" customHeight="1" x14ac:dyDescent="0.2">
      <c r="A111" s="4"/>
      <c r="B111" s="4"/>
      <c r="C111" s="8"/>
      <c r="D111" s="8"/>
      <c r="E111" s="5"/>
      <c r="F111" s="6"/>
      <c r="G111" s="29"/>
      <c r="H111" s="8"/>
      <c r="I111" s="7"/>
      <c r="J111" s="6"/>
      <c r="K111" s="29"/>
      <c r="L111" s="8"/>
      <c r="M111" s="7"/>
    </row>
    <row r="112" spans="1:13" ht="16.5" customHeight="1" x14ac:dyDescent="0.2">
      <c r="A112" s="8" t="s">
        <v>55</v>
      </c>
      <c r="B112" s="8"/>
      <c r="C112" s="8"/>
      <c r="D112" s="8"/>
      <c r="E112" s="5"/>
      <c r="F112" s="6"/>
      <c r="G112" s="29">
        <v>1796070</v>
      </c>
      <c r="H112" s="7"/>
      <c r="I112" s="7">
        <v>3183938</v>
      </c>
      <c r="J112" s="7"/>
      <c r="K112" s="29">
        <v>0</v>
      </c>
      <c r="L112" s="7"/>
      <c r="M112" s="7">
        <v>0</v>
      </c>
    </row>
    <row r="113" spans="1:13" ht="16.5" customHeight="1" x14ac:dyDescent="0.2">
      <c r="A113" s="8" t="s">
        <v>56</v>
      </c>
      <c r="B113" s="8"/>
      <c r="C113" s="8"/>
      <c r="D113" s="8"/>
      <c r="E113" s="5"/>
      <c r="F113" s="6"/>
      <c r="G113" s="29">
        <v>2431552</v>
      </c>
      <c r="H113" s="7"/>
      <c r="I113" s="7">
        <v>3173133</v>
      </c>
      <c r="J113" s="7"/>
      <c r="K113" s="29">
        <v>464108</v>
      </c>
      <c r="L113" s="7"/>
      <c r="M113" s="7">
        <v>499369</v>
      </c>
    </row>
    <row r="114" spans="1:13" ht="16.5" customHeight="1" x14ac:dyDescent="0.2">
      <c r="A114" s="8" t="s">
        <v>292</v>
      </c>
      <c r="B114" s="8"/>
      <c r="C114" s="8"/>
      <c r="D114" s="8"/>
      <c r="E114" s="5"/>
      <c r="F114" s="6"/>
      <c r="G114" s="29">
        <v>831000</v>
      </c>
      <c r="H114" s="7"/>
      <c r="I114" s="7">
        <v>59000</v>
      </c>
      <c r="J114" s="7"/>
      <c r="K114" s="29">
        <v>0</v>
      </c>
      <c r="L114" s="7"/>
      <c r="M114" s="7">
        <v>0</v>
      </c>
    </row>
    <row r="115" spans="1:13" ht="16.5" customHeight="1" x14ac:dyDescent="0.2">
      <c r="A115" s="8" t="s">
        <v>57</v>
      </c>
      <c r="B115" s="8"/>
      <c r="C115" s="8"/>
      <c r="D115" s="8"/>
      <c r="E115" s="5"/>
      <c r="F115" s="6"/>
      <c r="G115" s="29"/>
      <c r="H115" s="7"/>
      <c r="I115" s="7"/>
      <c r="J115" s="7"/>
      <c r="K115" s="29"/>
      <c r="L115" s="7"/>
      <c r="M115" s="7"/>
    </row>
    <row r="116" spans="1:13" ht="16.5" customHeight="1" x14ac:dyDescent="0.2">
      <c r="A116" s="8" t="s">
        <v>58</v>
      </c>
      <c r="B116" s="8" t="s">
        <v>59</v>
      </c>
      <c r="C116" s="8"/>
      <c r="D116" s="8"/>
      <c r="E116" s="5">
        <v>14</v>
      </c>
      <c r="F116" s="6"/>
      <c r="G116" s="29">
        <v>32148041</v>
      </c>
      <c r="H116" s="7"/>
      <c r="I116" s="7">
        <v>23109690</v>
      </c>
      <c r="J116" s="7"/>
      <c r="K116" s="29">
        <v>12177696</v>
      </c>
      <c r="L116" s="7"/>
      <c r="M116" s="7">
        <v>300000</v>
      </c>
    </row>
    <row r="117" spans="1:13" ht="16.5" customHeight="1" x14ac:dyDescent="0.2">
      <c r="A117" s="8" t="s">
        <v>60</v>
      </c>
      <c r="B117" s="8"/>
      <c r="C117" s="8"/>
      <c r="D117" s="8"/>
      <c r="E117" s="5"/>
      <c r="F117" s="6"/>
      <c r="G117" s="29">
        <v>999795</v>
      </c>
      <c r="H117" s="7"/>
      <c r="I117" s="7">
        <v>999711</v>
      </c>
      <c r="J117" s="7"/>
      <c r="K117" s="29">
        <v>999795</v>
      </c>
      <c r="L117" s="7"/>
      <c r="M117" s="7">
        <v>999711</v>
      </c>
    </row>
    <row r="118" spans="1:13" ht="16.5" customHeight="1" x14ac:dyDescent="0.2">
      <c r="A118" s="8" t="s">
        <v>61</v>
      </c>
      <c r="B118" s="8"/>
      <c r="C118" s="8"/>
      <c r="D118" s="8"/>
      <c r="E118" s="5">
        <v>7</v>
      </c>
      <c r="F118" s="6"/>
      <c r="G118" s="29">
        <v>117344</v>
      </c>
      <c r="H118" s="7"/>
      <c r="I118" s="7">
        <v>164754</v>
      </c>
      <c r="J118" s="7"/>
      <c r="K118" s="29">
        <v>1326</v>
      </c>
      <c r="L118" s="7"/>
      <c r="M118" s="7">
        <v>1225</v>
      </c>
    </row>
    <row r="119" spans="1:13" ht="16.5" customHeight="1" x14ac:dyDescent="0.2">
      <c r="A119" s="8" t="s">
        <v>62</v>
      </c>
      <c r="B119" s="8"/>
      <c r="C119" s="8"/>
      <c r="D119" s="8"/>
      <c r="E119" s="5"/>
      <c r="F119" s="6"/>
      <c r="G119" s="29">
        <v>52809</v>
      </c>
      <c r="H119" s="7"/>
      <c r="I119" s="7">
        <v>42749</v>
      </c>
      <c r="J119" s="7"/>
      <c r="K119" s="29">
        <v>18323</v>
      </c>
      <c r="L119" s="7"/>
      <c r="M119" s="7">
        <v>19387</v>
      </c>
    </row>
    <row r="120" spans="1:13" ht="16.5" customHeight="1" x14ac:dyDescent="0.2">
      <c r="A120" s="8" t="s">
        <v>63</v>
      </c>
      <c r="B120" s="8"/>
      <c r="C120" s="8"/>
      <c r="D120" s="8"/>
      <c r="E120" s="5"/>
      <c r="F120" s="6"/>
      <c r="G120" s="29"/>
      <c r="H120" s="7"/>
      <c r="I120" s="7"/>
      <c r="J120" s="7"/>
      <c r="K120" s="29"/>
      <c r="L120" s="7"/>
      <c r="M120" s="7"/>
    </row>
    <row r="121" spans="1:13" ht="16.5" customHeight="1" x14ac:dyDescent="0.2">
      <c r="A121" s="8"/>
      <c r="B121" s="8" t="s">
        <v>64</v>
      </c>
      <c r="C121" s="8"/>
      <c r="D121" s="8"/>
      <c r="E121" s="5">
        <v>11.1</v>
      </c>
      <c r="F121" s="6"/>
      <c r="G121" s="14">
        <v>8654770</v>
      </c>
      <c r="H121" s="7"/>
      <c r="I121" s="14">
        <v>0</v>
      </c>
      <c r="J121" s="34"/>
      <c r="K121" s="14">
        <v>0</v>
      </c>
      <c r="L121" s="7"/>
      <c r="M121" s="14">
        <v>0</v>
      </c>
    </row>
    <row r="122" spans="1:13" ht="16.5" customHeight="1" x14ac:dyDescent="0.2">
      <c r="A122" s="8"/>
      <c r="B122" s="8"/>
      <c r="C122" s="8"/>
      <c r="E122" s="5"/>
      <c r="F122" s="6"/>
      <c r="G122" s="29"/>
      <c r="H122" s="7"/>
      <c r="I122" s="7"/>
      <c r="J122" s="34"/>
      <c r="K122" s="29"/>
      <c r="L122" s="7"/>
      <c r="M122" s="7"/>
    </row>
    <row r="123" spans="1:13" ht="16.5" customHeight="1" x14ac:dyDescent="0.2">
      <c r="A123" s="4" t="s">
        <v>65</v>
      </c>
      <c r="B123" s="8"/>
      <c r="C123" s="8"/>
      <c r="D123" s="8"/>
      <c r="E123" s="5"/>
      <c r="F123" s="6"/>
      <c r="G123" s="14">
        <f>SUM(G112:G121)</f>
        <v>47031381</v>
      </c>
      <c r="H123" s="7"/>
      <c r="I123" s="14">
        <f>SUM(I112:I121)</f>
        <v>30732975</v>
      </c>
      <c r="J123" s="34"/>
      <c r="K123" s="14">
        <f>SUM(K112:K121)</f>
        <v>13661248</v>
      </c>
      <c r="L123" s="7"/>
      <c r="M123" s="14">
        <f>SUM(M112:M121)</f>
        <v>1819692</v>
      </c>
    </row>
    <row r="124" spans="1:13" ht="16.5" customHeight="1" x14ac:dyDescent="0.2">
      <c r="A124" s="8"/>
      <c r="B124" s="8"/>
      <c r="C124" s="8"/>
      <c r="D124" s="8"/>
      <c r="E124" s="5"/>
      <c r="F124" s="6"/>
      <c r="G124" s="29"/>
      <c r="H124" s="7"/>
      <c r="I124" s="7"/>
      <c r="J124" s="34"/>
      <c r="K124" s="29"/>
      <c r="L124" s="7"/>
      <c r="M124" s="7"/>
    </row>
    <row r="125" spans="1:13" ht="16.5" customHeight="1" x14ac:dyDescent="0.2">
      <c r="A125" s="4" t="s">
        <v>66</v>
      </c>
      <c r="B125" s="8"/>
      <c r="C125" s="8"/>
      <c r="D125" s="8"/>
      <c r="E125" s="5"/>
      <c r="F125" s="6"/>
      <c r="G125" s="29"/>
      <c r="H125" s="7"/>
      <c r="I125" s="7"/>
      <c r="J125" s="34"/>
      <c r="K125" s="29"/>
      <c r="L125" s="7"/>
      <c r="M125" s="7"/>
    </row>
    <row r="126" spans="1:13" ht="16.5" customHeight="1" x14ac:dyDescent="0.2">
      <c r="A126" s="4"/>
      <c r="B126" s="8"/>
      <c r="C126" s="8"/>
      <c r="D126" s="8"/>
      <c r="E126" s="5"/>
      <c r="F126" s="6"/>
      <c r="G126" s="29"/>
      <c r="H126" s="7"/>
      <c r="I126" s="7"/>
      <c r="J126" s="34"/>
      <c r="K126" s="29"/>
      <c r="L126" s="7"/>
      <c r="M126" s="7"/>
    </row>
    <row r="127" spans="1:13" ht="16.5" customHeight="1" x14ac:dyDescent="0.2">
      <c r="A127" s="8" t="s">
        <v>55</v>
      </c>
      <c r="B127" s="8"/>
      <c r="C127" s="8"/>
      <c r="D127" s="8"/>
      <c r="E127" s="5"/>
      <c r="F127" s="6"/>
      <c r="G127" s="29">
        <v>135191</v>
      </c>
      <c r="H127" s="7"/>
      <c r="I127" s="7">
        <v>223275</v>
      </c>
      <c r="J127" s="34"/>
      <c r="K127" s="29">
        <v>0</v>
      </c>
      <c r="L127" s="7"/>
      <c r="M127" s="7">
        <v>0</v>
      </c>
    </row>
    <row r="128" spans="1:13" ht="16.5" customHeight="1" x14ac:dyDescent="0.2">
      <c r="A128" s="8" t="s">
        <v>67</v>
      </c>
      <c r="B128" s="8"/>
      <c r="C128" s="8"/>
      <c r="D128" s="8"/>
      <c r="E128" s="5">
        <v>14</v>
      </c>
      <c r="F128" s="6"/>
      <c r="G128" s="29">
        <v>62925445</v>
      </c>
      <c r="H128" s="7"/>
      <c r="I128" s="7">
        <v>77406480</v>
      </c>
      <c r="J128" s="34"/>
      <c r="K128" s="29">
        <v>13394212</v>
      </c>
      <c r="L128" s="7"/>
      <c r="M128" s="7">
        <v>24464292</v>
      </c>
    </row>
    <row r="129" spans="1:13" ht="16.5" customHeight="1" x14ac:dyDescent="0.2">
      <c r="A129" s="8" t="s">
        <v>68</v>
      </c>
      <c r="B129" s="8"/>
      <c r="C129" s="8"/>
      <c r="D129" s="8"/>
      <c r="E129" s="5"/>
      <c r="F129" s="6"/>
      <c r="G129" s="29">
        <v>5995127</v>
      </c>
      <c r="H129" s="7"/>
      <c r="I129" s="7">
        <v>5995006</v>
      </c>
      <c r="J129" s="41"/>
      <c r="K129" s="29">
        <v>5995127</v>
      </c>
      <c r="L129" s="7"/>
      <c r="M129" s="7">
        <v>5995006</v>
      </c>
    </row>
    <row r="130" spans="1:13" ht="16.5" customHeight="1" x14ac:dyDescent="0.2">
      <c r="A130" s="8" t="s">
        <v>61</v>
      </c>
      <c r="B130" s="8"/>
      <c r="C130" s="8"/>
      <c r="D130" s="8"/>
      <c r="E130" s="5">
        <v>7</v>
      </c>
      <c r="F130" s="6"/>
      <c r="G130" s="29">
        <v>914763</v>
      </c>
      <c r="H130" s="7"/>
      <c r="I130" s="7">
        <v>1540740</v>
      </c>
      <c r="J130" s="7"/>
      <c r="K130" s="29">
        <v>11306</v>
      </c>
      <c r="L130" s="7"/>
      <c r="M130" s="7">
        <v>29454</v>
      </c>
    </row>
    <row r="131" spans="1:13" ht="16.5" customHeight="1" x14ac:dyDescent="0.2">
      <c r="A131" s="8" t="s">
        <v>69</v>
      </c>
      <c r="B131" s="8"/>
      <c r="C131" s="8"/>
      <c r="D131" s="8"/>
      <c r="E131" s="5"/>
      <c r="F131" s="6"/>
      <c r="G131" s="29">
        <v>517569</v>
      </c>
      <c r="H131" s="33"/>
      <c r="I131" s="7">
        <v>183409</v>
      </c>
      <c r="J131" s="39"/>
      <c r="K131" s="29">
        <v>22272</v>
      </c>
      <c r="L131" s="33"/>
      <c r="M131" s="7">
        <v>31504</v>
      </c>
    </row>
    <row r="132" spans="1:13" ht="16.5" customHeight="1" x14ac:dyDescent="0.2">
      <c r="A132" s="8" t="s">
        <v>70</v>
      </c>
      <c r="B132" s="8"/>
      <c r="C132" s="8"/>
      <c r="D132" s="8"/>
      <c r="E132" s="5"/>
      <c r="F132" s="6"/>
      <c r="G132" s="29">
        <v>508090</v>
      </c>
      <c r="H132" s="7"/>
      <c r="I132" s="33">
        <v>596764</v>
      </c>
      <c r="J132" s="33"/>
      <c r="K132" s="29">
        <v>250267</v>
      </c>
      <c r="L132" s="33"/>
      <c r="M132" s="33">
        <v>266636</v>
      </c>
    </row>
    <row r="133" spans="1:13" ht="16.5" customHeight="1" x14ac:dyDescent="0.2">
      <c r="A133" s="8" t="s">
        <v>71</v>
      </c>
      <c r="B133" s="8"/>
      <c r="C133" s="8"/>
      <c r="D133" s="8"/>
      <c r="E133" s="5"/>
      <c r="F133" s="6"/>
      <c r="G133" s="29">
        <v>2562365</v>
      </c>
      <c r="H133" s="7"/>
      <c r="I133" s="33">
        <v>2516742</v>
      </c>
      <c r="J133" s="33"/>
      <c r="K133" s="29">
        <v>0</v>
      </c>
      <c r="L133" s="33"/>
      <c r="M133" s="33">
        <v>0</v>
      </c>
    </row>
    <row r="134" spans="1:13" ht="16.5" customHeight="1" x14ac:dyDescent="0.2">
      <c r="A134" s="8" t="s">
        <v>72</v>
      </c>
      <c r="B134" s="8"/>
      <c r="C134" s="8"/>
      <c r="D134" s="8"/>
      <c r="E134" s="5"/>
      <c r="F134" s="6"/>
      <c r="G134" s="29">
        <v>1907133</v>
      </c>
      <c r="H134" s="7"/>
      <c r="I134" s="33">
        <v>1805452</v>
      </c>
      <c r="J134" s="33"/>
      <c r="K134" s="29">
        <v>0</v>
      </c>
      <c r="L134" s="33"/>
      <c r="M134" s="7">
        <v>0</v>
      </c>
    </row>
    <row r="135" spans="1:13" ht="16.5" customHeight="1" x14ac:dyDescent="0.2">
      <c r="A135" s="8" t="s">
        <v>73</v>
      </c>
      <c r="B135" s="8"/>
      <c r="C135" s="8"/>
      <c r="D135" s="8"/>
      <c r="E135" s="5"/>
      <c r="F135" s="6"/>
      <c r="G135" s="42">
        <v>724749</v>
      </c>
      <c r="H135" s="7"/>
      <c r="I135" s="42">
        <v>660489</v>
      </c>
      <c r="J135" s="33"/>
      <c r="K135" s="42">
        <v>4720</v>
      </c>
      <c r="L135" s="33"/>
      <c r="M135" s="42">
        <v>4367</v>
      </c>
    </row>
    <row r="136" spans="1:13" ht="16.5" customHeight="1" x14ac:dyDescent="0.2">
      <c r="A136" s="8"/>
      <c r="B136" s="8"/>
      <c r="C136" s="8"/>
      <c r="D136" s="8"/>
      <c r="E136" s="5"/>
      <c r="F136" s="6"/>
      <c r="G136" s="29"/>
      <c r="H136" s="7"/>
      <c r="I136" s="7"/>
      <c r="J136" s="34"/>
      <c r="K136" s="29"/>
      <c r="L136" s="7"/>
      <c r="M136" s="7"/>
    </row>
    <row r="137" spans="1:13" ht="16.5" customHeight="1" x14ac:dyDescent="0.2">
      <c r="A137" s="4" t="s">
        <v>74</v>
      </c>
      <c r="B137" s="8"/>
      <c r="C137" s="8"/>
      <c r="D137" s="8"/>
      <c r="E137" s="5"/>
      <c r="F137" s="6"/>
      <c r="G137" s="14">
        <f>SUM(G127:G135)</f>
        <v>76190432</v>
      </c>
      <c r="H137" s="7"/>
      <c r="I137" s="14">
        <f>SUM(I127:I135)</f>
        <v>90928357</v>
      </c>
      <c r="J137" s="34"/>
      <c r="K137" s="14">
        <f>SUM(K127:K135)</f>
        <v>19677904</v>
      </c>
      <c r="L137" s="7"/>
      <c r="M137" s="14">
        <f>SUM(M127:M135)</f>
        <v>30791259</v>
      </c>
    </row>
    <row r="138" spans="1:13" ht="16.5" customHeight="1" x14ac:dyDescent="0.2">
      <c r="A138" s="8"/>
      <c r="B138" s="8"/>
      <c r="C138" s="8"/>
      <c r="D138" s="8"/>
      <c r="E138" s="5"/>
      <c r="F138" s="6"/>
      <c r="G138" s="43"/>
      <c r="H138" s="7"/>
      <c r="I138" s="43"/>
      <c r="J138" s="34"/>
      <c r="K138" s="43"/>
      <c r="L138" s="7"/>
      <c r="M138" s="43"/>
    </row>
    <row r="139" spans="1:13" ht="16.350000000000001" customHeight="1" x14ac:dyDescent="0.2">
      <c r="A139" s="4" t="s">
        <v>75</v>
      </c>
      <c r="B139" s="8"/>
      <c r="C139" s="8"/>
      <c r="D139" s="8"/>
      <c r="E139" s="5"/>
      <c r="F139" s="6"/>
      <c r="G139" s="14">
        <f>SUM(G137,G123)</f>
        <v>123221813</v>
      </c>
      <c r="H139" s="7"/>
      <c r="I139" s="14">
        <f>SUM(I137,I123)</f>
        <v>121661332</v>
      </c>
      <c r="J139" s="34"/>
      <c r="K139" s="14">
        <f>SUM(K137,K123)</f>
        <v>33339152</v>
      </c>
      <c r="L139" s="7"/>
      <c r="M139" s="14">
        <f>SUM(M137,M123)</f>
        <v>32610951</v>
      </c>
    </row>
    <row r="140" spans="1:13" ht="18.75" customHeight="1" x14ac:dyDescent="0.2">
      <c r="A140" s="4"/>
      <c r="B140" s="8"/>
      <c r="C140" s="8"/>
      <c r="D140" s="8"/>
      <c r="E140" s="5"/>
      <c r="F140" s="6"/>
      <c r="G140" s="29"/>
      <c r="H140" s="7"/>
      <c r="I140" s="29"/>
      <c r="J140" s="34"/>
      <c r="K140" s="29"/>
      <c r="L140" s="7"/>
      <c r="M140" s="29"/>
    </row>
    <row r="141" spans="1:13" ht="16.5" customHeight="1" x14ac:dyDescent="0.2">
      <c r="A141" s="4"/>
      <c r="B141" s="8"/>
      <c r="C141" s="8"/>
      <c r="D141" s="8"/>
      <c r="E141" s="5"/>
      <c r="F141" s="6"/>
      <c r="G141" s="29"/>
      <c r="H141" s="7"/>
      <c r="I141" s="29"/>
      <c r="J141" s="34"/>
      <c r="K141" s="29"/>
      <c r="L141" s="7"/>
      <c r="M141" s="29"/>
    </row>
    <row r="142" spans="1:13" ht="9" customHeight="1" x14ac:dyDescent="0.2">
      <c r="A142" s="4"/>
      <c r="B142" s="8"/>
      <c r="C142" s="8"/>
      <c r="D142" s="8"/>
      <c r="E142" s="5"/>
      <c r="F142" s="6"/>
      <c r="G142" s="7"/>
      <c r="H142" s="7"/>
      <c r="I142" s="7"/>
      <c r="J142" s="34"/>
      <c r="K142" s="7"/>
      <c r="L142" s="7"/>
      <c r="M142" s="7"/>
    </row>
    <row r="143" spans="1:13" ht="21.75" customHeight="1" x14ac:dyDescent="0.2">
      <c r="A143" s="116" t="str">
        <f>A96</f>
        <v>The accompanying condensed notes to the interim financial information are an integral part of this interim financial information.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</row>
    <row r="144" spans="1:13" ht="16.5" customHeight="1" x14ac:dyDescent="0.2">
      <c r="A144" s="4" t="s">
        <v>0</v>
      </c>
      <c r="B144" s="4"/>
      <c r="C144" s="4"/>
      <c r="D144" s="4"/>
      <c r="E144" s="5"/>
      <c r="F144" s="6"/>
      <c r="G144" s="7"/>
      <c r="H144" s="8"/>
      <c r="I144" s="7"/>
      <c r="J144" s="6"/>
      <c r="K144" s="7"/>
      <c r="L144" s="8"/>
      <c r="M144" s="7"/>
    </row>
    <row r="145" spans="1:13" ht="16.5" customHeight="1" x14ac:dyDescent="0.2">
      <c r="A145" s="4" t="s">
        <v>1</v>
      </c>
      <c r="B145" s="4"/>
      <c r="C145" s="4"/>
      <c r="D145" s="4"/>
      <c r="E145" s="5"/>
      <c r="F145" s="6"/>
      <c r="G145" s="7"/>
      <c r="H145" s="8"/>
      <c r="I145" s="7"/>
      <c r="J145" s="6"/>
      <c r="K145" s="7"/>
      <c r="L145" s="8"/>
      <c r="M145" s="7"/>
    </row>
    <row r="146" spans="1:13" ht="16.5" customHeight="1" x14ac:dyDescent="0.2">
      <c r="A146" s="11" t="str">
        <f>A99</f>
        <v>As at 31 March 2026</v>
      </c>
      <c r="B146" s="11"/>
      <c r="C146" s="11"/>
      <c r="D146" s="11"/>
      <c r="E146" s="12"/>
      <c r="F146" s="13"/>
      <c r="G146" s="14"/>
      <c r="H146" s="15"/>
      <c r="I146" s="14"/>
      <c r="J146" s="13"/>
      <c r="K146" s="14"/>
      <c r="L146" s="15"/>
      <c r="M146" s="14"/>
    </row>
    <row r="147" spans="1:13" ht="16.5" customHeight="1" x14ac:dyDescent="0.2">
      <c r="A147" s="4"/>
      <c r="B147" s="4"/>
      <c r="C147" s="4"/>
      <c r="D147" s="4"/>
      <c r="E147" s="5"/>
      <c r="F147" s="6"/>
      <c r="G147" s="7"/>
      <c r="H147" s="8"/>
      <c r="I147" s="7"/>
      <c r="J147" s="6"/>
      <c r="K147" s="7"/>
      <c r="L147" s="8"/>
      <c r="M147" s="7"/>
    </row>
    <row r="148" spans="1:13" ht="16.5" customHeight="1" x14ac:dyDescent="0.2">
      <c r="A148" s="4"/>
      <c r="B148" s="4"/>
      <c r="C148" s="4"/>
      <c r="D148" s="4"/>
      <c r="E148" s="5"/>
      <c r="F148" s="6"/>
      <c r="G148" s="7"/>
      <c r="H148" s="8"/>
      <c r="I148" s="7"/>
      <c r="J148" s="6"/>
      <c r="K148" s="7"/>
      <c r="L148" s="8"/>
      <c r="M148" s="7"/>
    </row>
    <row r="149" spans="1:13" ht="16.5" customHeight="1" x14ac:dyDescent="0.2">
      <c r="A149" s="8"/>
      <c r="B149" s="8"/>
      <c r="C149" s="8"/>
      <c r="D149" s="8"/>
      <c r="E149" s="5"/>
      <c r="F149" s="6"/>
      <c r="G149" s="7"/>
      <c r="H149" s="8"/>
      <c r="I149" s="16" t="s">
        <v>3</v>
      </c>
      <c r="J149" s="6"/>
      <c r="K149" s="7"/>
      <c r="L149" s="8"/>
      <c r="M149" s="16" t="s">
        <v>4</v>
      </c>
    </row>
    <row r="150" spans="1:13" ht="16.5" customHeight="1" x14ac:dyDescent="0.2">
      <c r="A150" s="8" t="s">
        <v>5</v>
      </c>
      <c r="B150" s="8"/>
      <c r="C150" s="8"/>
      <c r="D150" s="8"/>
      <c r="E150" s="17"/>
      <c r="F150" s="18"/>
      <c r="G150" s="14"/>
      <c r="H150" s="11"/>
      <c r="I150" s="19" t="s">
        <v>6</v>
      </c>
      <c r="J150" s="20"/>
      <c r="K150" s="50"/>
      <c r="L150" s="117"/>
      <c r="M150" s="118" t="s">
        <v>6</v>
      </c>
    </row>
    <row r="151" spans="1:13" ht="16.5" customHeight="1" x14ac:dyDescent="0.2">
      <c r="A151" s="8"/>
      <c r="B151" s="8"/>
      <c r="C151" s="8"/>
      <c r="D151" s="8"/>
      <c r="E151" s="5"/>
      <c r="F151" s="18"/>
      <c r="G151" s="22" t="s">
        <v>7</v>
      </c>
      <c r="H151" s="23"/>
      <c r="I151" s="26" t="s">
        <v>8</v>
      </c>
      <c r="J151" s="20"/>
      <c r="K151" s="22" t="s">
        <v>7</v>
      </c>
      <c r="L151" s="23"/>
      <c r="M151" s="26" t="s">
        <v>8</v>
      </c>
    </row>
    <row r="152" spans="1:13" ht="16.5" customHeight="1" x14ac:dyDescent="0.2">
      <c r="A152" s="8"/>
      <c r="B152" s="8"/>
      <c r="C152" s="8"/>
      <c r="D152" s="8"/>
      <c r="E152" s="5"/>
      <c r="F152" s="18"/>
      <c r="G152" s="25" t="s">
        <v>9</v>
      </c>
      <c r="H152" s="23"/>
      <c r="I152" s="22" t="s">
        <v>10</v>
      </c>
      <c r="J152" s="20"/>
      <c r="K152" s="25" t="s">
        <v>9</v>
      </c>
      <c r="L152" s="23"/>
      <c r="M152" s="22" t="s">
        <v>10</v>
      </c>
    </row>
    <row r="153" spans="1:13" ht="16.5" customHeight="1" x14ac:dyDescent="0.2">
      <c r="A153" s="8"/>
      <c r="B153" s="8"/>
      <c r="C153" s="8"/>
      <c r="D153" s="8"/>
      <c r="E153" s="5"/>
      <c r="F153" s="18"/>
      <c r="G153" s="26" t="s">
        <v>11</v>
      </c>
      <c r="H153" s="23"/>
      <c r="I153" s="26" t="s">
        <v>12</v>
      </c>
      <c r="J153" s="20"/>
      <c r="K153" s="26" t="s">
        <v>11</v>
      </c>
      <c r="L153" s="23"/>
      <c r="M153" s="26" t="s">
        <v>12</v>
      </c>
    </row>
    <row r="154" spans="1:13" ht="16.5" customHeight="1" x14ac:dyDescent="0.2">
      <c r="A154" s="8"/>
      <c r="B154" s="8"/>
      <c r="C154" s="8"/>
      <c r="D154" s="8"/>
      <c r="E154" s="17"/>
      <c r="F154" s="18"/>
      <c r="G154" s="28" t="s">
        <v>14</v>
      </c>
      <c r="H154" s="23"/>
      <c r="I154" s="28" t="s">
        <v>14</v>
      </c>
      <c r="J154" s="20"/>
      <c r="K154" s="28" t="s">
        <v>14</v>
      </c>
      <c r="L154" s="23"/>
      <c r="M154" s="28" t="s">
        <v>14</v>
      </c>
    </row>
    <row r="155" spans="1:13" ht="16.5" customHeight="1" x14ac:dyDescent="0.2">
      <c r="A155" s="4" t="s">
        <v>76</v>
      </c>
      <c r="B155" s="8"/>
      <c r="C155" s="8"/>
      <c r="D155" s="8"/>
      <c r="E155" s="5"/>
      <c r="F155" s="6"/>
      <c r="G155" s="29"/>
      <c r="H155" s="8"/>
      <c r="I155" s="7"/>
      <c r="J155" s="6"/>
      <c r="K155" s="29"/>
      <c r="L155" s="8"/>
      <c r="M155" s="7"/>
    </row>
    <row r="156" spans="1:13" ht="16.5" customHeight="1" x14ac:dyDescent="0.2">
      <c r="A156" s="8"/>
      <c r="B156" s="8"/>
      <c r="C156" s="8"/>
      <c r="D156" s="8"/>
      <c r="E156" s="5"/>
      <c r="F156" s="6"/>
      <c r="G156" s="29"/>
      <c r="H156" s="8"/>
      <c r="I156" s="7"/>
      <c r="J156" s="6"/>
      <c r="K156" s="29"/>
      <c r="L156" s="8"/>
      <c r="M156" s="7"/>
    </row>
    <row r="157" spans="1:13" ht="16.5" customHeight="1" x14ac:dyDescent="0.2">
      <c r="A157" s="4" t="s">
        <v>77</v>
      </c>
      <c r="B157" s="8"/>
      <c r="C157" s="8"/>
      <c r="D157" s="8"/>
      <c r="E157" s="5"/>
      <c r="F157" s="6"/>
      <c r="G157" s="29"/>
      <c r="H157" s="31"/>
      <c r="I157" s="7"/>
      <c r="J157" s="34"/>
      <c r="K157" s="29"/>
      <c r="L157" s="31"/>
      <c r="M157" s="7"/>
    </row>
    <row r="158" spans="1:13" ht="16.5" customHeight="1" x14ac:dyDescent="0.2">
      <c r="A158" s="8"/>
      <c r="B158" s="8"/>
      <c r="C158" s="8"/>
      <c r="D158" s="8"/>
      <c r="E158" s="5"/>
      <c r="F158" s="6"/>
      <c r="G158" s="29"/>
      <c r="H158" s="31"/>
      <c r="I158" s="7"/>
      <c r="J158" s="34"/>
      <c r="K158" s="29"/>
      <c r="L158" s="31"/>
      <c r="M158" s="7"/>
    </row>
    <row r="159" spans="1:13" ht="16.5" customHeight="1" x14ac:dyDescent="0.2">
      <c r="A159" s="8" t="s">
        <v>78</v>
      </c>
      <c r="B159" s="8"/>
      <c r="C159" s="8"/>
      <c r="D159" s="8"/>
      <c r="E159" s="5"/>
      <c r="F159" s="6"/>
      <c r="G159" s="29"/>
      <c r="H159" s="30"/>
      <c r="I159" s="7"/>
      <c r="J159" s="34"/>
      <c r="K159" s="29"/>
      <c r="L159" s="30"/>
      <c r="M159" s="7"/>
    </row>
    <row r="160" spans="1:13" ht="16.5" customHeight="1" x14ac:dyDescent="0.2">
      <c r="A160" s="8"/>
      <c r="B160" s="8" t="s">
        <v>79</v>
      </c>
      <c r="C160" s="8"/>
      <c r="D160" s="8"/>
      <c r="E160" s="5"/>
      <c r="F160" s="6"/>
      <c r="G160" s="29"/>
      <c r="H160" s="30"/>
      <c r="I160" s="7"/>
      <c r="J160" s="34"/>
      <c r="K160" s="29"/>
      <c r="L160" s="30"/>
      <c r="M160" s="7"/>
    </row>
    <row r="161" spans="1:13" ht="16.5" customHeight="1" x14ac:dyDescent="0.2">
      <c r="A161" s="8"/>
      <c r="B161" s="44" t="s">
        <v>80</v>
      </c>
      <c r="C161" s="8"/>
      <c r="D161" s="8"/>
      <c r="E161" s="5"/>
      <c r="F161" s="6"/>
      <c r="G161" s="29"/>
      <c r="H161" s="7"/>
      <c r="I161" s="7"/>
      <c r="J161" s="7"/>
      <c r="K161" s="29"/>
      <c r="L161" s="7"/>
      <c r="M161" s="7"/>
    </row>
    <row r="162" spans="1:13" ht="16.5" customHeight="1" thickBot="1" x14ac:dyDescent="0.25">
      <c r="A162" s="8"/>
      <c r="B162" s="8"/>
      <c r="C162" s="8" t="s">
        <v>81</v>
      </c>
      <c r="D162" s="8"/>
      <c r="E162" s="5"/>
      <c r="F162" s="6"/>
      <c r="G162" s="36">
        <v>5300000</v>
      </c>
      <c r="H162" s="7"/>
      <c r="I162" s="36">
        <v>5300000</v>
      </c>
      <c r="J162" s="7"/>
      <c r="K162" s="36">
        <v>5300000</v>
      </c>
      <c r="L162" s="7"/>
      <c r="M162" s="36">
        <v>5300000</v>
      </c>
    </row>
    <row r="163" spans="1:13" ht="16.5" customHeight="1" thickTop="1" x14ac:dyDescent="0.2">
      <c r="A163" s="8"/>
      <c r="B163" s="8"/>
      <c r="C163" s="8"/>
      <c r="D163" s="8"/>
      <c r="E163" s="5"/>
      <c r="F163" s="6"/>
      <c r="G163" s="29"/>
      <c r="H163" s="7"/>
      <c r="I163" s="7"/>
      <c r="J163" s="34"/>
      <c r="K163" s="29"/>
      <c r="L163" s="30"/>
      <c r="M163" s="7"/>
    </row>
    <row r="164" spans="1:13" ht="16.5" customHeight="1" x14ac:dyDescent="0.2">
      <c r="A164" s="8"/>
      <c r="B164" s="8" t="s">
        <v>82</v>
      </c>
      <c r="C164" s="8"/>
      <c r="D164" s="8"/>
      <c r="E164" s="5"/>
      <c r="F164" s="6"/>
      <c r="G164" s="29"/>
      <c r="H164" s="7"/>
      <c r="I164" s="7"/>
      <c r="J164" s="34"/>
      <c r="K164" s="29"/>
      <c r="L164" s="30"/>
      <c r="M164" s="7"/>
    </row>
    <row r="165" spans="1:13" ht="16.5" customHeight="1" x14ac:dyDescent="0.2">
      <c r="A165" s="8"/>
      <c r="B165" s="44" t="s">
        <v>83</v>
      </c>
      <c r="C165" s="8"/>
      <c r="D165" s="8"/>
      <c r="E165" s="5"/>
      <c r="F165" s="6"/>
      <c r="G165" s="29"/>
      <c r="H165" s="7"/>
      <c r="I165" s="7"/>
      <c r="J165" s="34"/>
      <c r="K165" s="29"/>
      <c r="L165" s="30"/>
      <c r="M165" s="7"/>
    </row>
    <row r="166" spans="1:13" ht="16.5" customHeight="1" x14ac:dyDescent="0.2">
      <c r="A166" s="8"/>
      <c r="B166" s="8"/>
      <c r="C166" s="8" t="s">
        <v>84</v>
      </c>
      <c r="D166" s="8"/>
      <c r="E166" s="5"/>
      <c r="F166" s="6"/>
      <c r="G166" s="7">
        <v>5264650</v>
      </c>
      <c r="H166" s="7"/>
      <c r="I166" s="7">
        <v>5264650</v>
      </c>
      <c r="J166" s="7"/>
      <c r="K166" s="7">
        <v>5264650</v>
      </c>
      <c r="L166" s="7"/>
      <c r="M166" s="7">
        <v>5264650</v>
      </c>
    </row>
    <row r="167" spans="1:13" ht="16.5" customHeight="1" x14ac:dyDescent="0.2">
      <c r="A167" s="8" t="s">
        <v>85</v>
      </c>
      <c r="B167" s="8"/>
      <c r="C167" s="8"/>
      <c r="D167" s="8"/>
      <c r="E167" s="5"/>
      <c r="F167" s="6"/>
      <c r="G167" s="7">
        <v>8601300</v>
      </c>
      <c r="H167" s="7"/>
      <c r="I167" s="7">
        <v>8601300</v>
      </c>
      <c r="J167" s="7"/>
      <c r="K167" s="7">
        <v>8601300</v>
      </c>
      <c r="L167" s="7"/>
      <c r="M167" s="7">
        <v>8601300</v>
      </c>
    </row>
    <row r="168" spans="1:13" ht="16.5" customHeight="1" x14ac:dyDescent="0.2">
      <c r="A168" s="8" t="s">
        <v>86</v>
      </c>
      <c r="B168" s="8"/>
      <c r="C168" s="8"/>
      <c r="D168" s="8"/>
      <c r="E168" s="5"/>
      <c r="F168" s="6"/>
      <c r="G168" s="7">
        <v>47373</v>
      </c>
      <c r="H168" s="7"/>
      <c r="I168" s="7">
        <v>47373</v>
      </c>
      <c r="J168" s="7"/>
      <c r="K168" s="7">
        <v>47373</v>
      </c>
      <c r="L168" s="7"/>
      <c r="M168" s="7">
        <v>47373</v>
      </c>
    </row>
    <row r="169" spans="1:13" ht="16.5" customHeight="1" x14ac:dyDescent="0.2">
      <c r="A169" s="8" t="s">
        <v>87</v>
      </c>
      <c r="B169" s="8"/>
      <c r="C169" s="8"/>
      <c r="D169" s="8"/>
      <c r="E169" s="5"/>
      <c r="F169" s="6"/>
      <c r="G169" s="7"/>
      <c r="H169" s="7"/>
      <c r="I169" s="7"/>
      <c r="J169" s="7"/>
      <c r="K169" s="7"/>
      <c r="L169" s="7"/>
      <c r="M169" s="7"/>
    </row>
    <row r="170" spans="1:13" ht="16.5" customHeight="1" x14ac:dyDescent="0.2">
      <c r="A170" s="8"/>
      <c r="B170" s="8" t="s">
        <v>88</v>
      </c>
      <c r="C170" s="8"/>
      <c r="D170" s="8"/>
      <c r="E170" s="5"/>
      <c r="F170" s="6"/>
      <c r="G170" s="7">
        <v>-160585</v>
      </c>
      <c r="H170" s="7"/>
      <c r="I170" s="7">
        <v>-160585</v>
      </c>
      <c r="J170" s="7"/>
      <c r="K170" s="7">
        <v>0</v>
      </c>
      <c r="L170" s="7"/>
      <c r="M170" s="7">
        <v>0</v>
      </c>
    </row>
    <row r="171" spans="1:13" ht="16.5" customHeight="1" x14ac:dyDescent="0.2">
      <c r="A171" s="8" t="s">
        <v>89</v>
      </c>
      <c r="B171" s="8"/>
      <c r="C171" s="8"/>
      <c r="D171" s="5"/>
      <c r="E171" s="5"/>
      <c r="F171" s="6"/>
      <c r="G171" s="29"/>
      <c r="H171" s="7"/>
      <c r="I171" s="7"/>
      <c r="J171" s="34"/>
      <c r="K171" s="29"/>
      <c r="L171" s="30"/>
      <c r="M171" s="7"/>
    </row>
    <row r="172" spans="1:13" ht="16.5" customHeight="1" x14ac:dyDescent="0.2">
      <c r="A172" s="8"/>
      <c r="B172" s="8" t="s">
        <v>90</v>
      </c>
      <c r="C172" s="8"/>
      <c r="D172" s="8"/>
      <c r="F172" s="6"/>
      <c r="G172" s="29"/>
      <c r="H172" s="7"/>
      <c r="I172" s="7"/>
      <c r="J172" s="34"/>
      <c r="K172" s="29"/>
      <c r="L172" s="30"/>
      <c r="M172" s="7"/>
    </row>
    <row r="173" spans="1:13" ht="16.5" customHeight="1" x14ac:dyDescent="0.2">
      <c r="A173" s="8"/>
      <c r="B173" s="44" t="s">
        <v>91</v>
      </c>
      <c r="C173" s="8"/>
      <c r="D173" s="8"/>
      <c r="E173" s="5"/>
      <c r="F173" s="6"/>
      <c r="G173" s="7">
        <v>530000</v>
      </c>
      <c r="H173" s="7"/>
      <c r="I173" s="7">
        <v>530000</v>
      </c>
      <c r="J173" s="7"/>
      <c r="K173" s="7">
        <v>530000</v>
      </c>
      <c r="L173" s="7"/>
      <c r="M173" s="7">
        <v>530000</v>
      </c>
    </row>
    <row r="174" spans="1:13" ht="16.5" customHeight="1" x14ac:dyDescent="0.2">
      <c r="A174" s="8"/>
      <c r="B174" s="8" t="s">
        <v>92</v>
      </c>
      <c r="C174" s="8"/>
      <c r="D174" s="8"/>
      <c r="E174" s="5"/>
      <c r="F174" s="6"/>
      <c r="G174" s="29">
        <v>94424430</v>
      </c>
      <c r="H174" s="7"/>
      <c r="I174" s="7">
        <v>93549267</v>
      </c>
      <c r="J174" s="7"/>
      <c r="K174" s="29">
        <v>68923402</v>
      </c>
      <c r="L174" s="7"/>
      <c r="M174" s="7">
        <v>66468918</v>
      </c>
    </row>
    <row r="175" spans="1:13" ht="16.5" customHeight="1" x14ac:dyDescent="0.2">
      <c r="A175" s="8" t="s">
        <v>93</v>
      </c>
      <c r="B175" s="8"/>
      <c r="C175" s="8"/>
      <c r="D175" s="8"/>
      <c r="E175" s="5"/>
      <c r="F175" s="6"/>
      <c r="G175" s="14">
        <v>-6502732</v>
      </c>
      <c r="H175" s="7"/>
      <c r="I175" s="14">
        <v>-8039429</v>
      </c>
      <c r="J175" s="7"/>
      <c r="K175" s="14">
        <v>130218</v>
      </c>
      <c r="L175" s="7"/>
      <c r="M175" s="14">
        <v>57565</v>
      </c>
    </row>
    <row r="176" spans="1:13" ht="16.5" customHeight="1" x14ac:dyDescent="0.2">
      <c r="A176" s="8"/>
      <c r="B176" s="8"/>
      <c r="C176" s="8"/>
      <c r="D176" s="8"/>
      <c r="E176" s="5"/>
      <c r="F176" s="6"/>
      <c r="G176" s="29"/>
      <c r="H176" s="7"/>
      <c r="I176" s="7"/>
      <c r="J176" s="30"/>
      <c r="K176" s="29"/>
      <c r="L176" s="30"/>
      <c r="M176" s="7"/>
    </row>
    <row r="177" spans="1:13" ht="16.5" customHeight="1" x14ac:dyDescent="0.2">
      <c r="A177" s="4" t="s">
        <v>94</v>
      </c>
      <c r="B177" s="4"/>
      <c r="C177" s="8"/>
      <c r="D177" s="8"/>
      <c r="E177" s="5"/>
      <c r="F177" s="6"/>
      <c r="G177" s="29"/>
      <c r="H177" s="7"/>
      <c r="I177" s="7"/>
      <c r="J177" s="30"/>
      <c r="K177" s="29"/>
      <c r="L177" s="30"/>
      <c r="M177" s="7"/>
    </row>
    <row r="178" spans="1:13" ht="16.5" customHeight="1" x14ac:dyDescent="0.2">
      <c r="A178" s="4"/>
      <c r="B178" s="4" t="s">
        <v>95</v>
      </c>
      <c r="C178" s="8"/>
      <c r="D178" s="8"/>
      <c r="E178" s="5"/>
      <c r="F178" s="6"/>
      <c r="G178" s="29">
        <f>SUM(G166:G176)</f>
        <v>102204436</v>
      </c>
      <c r="H178" s="7"/>
      <c r="I178" s="7">
        <f>SUM(I166:I176)</f>
        <v>99792576</v>
      </c>
      <c r="J178" s="7"/>
      <c r="K178" s="29">
        <f>SUM(K166:K176)</f>
        <v>83496943</v>
      </c>
      <c r="L178" s="7"/>
      <c r="M178" s="7">
        <f>SUM(M166:M176)</f>
        <v>80969806</v>
      </c>
    </row>
    <row r="179" spans="1:13" ht="16.5" customHeight="1" x14ac:dyDescent="0.2">
      <c r="A179" s="8" t="s">
        <v>96</v>
      </c>
      <c r="B179" s="8"/>
      <c r="C179" s="8"/>
      <c r="D179" s="8"/>
      <c r="E179" s="5"/>
      <c r="F179" s="6"/>
      <c r="G179" s="14">
        <v>251865</v>
      </c>
      <c r="H179" s="7"/>
      <c r="I179" s="14">
        <v>252900</v>
      </c>
      <c r="J179" s="7"/>
      <c r="K179" s="14">
        <v>0</v>
      </c>
      <c r="L179" s="7"/>
      <c r="M179" s="14">
        <v>0</v>
      </c>
    </row>
    <row r="180" spans="1:13" ht="16.5" customHeight="1" x14ac:dyDescent="0.2">
      <c r="A180" s="8"/>
      <c r="B180" s="8"/>
      <c r="C180" s="8"/>
      <c r="D180" s="8"/>
      <c r="E180" s="5"/>
      <c r="F180" s="6"/>
      <c r="G180" s="29"/>
      <c r="H180" s="7"/>
      <c r="I180" s="7"/>
      <c r="J180" s="34"/>
      <c r="K180" s="29"/>
      <c r="L180" s="35"/>
      <c r="M180" s="7"/>
    </row>
    <row r="181" spans="1:13" ht="16.5" customHeight="1" x14ac:dyDescent="0.2">
      <c r="A181" s="4" t="s">
        <v>97</v>
      </c>
      <c r="B181" s="8"/>
      <c r="C181" s="8"/>
      <c r="D181" s="8"/>
      <c r="E181" s="5"/>
      <c r="F181" s="6"/>
      <c r="G181" s="14">
        <f>SUM(G178:G179)</f>
        <v>102456301</v>
      </c>
      <c r="H181" s="7"/>
      <c r="I181" s="14">
        <f>SUM(I178:I179)</f>
        <v>100045476</v>
      </c>
      <c r="J181" s="34"/>
      <c r="K181" s="14">
        <f>SUM(K178:K179)</f>
        <v>83496943</v>
      </c>
      <c r="L181" s="35"/>
      <c r="M181" s="14">
        <f>SUM(M178:M179)</f>
        <v>80969806</v>
      </c>
    </row>
    <row r="182" spans="1:13" ht="16.5" customHeight="1" x14ac:dyDescent="0.2">
      <c r="A182" s="8"/>
      <c r="B182" s="8"/>
      <c r="C182" s="8"/>
      <c r="D182" s="8"/>
      <c r="E182" s="5"/>
      <c r="F182" s="6"/>
      <c r="G182" s="29"/>
      <c r="H182" s="8"/>
      <c r="I182" s="7"/>
      <c r="J182" s="6"/>
      <c r="K182" s="29"/>
      <c r="L182" s="8"/>
      <c r="M182" s="7"/>
    </row>
    <row r="183" spans="1:13" ht="16.5" customHeight="1" thickBot="1" x14ac:dyDescent="0.25">
      <c r="A183" s="4" t="s">
        <v>98</v>
      </c>
      <c r="B183" s="8"/>
      <c r="C183" s="8"/>
      <c r="D183" s="8"/>
      <c r="E183" s="5"/>
      <c r="F183" s="6"/>
      <c r="G183" s="36">
        <f>SUM(G181,G139)</f>
        <v>225678114</v>
      </c>
      <c r="H183" s="7"/>
      <c r="I183" s="36">
        <f>SUM(I181,I139)</f>
        <v>221706808</v>
      </c>
      <c r="J183" s="34"/>
      <c r="K183" s="36">
        <f>SUM(K181,K139)</f>
        <v>116836095</v>
      </c>
      <c r="L183" s="31"/>
      <c r="M183" s="36">
        <f>SUM(M181,M139)</f>
        <v>113580757</v>
      </c>
    </row>
    <row r="184" spans="1:13" ht="16.5" customHeight="1" thickTop="1" x14ac:dyDescent="0.2">
      <c r="A184" s="8"/>
      <c r="B184" s="8"/>
      <c r="C184" s="8"/>
      <c r="D184" s="8"/>
      <c r="E184" s="5"/>
      <c r="F184" s="6"/>
      <c r="G184" s="45"/>
      <c r="H184" s="7"/>
      <c r="I184" s="45"/>
      <c r="J184" s="7"/>
      <c r="K184" s="45"/>
      <c r="L184" s="7"/>
      <c r="M184" s="45"/>
    </row>
    <row r="185" spans="1:13" ht="16.5" customHeight="1" x14ac:dyDescent="0.2">
      <c r="A185" s="8"/>
      <c r="B185" s="8"/>
      <c r="C185" s="8"/>
      <c r="D185" s="8"/>
      <c r="E185" s="5"/>
      <c r="F185" s="6"/>
      <c r="G185" s="7"/>
      <c r="H185" s="7"/>
      <c r="I185" s="7"/>
      <c r="J185" s="7"/>
      <c r="K185" s="7"/>
      <c r="L185" s="7"/>
      <c r="M185" s="7"/>
    </row>
    <row r="186" spans="1:13" ht="16.5" customHeight="1" x14ac:dyDescent="0.2">
      <c r="A186" s="8"/>
      <c r="B186" s="8"/>
      <c r="C186" s="8"/>
      <c r="D186" s="8"/>
      <c r="E186" s="5"/>
      <c r="F186" s="6"/>
      <c r="G186" s="7"/>
      <c r="H186" s="7"/>
      <c r="I186" s="7"/>
      <c r="J186" s="7"/>
      <c r="K186" s="7"/>
      <c r="L186" s="7"/>
      <c r="M186" s="7"/>
    </row>
    <row r="187" spans="1:13" ht="16.5" customHeight="1" x14ac:dyDescent="0.2">
      <c r="A187" s="8"/>
      <c r="B187" s="8"/>
      <c r="C187" s="8"/>
      <c r="D187" s="8"/>
      <c r="E187" s="5"/>
      <c r="F187" s="6"/>
      <c r="G187" s="7"/>
      <c r="H187" s="7"/>
      <c r="I187" s="7"/>
      <c r="J187" s="7"/>
      <c r="K187" s="7"/>
      <c r="L187" s="7"/>
      <c r="M187" s="7"/>
    </row>
    <row r="188" spans="1:13" ht="16.5" customHeight="1" x14ac:dyDescent="0.2">
      <c r="A188" s="8"/>
      <c r="B188" s="8"/>
      <c r="C188" s="8"/>
      <c r="D188" s="8"/>
      <c r="E188" s="5"/>
      <c r="F188" s="6"/>
      <c r="G188" s="7"/>
      <c r="H188" s="7"/>
      <c r="I188" s="7"/>
      <c r="J188" s="7"/>
      <c r="K188" s="7"/>
      <c r="L188" s="7"/>
      <c r="M188" s="7"/>
    </row>
    <row r="189" spans="1:13" ht="11.25" customHeight="1" x14ac:dyDescent="0.2">
      <c r="A189" s="8"/>
      <c r="B189" s="8"/>
      <c r="C189" s="8"/>
      <c r="D189" s="8"/>
      <c r="E189" s="5"/>
      <c r="F189" s="6"/>
      <c r="G189" s="7"/>
      <c r="H189" s="7"/>
      <c r="I189" s="7"/>
      <c r="J189" s="7"/>
      <c r="K189" s="7"/>
      <c r="L189" s="7"/>
      <c r="M189" s="7"/>
    </row>
    <row r="190" spans="1:13" ht="21.75" customHeight="1" x14ac:dyDescent="0.2">
      <c r="A190" s="116" t="str">
        <f>A143</f>
        <v>The accompanying condensed notes to the interim financial information are an integral part of this interim financial information.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3" manualBreakCount="3">
    <brk id="48" max="16383" man="1"/>
    <brk id="96" max="16383" man="1"/>
    <brk id="1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1AD3B-A3ED-479B-895F-6F74FEBB97FC}">
  <sheetPr>
    <tabColor rgb="FF92D050"/>
  </sheetPr>
  <dimension ref="A1:M100"/>
  <sheetViews>
    <sheetView zoomScaleNormal="100" zoomScaleSheetLayoutView="73" workbookViewId="0">
      <selection activeCell="O15" sqref="O15"/>
    </sheetView>
  </sheetViews>
  <sheetFormatPr defaultColWidth="12.5703125" defaultRowHeight="15" customHeight="1" x14ac:dyDescent="0.2"/>
  <cols>
    <col min="1" max="3" width="1.42578125" style="2" customWidth="1"/>
    <col min="4" max="4" width="37.85546875" style="2" customWidth="1"/>
    <col min="5" max="5" width="5.85546875" style="2" customWidth="1"/>
    <col min="6" max="6" width="0.85546875" style="2" customWidth="1"/>
    <col min="7" max="7" width="11" style="2" customWidth="1"/>
    <col min="8" max="8" width="0.85546875" style="2" customWidth="1"/>
    <col min="9" max="9" width="11" style="2" customWidth="1"/>
    <col min="10" max="10" width="0.85546875" style="2" customWidth="1"/>
    <col min="11" max="11" width="11" style="2" customWidth="1"/>
    <col min="12" max="12" width="0.85546875" style="2" customWidth="1"/>
    <col min="13" max="13" width="11" style="2" customWidth="1"/>
    <col min="14" max="16384" width="12.5703125" style="2"/>
  </cols>
  <sheetData>
    <row r="1" spans="1:13" ht="16.5" customHeight="1" x14ac:dyDescent="0.2">
      <c r="A1" s="51" t="s">
        <v>0</v>
      </c>
      <c r="B1" s="51"/>
      <c r="C1" s="51"/>
      <c r="D1" s="51"/>
      <c r="E1" s="52"/>
      <c r="F1" s="53"/>
      <c r="G1" s="54"/>
      <c r="H1" s="55"/>
      <c r="I1" s="54"/>
      <c r="J1" s="53"/>
      <c r="K1" s="170" t="s">
        <v>99</v>
      </c>
      <c r="L1" s="170"/>
      <c r="M1" s="170"/>
    </row>
    <row r="2" spans="1:13" ht="16.5" customHeight="1" x14ac:dyDescent="0.2">
      <c r="A2" s="51" t="s">
        <v>100</v>
      </c>
      <c r="B2" s="51"/>
      <c r="C2" s="51"/>
      <c r="D2" s="51"/>
      <c r="E2" s="52"/>
      <c r="F2" s="53"/>
      <c r="G2" s="54"/>
      <c r="H2" s="55"/>
      <c r="I2" s="54"/>
      <c r="J2" s="53"/>
      <c r="K2" s="54"/>
      <c r="L2" s="55"/>
      <c r="M2" s="54"/>
    </row>
    <row r="3" spans="1:13" ht="16.5" customHeight="1" x14ac:dyDescent="0.2">
      <c r="A3" s="56" t="s">
        <v>101</v>
      </c>
      <c r="B3" s="56"/>
      <c r="C3" s="56"/>
      <c r="D3" s="56"/>
      <c r="E3" s="57"/>
      <c r="F3" s="58"/>
      <c r="G3" s="59"/>
      <c r="H3" s="60"/>
      <c r="I3" s="59"/>
      <c r="J3" s="58"/>
      <c r="K3" s="59"/>
      <c r="L3" s="60"/>
      <c r="M3" s="59"/>
    </row>
    <row r="4" spans="1:13" ht="16.5" customHeight="1" x14ac:dyDescent="0.2">
      <c r="A4" s="55"/>
      <c r="B4" s="55"/>
      <c r="C4" s="55"/>
      <c r="D4" s="55"/>
      <c r="E4" s="52"/>
      <c r="F4" s="53"/>
      <c r="G4" s="54"/>
      <c r="H4" s="55"/>
      <c r="I4" s="54"/>
      <c r="J4" s="53"/>
      <c r="K4" s="54"/>
      <c r="L4" s="55"/>
      <c r="M4" s="54"/>
    </row>
    <row r="5" spans="1:13" ht="16.5" customHeight="1" x14ac:dyDescent="0.2">
      <c r="A5" s="55" t="s">
        <v>5</v>
      </c>
      <c r="B5" s="55"/>
      <c r="C5" s="55"/>
      <c r="D5" s="55"/>
      <c r="E5" s="61"/>
      <c r="F5" s="62"/>
      <c r="G5" s="63"/>
      <c r="H5" s="51"/>
      <c r="I5" s="63"/>
      <c r="J5" s="1"/>
      <c r="K5" s="63"/>
      <c r="L5" s="64"/>
      <c r="M5" s="63"/>
    </row>
    <row r="6" spans="1:13" ht="16.5" customHeight="1" x14ac:dyDescent="0.2">
      <c r="A6" s="55"/>
      <c r="B6" s="55"/>
      <c r="C6" s="55"/>
      <c r="D6" s="55"/>
      <c r="E6" s="61"/>
      <c r="F6" s="62"/>
      <c r="G6" s="65"/>
      <c r="H6" s="66"/>
      <c r="I6" s="67" t="s">
        <v>3</v>
      </c>
      <c r="J6" s="68"/>
      <c r="L6" s="65"/>
      <c r="M6" s="69" t="s">
        <v>4</v>
      </c>
    </row>
    <row r="7" spans="1:13" ht="16.5" customHeight="1" x14ac:dyDescent="0.2">
      <c r="A7" s="55"/>
      <c r="B7" s="55"/>
      <c r="C7" s="55"/>
      <c r="D7" s="55"/>
      <c r="E7" s="61"/>
      <c r="F7" s="62"/>
      <c r="G7" s="169" t="s">
        <v>6</v>
      </c>
      <c r="H7" s="169"/>
      <c r="I7" s="169"/>
      <c r="J7" s="3"/>
      <c r="K7" s="169" t="s">
        <v>6</v>
      </c>
      <c r="L7" s="169"/>
      <c r="M7" s="169"/>
    </row>
    <row r="8" spans="1:13" ht="16.5" customHeight="1" x14ac:dyDescent="0.2">
      <c r="A8" s="55"/>
      <c r="B8" s="55"/>
      <c r="C8" s="55"/>
      <c r="D8" s="55"/>
      <c r="E8" s="52"/>
      <c r="F8" s="62"/>
      <c r="G8" s="70" t="s">
        <v>11</v>
      </c>
      <c r="H8" s="64"/>
      <c r="I8" s="70" t="s">
        <v>12</v>
      </c>
      <c r="J8" s="1"/>
      <c r="K8" s="70" t="s">
        <v>11</v>
      </c>
      <c r="L8" s="64"/>
      <c r="M8" s="70" t="s">
        <v>12</v>
      </c>
    </row>
    <row r="9" spans="1:13" ht="16.5" customHeight="1" x14ac:dyDescent="0.2">
      <c r="A9" s="55"/>
      <c r="B9" s="55"/>
      <c r="C9" s="55"/>
      <c r="D9" s="55"/>
      <c r="E9" s="71" t="s">
        <v>13</v>
      </c>
      <c r="F9" s="62"/>
      <c r="G9" s="72" t="s">
        <v>14</v>
      </c>
      <c r="H9" s="64"/>
      <c r="I9" s="72" t="s">
        <v>14</v>
      </c>
      <c r="J9" s="1"/>
      <c r="K9" s="72" t="s">
        <v>14</v>
      </c>
      <c r="L9" s="64"/>
      <c r="M9" s="72" t="s">
        <v>14</v>
      </c>
    </row>
    <row r="10" spans="1:13" ht="16.5" customHeight="1" x14ac:dyDescent="0.2">
      <c r="A10" s="55"/>
      <c r="B10" s="55"/>
      <c r="C10" s="55"/>
      <c r="D10" s="55"/>
      <c r="E10" s="52"/>
      <c r="F10" s="53"/>
      <c r="G10" s="54"/>
      <c r="H10" s="55"/>
      <c r="I10" s="54"/>
      <c r="J10" s="53"/>
      <c r="K10" s="54"/>
      <c r="L10" s="55"/>
      <c r="M10" s="54"/>
    </row>
    <row r="11" spans="1:13" ht="16.5" customHeight="1" x14ac:dyDescent="0.2">
      <c r="A11" s="55" t="s">
        <v>102</v>
      </c>
      <c r="B11" s="55"/>
      <c r="C11" s="55"/>
      <c r="D11" s="55"/>
      <c r="E11" s="52"/>
      <c r="F11" s="53"/>
      <c r="G11" s="54">
        <v>7665687</v>
      </c>
      <c r="H11" s="54"/>
      <c r="I11" s="73">
        <v>8729981</v>
      </c>
      <c r="J11" s="74"/>
      <c r="K11" s="54">
        <v>0</v>
      </c>
      <c r="L11" s="74"/>
      <c r="M11" s="73">
        <v>0</v>
      </c>
    </row>
    <row r="12" spans="1:13" ht="16.5" customHeight="1" x14ac:dyDescent="0.2">
      <c r="A12" s="55" t="s">
        <v>103</v>
      </c>
      <c r="B12" s="55"/>
      <c r="C12" s="55"/>
      <c r="D12" s="55"/>
      <c r="E12" s="52"/>
      <c r="F12" s="53"/>
      <c r="G12" s="54">
        <v>612345</v>
      </c>
      <c r="H12" s="54"/>
      <c r="I12" s="73">
        <v>619950</v>
      </c>
      <c r="J12" s="74"/>
      <c r="K12" s="54">
        <v>0</v>
      </c>
      <c r="L12" s="74"/>
      <c r="M12" s="73">
        <v>0</v>
      </c>
    </row>
    <row r="13" spans="1:13" ht="16.5" customHeight="1" x14ac:dyDescent="0.2">
      <c r="A13" s="55" t="s">
        <v>104</v>
      </c>
      <c r="B13" s="55"/>
      <c r="C13" s="55"/>
      <c r="D13" s="55"/>
      <c r="E13" s="52"/>
      <c r="F13" s="53"/>
      <c r="G13" s="75">
        <v>-7038629</v>
      </c>
      <c r="H13" s="54"/>
      <c r="I13" s="75">
        <v>-7168590</v>
      </c>
      <c r="J13" s="74"/>
      <c r="K13" s="75">
        <v>0</v>
      </c>
      <c r="L13" s="74"/>
      <c r="M13" s="75">
        <v>0</v>
      </c>
    </row>
    <row r="14" spans="1:13" ht="16.5" customHeight="1" x14ac:dyDescent="0.2">
      <c r="A14" s="55"/>
      <c r="B14" s="55"/>
      <c r="C14" s="55"/>
      <c r="D14" s="55"/>
      <c r="E14" s="52"/>
      <c r="F14" s="53"/>
      <c r="G14" s="54"/>
      <c r="H14" s="54"/>
      <c r="I14" s="54"/>
      <c r="J14" s="54"/>
      <c r="K14" s="54"/>
      <c r="L14" s="54"/>
      <c r="M14" s="54"/>
    </row>
    <row r="15" spans="1:13" ht="16.5" customHeight="1" x14ac:dyDescent="0.2">
      <c r="A15" s="51" t="s">
        <v>105</v>
      </c>
      <c r="B15" s="55"/>
      <c r="C15" s="55"/>
      <c r="D15" s="55"/>
      <c r="E15" s="52"/>
      <c r="F15" s="53"/>
      <c r="G15" s="54">
        <f>SUM(G11:G14)</f>
        <v>1239403</v>
      </c>
      <c r="H15" s="54"/>
      <c r="I15" s="54">
        <f>SUM(I11:I14)</f>
        <v>2181341</v>
      </c>
      <c r="J15" s="54"/>
      <c r="K15" s="54">
        <f>SUM(K11:K14)</f>
        <v>0</v>
      </c>
      <c r="L15" s="76"/>
      <c r="M15" s="54">
        <f>SUM(M11:M14)</f>
        <v>0</v>
      </c>
    </row>
    <row r="16" spans="1:13" ht="16.5" customHeight="1" x14ac:dyDescent="0.2">
      <c r="A16" s="55" t="s">
        <v>106</v>
      </c>
      <c r="B16" s="55"/>
      <c r="C16" s="55"/>
      <c r="D16" s="55"/>
      <c r="E16" s="52">
        <v>17.600000000000001</v>
      </c>
      <c r="F16" s="53"/>
      <c r="G16" s="54">
        <v>597926</v>
      </c>
      <c r="H16" s="54"/>
      <c r="I16" s="73">
        <v>843813</v>
      </c>
      <c r="J16" s="74"/>
      <c r="K16" s="54">
        <v>2637257</v>
      </c>
      <c r="L16" s="74"/>
      <c r="M16" s="73">
        <v>1650877</v>
      </c>
    </row>
    <row r="17" spans="1:13" ht="16.5" customHeight="1" x14ac:dyDescent="0.2">
      <c r="A17" s="55" t="s">
        <v>107</v>
      </c>
      <c r="B17" s="55"/>
      <c r="C17" s="55"/>
      <c r="D17" s="55"/>
      <c r="E17" s="52"/>
      <c r="F17" s="53"/>
      <c r="G17" s="54"/>
      <c r="H17" s="54"/>
      <c r="I17" s="73"/>
      <c r="J17" s="74"/>
      <c r="K17" s="54"/>
      <c r="L17" s="74"/>
      <c r="M17" s="73"/>
    </row>
    <row r="18" spans="1:13" ht="16.5" customHeight="1" x14ac:dyDescent="0.2">
      <c r="A18" s="55"/>
      <c r="B18" s="55" t="s">
        <v>108</v>
      </c>
      <c r="C18" s="55"/>
      <c r="D18" s="55"/>
      <c r="E18" s="52"/>
      <c r="F18" s="53"/>
      <c r="G18" s="54">
        <v>0</v>
      </c>
      <c r="H18" s="54"/>
      <c r="I18" s="73">
        <v>2642705</v>
      </c>
      <c r="J18" s="74"/>
      <c r="K18" s="54">
        <v>0</v>
      </c>
      <c r="L18" s="74"/>
      <c r="M18" s="73">
        <v>0</v>
      </c>
    </row>
    <row r="19" spans="1:13" ht="16.5" customHeight="1" x14ac:dyDescent="0.2">
      <c r="A19" s="55" t="s">
        <v>109</v>
      </c>
      <c r="B19" s="55"/>
      <c r="C19" s="55"/>
      <c r="D19" s="55"/>
      <c r="E19" s="52"/>
      <c r="F19" s="53"/>
      <c r="G19" s="54">
        <v>1231269</v>
      </c>
      <c r="H19" s="54"/>
      <c r="I19" s="73">
        <v>-42635</v>
      </c>
      <c r="J19" s="74"/>
      <c r="K19" s="54">
        <v>1248625</v>
      </c>
      <c r="L19" s="74"/>
      <c r="M19" s="73">
        <v>-53902</v>
      </c>
    </row>
    <row r="20" spans="1:13" ht="16.5" customHeight="1" x14ac:dyDescent="0.2">
      <c r="A20" s="55" t="s">
        <v>293</v>
      </c>
      <c r="B20" s="55"/>
      <c r="C20" s="55"/>
      <c r="D20" s="55"/>
      <c r="E20" s="52"/>
      <c r="F20" s="53"/>
      <c r="G20" s="54"/>
      <c r="H20" s="54"/>
      <c r="I20" s="73"/>
      <c r="J20" s="74"/>
      <c r="K20" s="54"/>
      <c r="L20" s="74"/>
      <c r="M20" s="73"/>
    </row>
    <row r="21" spans="1:13" ht="16.5" customHeight="1" x14ac:dyDescent="0.2">
      <c r="A21" s="55"/>
      <c r="B21" s="55" t="s">
        <v>110</v>
      </c>
      <c r="C21" s="55"/>
      <c r="D21" s="55"/>
      <c r="E21" s="52"/>
      <c r="F21" s="53"/>
      <c r="G21" s="54">
        <v>-87379</v>
      </c>
      <c r="H21" s="54"/>
      <c r="I21" s="73">
        <v>190604</v>
      </c>
      <c r="J21" s="74"/>
      <c r="K21" s="54">
        <v>0</v>
      </c>
      <c r="L21" s="74"/>
      <c r="M21" s="73">
        <v>0</v>
      </c>
    </row>
    <row r="22" spans="1:13" ht="16.5" customHeight="1" x14ac:dyDescent="0.2">
      <c r="A22" s="55" t="s">
        <v>111</v>
      </c>
      <c r="B22" s="55"/>
      <c r="C22" s="55"/>
      <c r="D22" s="55"/>
      <c r="E22" s="52"/>
      <c r="F22" s="53"/>
      <c r="G22" s="54">
        <v>-451976</v>
      </c>
      <c r="H22" s="54"/>
      <c r="I22" s="73">
        <v>-622862</v>
      </c>
      <c r="J22" s="74"/>
      <c r="K22" s="54">
        <v>-282638</v>
      </c>
      <c r="L22" s="74"/>
      <c r="M22" s="73">
        <v>-352521</v>
      </c>
    </row>
    <row r="23" spans="1:13" ht="16.5" customHeight="1" x14ac:dyDescent="0.2">
      <c r="A23" s="55" t="s">
        <v>112</v>
      </c>
      <c r="B23" s="55"/>
      <c r="C23" s="55"/>
      <c r="D23" s="55"/>
      <c r="E23" s="52">
        <v>15</v>
      </c>
      <c r="F23" s="53"/>
      <c r="G23" s="54">
        <v>-2250703</v>
      </c>
      <c r="H23" s="54"/>
      <c r="I23" s="73">
        <v>-1283522</v>
      </c>
      <c r="J23" s="74"/>
      <c r="K23" s="54">
        <v>-1148760</v>
      </c>
      <c r="L23" s="74"/>
      <c r="M23" s="73">
        <v>-321958</v>
      </c>
    </row>
    <row r="24" spans="1:13" ht="16.5" customHeight="1" x14ac:dyDescent="0.2">
      <c r="A24" s="55" t="s">
        <v>113</v>
      </c>
      <c r="B24" s="55"/>
      <c r="C24" s="55"/>
      <c r="D24" s="55"/>
      <c r="E24" s="52"/>
      <c r="F24" s="55"/>
      <c r="G24" s="54"/>
      <c r="H24" s="54"/>
      <c r="I24" s="73"/>
      <c r="J24" s="74"/>
      <c r="K24" s="54"/>
      <c r="L24" s="74"/>
      <c r="M24" s="73"/>
    </row>
    <row r="25" spans="1:13" ht="16.5" customHeight="1" x14ac:dyDescent="0.2">
      <c r="A25" s="55"/>
      <c r="B25" s="55" t="s">
        <v>114</v>
      </c>
      <c r="C25" s="55"/>
      <c r="D25" s="55"/>
      <c r="E25" s="52">
        <v>11.1</v>
      </c>
      <c r="F25" s="53"/>
      <c r="G25" s="75">
        <v>952579</v>
      </c>
      <c r="H25" s="54"/>
      <c r="I25" s="75">
        <v>755175</v>
      </c>
      <c r="J25" s="74"/>
      <c r="K25" s="75">
        <v>0</v>
      </c>
      <c r="L25" s="74"/>
      <c r="M25" s="75">
        <v>0</v>
      </c>
    </row>
    <row r="26" spans="1:13" ht="16.5" customHeight="1" x14ac:dyDescent="0.2">
      <c r="A26" s="55"/>
      <c r="B26" s="55"/>
      <c r="C26" s="55"/>
      <c r="D26" s="55"/>
      <c r="E26" s="52"/>
      <c r="F26" s="53"/>
      <c r="G26" s="54"/>
      <c r="H26" s="54"/>
      <c r="I26" s="54"/>
      <c r="J26" s="77"/>
      <c r="K26" s="54"/>
      <c r="L26" s="76"/>
      <c r="M26" s="54"/>
    </row>
    <row r="27" spans="1:13" ht="16.5" customHeight="1" x14ac:dyDescent="0.2">
      <c r="A27" s="51" t="s">
        <v>115</v>
      </c>
      <c r="B27" s="55"/>
      <c r="C27" s="55"/>
      <c r="D27" s="55"/>
      <c r="E27" s="52"/>
      <c r="F27" s="53"/>
      <c r="G27" s="54">
        <f>SUM(G15:G25)</f>
        <v>1231119</v>
      </c>
      <c r="H27" s="54"/>
      <c r="I27" s="54">
        <f>SUM(I15:I25)</f>
        <v>4664619</v>
      </c>
      <c r="J27" s="77"/>
      <c r="K27" s="54">
        <f>SUM(K15:K25)</f>
        <v>2454484</v>
      </c>
      <c r="L27" s="76"/>
      <c r="M27" s="54">
        <f>SUM(M15:M25)</f>
        <v>922496</v>
      </c>
    </row>
    <row r="28" spans="1:13" ht="16.5" customHeight="1" x14ac:dyDescent="0.2">
      <c r="A28" s="55" t="s">
        <v>294</v>
      </c>
      <c r="B28" s="55"/>
      <c r="C28" s="55"/>
      <c r="D28" s="55"/>
      <c r="E28" s="52">
        <v>16</v>
      </c>
      <c r="F28" s="53"/>
      <c r="G28" s="75">
        <v>-367676</v>
      </c>
      <c r="H28" s="54"/>
      <c r="I28" s="75">
        <v>-1087962</v>
      </c>
      <c r="J28" s="74"/>
      <c r="K28" s="75">
        <v>0</v>
      </c>
      <c r="L28" s="74"/>
      <c r="M28" s="75">
        <v>0</v>
      </c>
    </row>
    <row r="29" spans="1:13" ht="16.5" customHeight="1" x14ac:dyDescent="0.2">
      <c r="A29" s="55"/>
      <c r="B29" s="55"/>
      <c r="C29" s="55"/>
      <c r="D29" s="55"/>
      <c r="E29" s="52"/>
      <c r="F29" s="53"/>
      <c r="G29" s="54"/>
      <c r="H29" s="54"/>
      <c r="I29" s="54"/>
      <c r="J29" s="77"/>
      <c r="K29" s="54"/>
      <c r="L29" s="76"/>
      <c r="M29" s="54"/>
    </row>
    <row r="30" spans="1:13" ht="16.5" customHeight="1" x14ac:dyDescent="0.2">
      <c r="A30" s="51" t="s">
        <v>116</v>
      </c>
      <c r="B30" s="55"/>
      <c r="C30" s="55"/>
      <c r="D30" s="55"/>
      <c r="E30" s="52"/>
      <c r="F30" s="53"/>
      <c r="G30" s="59">
        <f>SUM(G27:G28)</f>
        <v>863443</v>
      </c>
      <c r="H30" s="54"/>
      <c r="I30" s="59">
        <f>SUM(I27:I28)</f>
        <v>3576657</v>
      </c>
      <c r="J30" s="54"/>
      <c r="K30" s="59">
        <f>SUM(K27:K28)</f>
        <v>2454484</v>
      </c>
      <c r="L30" s="54"/>
      <c r="M30" s="59">
        <f>SUM(M27:M28)</f>
        <v>922496</v>
      </c>
    </row>
    <row r="31" spans="1:13" ht="16.5" customHeight="1" x14ac:dyDescent="0.2">
      <c r="A31" s="51"/>
      <c r="B31" s="55"/>
      <c r="C31" s="55"/>
      <c r="D31" s="55"/>
      <c r="E31" s="52"/>
      <c r="F31" s="53"/>
      <c r="G31" s="54"/>
      <c r="H31" s="54"/>
      <c r="I31" s="54"/>
      <c r="J31" s="54"/>
      <c r="K31" s="54"/>
      <c r="L31" s="54"/>
      <c r="M31" s="54"/>
    </row>
    <row r="32" spans="1:13" ht="16.5" customHeight="1" x14ac:dyDescent="0.2">
      <c r="A32" s="51" t="s">
        <v>117</v>
      </c>
      <c r="B32" s="55"/>
      <c r="C32" s="55"/>
      <c r="D32" s="55"/>
      <c r="E32" s="53"/>
      <c r="F32" s="53"/>
      <c r="G32" s="54"/>
      <c r="H32" s="54"/>
      <c r="I32" s="54"/>
      <c r="J32" s="54"/>
      <c r="K32" s="54"/>
      <c r="L32" s="54"/>
      <c r="M32" s="54"/>
    </row>
    <row r="33" spans="1:13" ht="16.5" customHeight="1" x14ac:dyDescent="0.2">
      <c r="A33" s="55" t="s">
        <v>118</v>
      </c>
      <c r="B33" s="55"/>
      <c r="C33" s="55"/>
      <c r="D33" s="55"/>
      <c r="E33" s="53"/>
      <c r="F33" s="53"/>
      <c r="G33" s="54">
        <v>875163</v>
      </c>
      <c r="H33" s="54"/>
      <c r="I33" s="73">
        <v>3576716</v>
      </c>
      <c r="J33" s="74"/>
      <c r="K33" s="54">
        <v>2454484</v>
      </c>
      <c r="L33" s="74"/>
      <c r="M33" s="73">
        <v>922496</v>
      </c>
    </row>
    <row r="34" spans="1:13" ht="16.5" customHeight="1" x14ac:dyDescent="0.2">
      <c r="A34" s="55" t="s">
        <v>96</v>
      </c>
      <c r="B34" s="55"/>
      <c r="C34" s="55"/>
      <c r="D34" s="55"/>
      <c r="E34" s="53"/>
      <c r="F34" s="54"/>
      <c r="G34" s="75">
        <v>-11720</v>
      </c>
      <c r="H34" s="54"/>
      <c r="I34" s="75">
        <v>-59</v>
      </c>
      <c r="J34" s="74"/>
      <c r="K34" s="75">
        <v>0</v>
      </c>
      <c r="L34" s="74"/>
      <c r="M34" s="75">
        <v>0</v>
      </c>
    </row>
    <row r="35" spans="1:13" ht="16.5" customHeight="1" x14ac:dyDescent="0.2">
      <c r="A35" s="55"/>
      <c r="B35" s="55"/>
      <c r="C35" s="55"/>
      <c r="D35" s="55"/>
      <c r="E35" s="53"/>
      <c r="F35" s="54"/>
      <c r="G35" s="54"/>
      <c r="H35" s="54"/>
      <c r="I35" s="54"/>
      <c r="J35" s="54"/>
      <c r="K35" s="54"/>
      <c r="L35" s="54"/>
      <c r="M35" s="54"/>
    </row>
    <row r="36" spans="1:13" ht="16.5" customHeight="1" x14ac:dyDescent="0.2">
      <c r="A36" s="55"/>
      <c r="B36" s="55"/>
      <c r="C36" s="55"/>
      <c r="D36" s="55"/>
      <c r="E36" s="53"/>
      <c r="F36" s="54"/>
      <c r="G36" s="54"/>
      <c r="H36" s="54"/>
      <c r="I36" s="54"/>
      <c r="J36" s="54"/>
      <c r="K36" s="54"/>
      <c r="L36" s="54"/>
      <c r="M36" s="54"/>
    </row>
    <row r="37" spans="1:13" ht="16.5" customHeight="1" thickBot="1" x14ac:dyDescent="0.25">
      <c r="A37" s="51" t="s">
        <v>119</v>
      </c>
      <c r="B37" s="55"/>
      <c r="C37" s="55"/>
      <c r="D37" s="55"/>
      <c r="E37" s="53"/>
      <c r="F37" s="54"/>
      <c r="G37" s="78">
        <f>SUM(G33:G34)</f>
        <v>863443</v>
      </c>
      <c r="H37" s="54"/>
      <c r="I37" s="78">
        <f>SUM(I33:I34)</f>
        <v>3576657</v>
      </c>
      <c r="J37" s="54"/>
      <c r="K37" s="78">
        <f>SUM(K33:K34)</f>
        <v>2454484</v>
      </c>
      <c r="L37" s="54"/>
      <c r="M37" s="78">
        <f>SUM(M33:M34)</f>
        <v>922496</v>
      </c>
    </row>
    <row r="38" spans="1:13" ht="16.5" customHeight="1" thickTop="1" x14ac:dyDescent="0.2">
      <c r="A38" s="55"/>
      <c r="B38" s="55"/>
      <c r="C38" s="55"/>
      <c r="D38" s="55"/>
      <c r="E38" s="52"/>
      <c r="F38" s="54"/>
      <c r="G38" s="54"/>
      <c r="H38" s="54"/>
      <c r="I38" s="54"/>
      <c r="J38" s="54"/>
      <c r="K38" s="54"/>
      <c r="L38" s="54"/>
      <c r="M38" s="54"/>
    </row>
    <row r="39" spans="1:13" ht="16.5" customHeight="1" x14ac:dyDescent="0.2">
      <c r="A39" s="51" t="s">
        <v>120</v>
      </c>
      <c r="B39" s="51"/>
      <c r="C39" s="55"/>
      <c r="D39" s="55"/>
      <c r="E39" s="52"/>
      <c r="F39" s="54"/>
      <c r="G39" s="79"/>
      <c r="H39" s="79"/>
      <c r="I39" s="79"/>
      <c r="J39" s="79"/>
      <c r="K39" s="79"/>
      <c r="L39" s="79"/>
      <c r="M39" s="79"/>
    </row>
    <row r="40" spans="1:13" ht="16.5" customHeight="1" x14ac:dyDescent="0.2">
      <c r="A40" s="51"/>
      <c r="B40" s="80" t="s">
        <v>121</v>
      </c>
      <c r="C40" s="55"/>
      <c r="D40" s="55"/>
      <c r="E40" s="52"/>
      <c r="F40" s="54"/>
      <c r="G40" s="82">
        <v>1.66</v>
      </c>
      <c r="H40" s="54"/>
      <c r="I40" s="81">
        <v>6.7938343479623526</v>
      </c>
      <c r="J40" s="74"/>
      <c r="K40" s="82">
        <v>4.66</v>
      </c>
      <c r="L40" s="83"/>
      <c r="M40" s="82">
        <v>1.7522456383615246</v>
      </c>
    </row>
    <row r="41" spans="1:13" ht="16.5" customHeight="1" x14ac:dyDescent="0.2">
      <c r="A41" s="55"/>
      <c r="B41" s="55"/>
      <c r="C41" s="55"/>
      <c r="D41" s="55"/>
      <c r="E41" s="52"/>
      <c r="F41" s="53"/>
      <c r="G41" s="79"/>
      <c r="H41" s="79"/>
      <c r="I41" s="79"/>
      <c r="J41" s="79"/>
      <c r="K41" s="79"/>
      <c r="L41" s="79"/>
      <c r="M41" s="79"/>
    </row>
    <row r="42" spans="1:13" ht="16.5" customHeight="1" x14ac:dyDescent="0.2">
      <c r="A42" s="55"/>
      <c r="B42" s="55"/>
      <c r="C42" s="55"/>
      <c r="D42" s="55"/>
      <c r="E42" s="52"/>
      <c r="F42" s="53"/>
      <c r="G42" s="79"/>
      <c r="H42" s="79"/>
      <c r="I42" s="79"/>
      <c r="J42" s="79"/>
      <c r="K42" s="79"/>
      <c r="L42" s="79"/>
      <c r="M42" s="79"/>
    </row>
    <row r="43" spans="1:13" ht="16.5" customHeight="1" x14ac:dyDescent="0.2">
      <c r="A43" s="55"/>
      <c r="B43" s="55"/>
      <c r="C43" s="55"/>
      <c r="D43" s="55"/>
      <c r="E43" s="52"/>
      <c r="F43" s="53"/>
      <c r="G43" s="79"/>
      <c r="H43" s="84"/>
      <c r="I43" s="79"/>
      <c r="J43" s="77"/>
      <c r="K43" s="79"/>
      <c r="L43" s="76"/>
      <c r="M43" s="79"/>
    </row>
    <row r="44" spans="1:13" ht="16.5" customHeight="1" x14ac:dyDescent="0.2">
      <c r="A44" s="55"/>
      <c r="B44" s="55"/>
      <c r="C44" s="55"/>
      <c r="D44" s="55"/>
      <c r="E44" s="52"/>
      <c r="F44" s="53"/>
      <c r="G44" s="79"/>
      <c r="H44" s="84"/>
      <c r="I44" s="79"/>
      <c r="J44" s="77"/>
      <c r="K44" s="79"/>
      <c r="L44" s="76"/>
      <c r="M44" s="79"/>
    </row>
    <row r="45" spans="1:13" ht="16.5" customHeight="1" x14ac:dyDescent="0.2">
      <c r="A45" s="55"/>
      <c r="B45" s="55"/>
      <c r="C45" s="55"/>
      <c r="D45" s="55"/>
      <c r="E45" s="52"/>
      <c r="F45" s="53"/>
      <c r="G45" s="79"/>
      <c r="H45" s="84"/>
      <c r="I45" s="79"/>
      <c r="J45" s="77"/>
      <c r="K45" s="79"/>
      <c r="L45" s="76"/>
      <c r="M45" s="79"/>
    </row>
    <row r="46" spans="1:13" ht="15.75" customHeight="1" x14ac:dyDescent="0.2">
      <c r="A46" s="55"/>
      <c r="B46" s="55"/>
      <c r="C46" s="55"/>
      <c r="D46" s="55"/>
      <c r="E46" s="52"/>
      <c r="F46" s="53"/>
      <c r="G46" s="79"/>
      <c r="H46" s="84"/>
      <c r="I46" s="79"/>
      <c r="J46" s="77"/>
      <c r="K46" s="79"/>
      <c r="L46" s="76"/>
      <c r="M46" s="79"/>
    </row>
    <row r="47" spans="1:13" ht="16.5" customHeight="1" x14ac:dyDescent="0.2">
      <c r="A47" s="55"/>
      <c r="B47" s="55"/>
      <c r="C47" s="55"/>
      <c r="D47" s="55"/>
      <c r="E47" s="52"/>
      <c r="F47" s="53"/>
      <c r="G47" s="79"/>
      <c r="H47" s="84"/>
      <c r="I47" s="79"/>
      <c r="J47" s="77"/>
      <c r="K47" s="79"/>
      <c r="L47" s="76"/>
      <c r="M47" s="79"/>
    </row>
    <row r="48" spans="1:13" ht="11.25" customHeight="1" x14ac:dyDescent="0.2">
      <c r="A48" s="55"/>
      <c r="B48" s="55"/>
      <c r="C48" s="55"/>
      <c r="D48" s="55"/>
      <c r="E48" s="52"/>
      <c r="F48" s="53"/>
      <c r="G48" s="79"/>
      <c r="H48" s="84"/>
      <c r="I48" s="79"/>
      <c r="J48" s="77"/>
      <c r="K48" s="79"/>
      <c r="L48" s="76"/>
      <c r="M48" s="79"/>
    </row>
    <row r="49" spans="1:13" ht="16.5" customHeight="1" x14ac:dyDescent="0.2">
      <c r="A49" s="55"/>
      <c r="B49" s="55"/>
      <c r="C49" s="55"/>
      <c r="D49" s="55"/>
      <c r="E49" s="52"/>
      <c r="F49" s="53"/>
      <c r="G49" s="79"/>
      <c r="H49" s="84"/>
      <c r="I49" s="79"/>
      <c r="J49" s="77"/>
      <c r="K49" s="79"/>
      <c r="L49" s="76"/>
      <c r="M49" s="79"/>
    </row>
    <row r="50" spans="1:13" ht="21.75" customHeight="1" x14ac:dyDescent="0.2">
      <c r="A50" s="60" t="s">
        <v>33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</row>
    <row r="51" spans="1:13" ht="16.5" customHeight="1" x14ac:dyDescent="0.2">
      <c r="A51" s="51" t="s">
        <v>0</v>
      </c>
      <c r="B51" s="51"/>
      <c r="C51" s="51"/>
      <c r="D51" s="51"/>
      <c r="E51" s="52"/>
      <c r="F51" s="53"/>
      <c r="G51" s="54"/>
      <c r="H51" s="55"/>
      <c r="I51" s="54"/>
      <c r="J51" s="53"/>
      <c r="K51" s="170" t="s">
        <v>99</v>
      </c>
      <c r="L51" s="170"/>
      <c r="M51" s="170"/>
    </row>
    <row r="52" spans="1:13" ht="16.5" customHeight="1" x14ac:dyDescent="0.2">
      <c r="A52" s="51" t="s">
        <v>122</v>
      </c>
      <c r="B52" s="51"/>
      <c r="C52" s="51"/>
      <c r="D52" s="51"/>
      <c r="E52" s="52"/>
      <c r="F52" s="53"/>
      <c r="G52" s="54"/>
      <c r="H52" s="55"/>
      <c r="I52" s="54"/>
      <c r="J52" s="53"/>
      <c r="K52" s="54"/>
      <c r="L52" s="55"/>
      <c r="M52" s="54"/>
    </row>
    <row r="53" spans="1:13" ht="16.5" customHeight="1" x14ac:dyDescent="0.2">
      <c r="A53" s="56" t="str">
        <f>A3</f>
        <v>For the three-month period ended 31 March 2026</v>
      </c>
      <c r="B53" s="56"/>
      <c r="C53" s="56"/>
      <c r="D53" s="56"/>
      <c r="E53" s="57"/>
      <c r="F53" s="58"/>
      <c r="G53" s="59"/>
      <c r="H53" s="60"/>
      <c r="I53" s="59"/>
      <c r="J53" s="58"/>
      <c r="K53" s="59"/>
      <c r="L53" s="60"/>
      <c r="M53" s="59"/>
    </row>
    <row r="54" spans="1:13" ht="16.5" customHeight="1" x14ac:dyDescent="0.2">
      <c r="A54" s="55"/>
      <c r="B54" s="55"/>
      <c r="C54" s="55"/>
      <c r="D54" s="55"/>
      <c r="E54" s="52"/>
      <c r="F54" s="53"/>
      <c r="G54" s="54"/>
      <c r="H54" s="55"/>
      <c r="I54" s="54"/>
      <c r="J54" s="53"/>
      <c r="K54" s="54"/>
      <c r="L54" s="55"/>
      <c r="M54" s="54"/>
    </row>
    <row r="55" spans="1:13" ht="16.5" customHeight="1" x14ac:dyDescent="0.2">
      <c r="A55" s="55"/>
      <c r="B55" s="55"/>
      <c r="C55" s="55"/>
      <c r="D55" s="55"/>
      <c r="E55" s="52"/>
      <c r="F55" s="53"/>
      <c r="G55" s="54"/>
      <c r="H55" s="55"/>
      <c r="I55" s="54"/>
      <c r="J55" s="53"/>
      <c r="K55" s="54"/>
      <c r="L55" s="55"/>
      <c r="M55" s="54"/>
    </row>
    <row r="56" spans="1:13" ht="16.5" customHeight="1" x14ac:dyDescent="0.2">
      <c r="A56" s="55"/>
      <c r="B56" s="55"/>
      <c r="C56" s="55"/>
      <c r="D56" s="55"/>
      <c r="E56" s="52"/>
      <c r="F56" s="53"/>
      <c r="G56" s="171" t="s">
        <v>3</v>
      </c>
      <c r="H56" s="171"/>
      <c r="I56" s="171"/>
      <c r="J56" s="46"/>
      <c r="K56" s="171" t="s">
        <v>4</v>
      </c>
      <c r="L56" s="171"/>
      <c r="M56" s="171"/>
    </row>
    <row r="57" spans="1:13" ht="16.5" customHeight="1" x14ac:dyDescent="0.2">
      <c r="A57" s="55"/>
      <c r="B57" s="55"/>
      <c r="C57" s="55"/>
      <c r="D57" s="55"/>
      <c r="E57" s="52"/>
      <c r="F57" s="53"/>
      <c r="G57" s="169" t="s">
        <v>6</v>
      </c>
      <c r="H57" s="169"/>
      <c r="I57" s="169"/>
      <c r="J57" s="3"/>
      <c r="K57" s="169" t="s">
        <v>6</v>
      </c>
      <c r="L57" s="169"/>
      <c r="M57" s="169"/>
    </row>
    <row r="58" spans="1:13" ht="16.5" customHeight="1" x14ac:dyDescent="0.2">
      <c r="A58" s="55"/>
      <c r="B58" s="55"/>
      <c r="C58" s="55"/>
      <c r="D58" s="55"/>
      <c r="E58" s="52"/>
      <c r="F58" s="62"/>
      <c r="G58" s="70" t="s">
        <v>11</v>
      </c>
      <c r="H58" s="64"/>
      <c r="I58" s="70" t="s">
        <v>12</v>
      </c>
      <c r="J58" s="1"/>
      <c r="K58" s="70" t="s">
        <v>11</v>
      </c>
      <c r="L58" s="64"/>
      <c r="M58" s="70" t="s">
        <v>12</v>
      </c>
    </row>
    <row r="59" spans="1:13" ht="16.5" customHeight="1" x14ac:dyDescent="0.2">
      <c r="A59" s="55"/>
      <c r="B59" s="55"/>
      <c r="C59" s="55"/>
      <c r="D59" s="55"/>
      <c r="E59" s="71" t="s">
        <v>291</v>
      </c>
      <c r="F59" s="62"/>
      <c r="G59" s="72" t="s">
        <v>14</v>
      </c>
      <c r="H59" s="64"/>
      <c r="I59" s="72" t="s">
        <v>14</v>
      </c>
      <c r="J59" s="1"/>
      <c r="K59" s="72" t="s">
        <v>14</v>
      </c>
      <c r="L59" s="64"/>
      <c r="M59" s="72" t="s">
        <v>14</v>
      </c>
    </row>
    <row r="60" spans="1:13" ht="16.5" customHeight="1" x14ac:dyDescent="0.2">
      <c r="A60" s="55"/>
      <c r="B60" s="55"/>
      <c r="C60" s="55"/>
      <c r="D60" s="55"/>
      <c r="E60" s="52"/>
      <c r="F60" s="53"/>
      <c r="G60" s="54"/>
      <c r="H60" s="55"/>
      <c r="I60" s="54"/>
      <c r="J60" s="53"/>
      <c r="K60" s="54"/>
      <c r="L60" s="55"/>
      <c r="M60" s="54"/>
    </row>
    <row r="61" spans="1:13" ht="16.5" customHeight="1" x14ac:dyDescent="0.2">
      <c r="A61" s="51" t="s">
        <v>116</v>
      </c>
      <c r="B61" s="55"/>
      <c r="C61" s="55"/>
      <c r="D61" s="55"/>
      <c r="E61" s="52"/>
      <c r="F61" s="53"/>
      <c r="G61" s="54">
        <v>863443</v>
      </c>
      <c r="H61" s="54"/>
      <c r="I61" s="54">
        <v>3576657</v>
      </c>
      <c r="J61" s="54"/>
      <c r="K61" s="54">
        <v>2454484</v>
      </c>
      <c r="L61" s="54"/>
      <c r="M61" s="54">
        <v>922496</v>
      </c>
    </row>
    <row r="62" spans="1:13" ht="16.5" customHeight="1" x14ac:dyDescent="0.2">
      <c r="A62" s="51"/>
      <c r="B62" s="55"/>
      <c r="C62" s="55"/>
      <c r="D62" s="55"/>
      <c r="E62" s="52"/>
      <c r="F62" s="53"/>
      <c r="G62" s="54"/>
      <c r="H62" s="54"/>
      <c r="I62" s="54"/>
      <c r="J62" s="77"/>
      <c r="K62" s="54"/>
      <c r="L62" s="85"/>
      <c r="M62" s="54"/>
    </row>
    <row r="63" spans="1:13" ht="16.5" customHeight="1" x14ac:dyDescent="0.2">
      <c r="A63" s="51" t="s">
        <v>123</v>
      </c>
      <c r="B63" s="55"/>
      <c r="C63" s="55"/>
      <c r="D63" s="55"/>
      <c r="E63" s="52"/>
      <c r="F63" s="53"/>
      <c r="G63" s="54"/>
      <c r="H63" s="54"/>
      <c r="I63" s="54"/>
      <c r="J63" s="77"/>
      <c r="K63" s="54"/>
      <c r="L63" s="85"/>
      <c r="M63" s="54"/>
    </row>
    <row r="64" spans="1:13" ht="16.5" customHeight="1" x14ac:dyDescent="0.2">
      <c r="A64" s="51"/>
      <c r="B64" s="55"/>
      <c r="C64" s="55"/>
      <c r="D64" s="55"/>
      <c r="E64" s="52"/>
      <c r="F64" s="53"/>
      <c r="G64" s="54"/>
      <c r="H64" s="54"/>
      <c r="I64" s="54"/>
      <c r="J64" s="77"/>
      <c r="K64" s="54"/>
      <c r="L64" s="85"/>
      <c r="M64" s="54"/>
    </row>
    <row r="65" spans="1:13" ht="16.5" customHeight="1" x14ac:dyDescent="0.2">
      <c r="A65" s="51" t="s">
        <v>124</v>
      </c>
      <c r="B65" s="55"/>
      <c r="C65" s="55"/>
      <c r="D65" s="55"/>
      <c r="E65" s="52"/>
      <c r="F65" s="53"/>
      <c r="G65" s="54"/>
      <c r="H65" s="54"/>
      <c r="I65" s="54"/>
      <c r="J65" s="77"/>
      <c r="K65" s="54"/>
      <c r="L65" s="85"/>
      <c r="M65" s="54"/>
    </row>
    <row r="66" spans="1:13" ht="16.5" customHeight="1" x14ac:dyDescent="0.2">
      <c r="A66" s="80" t="s">
        <v>125</v>
      </c>
      <c r="B66" s="51"/>
      <c r="C66" s="55"/>
      <c r="D66" s="55"/>
      <c r="E66" s="52"/>
      <c r="F66" s="53"/>
      <c r="G66" s="54"/>
      <c r="H66" s="54"/>
      <c r="I66" s="54"/>
      <c r="J66" s="77"/>
      <c r="K66" s="54"/>
      <c r="L66" s="85"/>
      <c r="M66" s="54"/>
    </row>
    <row r="67" spans="1:13" ht="16.5" customHeight="1" x14ac:dyDescent="0.2">
      <c r="A67" s="86" t="s">
        <v>126</v>
      </c>
      <c r="B67" s="55"/>
      <c r="C67" s="55"/>
      <c r="D67" s="55"/>
      <c r="E67" s="52"/>
      <c r="F67" s="53"/>
      <c r="G67" s="54"/>
      <c r="H67" s="54"/>
      <c r="I67" s="54"/>
      <c r="J67" s="77"/>
      <c r="K67" s="54"/>
      <c r="L67" s="85"/>
      <c r="M67" s="54"/>
    </row>
    <row r="68" spans="1:13" ht="16.5" customHeight="1" x14ac:dyDescent="0.2">
      <c r="A68" s="55"/>
      <c r="B68" s="55" t="s">
        <v>127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</row>
    <row r="69" spans="1:13" ht="16.5" customHeight="1" x14ac:dyDescent="0.2">
      <c r="A69" s="55"/>
      <c r="B69" s="55" t="s">
        <v>128</v>
      </c>
      <c r="C69" s="55"/>
      <c r="D69" s="55"/>
      <c r="E69" s="52">
        <v>11.1</v>
      </c>
      <c r="F69" s="53"/>
      <c r="G69" s="54">
        <v>-54023</v>
      </c>
      <c r="H69" s="54"/>
      <c r="I69" s="73">
        <v>9130</v>
      </c>
      <c r="J69" s="74"/>
      <c r="K69" s="54">
        <v>0</v>
      </c>
      <c r="L69" s="87"/>
      <c r="M69" s="73">
        <v>0</v>
      </c>
    </row>
    <row r="70" spans="1:13" ht="16.5" customHeight="1" x14ac:dyDescent="0.2">
      <c r="A70" s="55"/>
      <c r="B70" s="55"/>
      <c r="C70" s="55"/>
      <c r="D70" s="55"/>
      <c r="E70" s="52"/>
      <c r="F70" s="53"/>
      <c r="G70" s="54"/>
      <c r="H70" s="54"/>
      <c r="I70" s="73"/>
      <c r="J70" s="74"/>
      <c r="K70" s="74"/>
      <c r="L70" s="87"/>
      <c r="M70" s="73"/>
    </row>
    <row r="71" spans="1:13" ht="16.5" customHeight="1" x14ac:dyDescent="0.2">
      <c r="A71" s="51" t="s">
        <v>129</v>
      </c>
      <c r="B71" s="51"/>
      <c r="C71" s="51"/>
      <c r="D71" s="51"/>
      <c r="E71" s="61"/>
      <c r="F71" s="62"/>
      <c r="G71" s="63"/>
      <c r="H71" s="63"/>
      <c r="I71" s="88"/>
      <c r="J71" s="69"/>
      <c r="K71" s="69"/>
      <c r="L71" s="89"/>
      <c r="M71" s="88"/>
    </row>
    <row r="72" spans="1:13" ht="16.5" customHeight="1" x14ac:dyDescent="0.2">
      <c r="A72" s="80" t="s">
        <v>125</v>
      </c>
      <c r="B72" s="51"/>
      <c r="C72" s="51"/>
      <c r="D72" s="51"/>
      <c r="E72" s="61"/>
      <c r="F72" s="62"/>
      <c r="G72" s="63"/>
      <c r="H72" s="63"/>
      <c r="I72" s="88"/>
      <c r="J72" s="69"/>
      <c r="K72" s="69"/>
      <c r="L72" s="89"/>
      <c r="M72" s="88"/>
    </row>
    <row r="73" spans="1:13" ht="16.5" customHeight="1" x14ac:dyDescent="0.2">
      <c r="A73" s="86" t="s">
        <v>130</v>
      </c>
      <c r="B73" s="55"/>
      <c r="C73" s="55"/>
      <c r="D73" s="55"/>
      <c r="E73" s="52"/>
      <c r="F73" s="53"/>
      <c r="G73" s="54">
        <v>268</v>
      </c>
      <c r="H73" s="76"/>
      <c r="I73" s="73">
        <v>17899</v>
      </c>
      <c r="J73" s="90"/>
      <c r="K73" s="54">
        <v>0</v>
      </c>
      <c r="L73" s="87"/>
      <c r="M73" s="73">
        <v>0</v>
      </c>
    </row>
    <row r="74" spans="1:13" ht="16.5" customHeight="1" x14ac:dyDescent="0.2">
      <c r="A74" s="86" t="s">
        <v>131</v>
      </c>
      <c r="B74" s="55"/>
      <c r="C74" s="55"/>
      <c r="D74" s="55"/>
      <c r="E74" s="52"/>
      <c r="F74" s="53"/>
      <c r="G74" s="54">
        <v>614472</v>
      </c>
      <c r="H74" s="76"/>
      <c r="I74" s="73">
        <v>-827651</v>
      </c>
      <c r="J74" s="90"/>
      <c r="K74" s="54">
        <v>72653</v>
      </c>
      <c r="L74" s="87"/>
      <c r="M74" s="73">
        <v>-236448</v>
      </c>
    </row>
    <row r="75" spans="1:13" ht="16.5" customHeight="1" x14ac:dyDescent="0.2">
      <c r="A75" s="55"/>
      <c r="B75" s="55" t="s">
        <v>132</v>
      </c>
      <c r="C75" s="55"/>
      <c r="D75" s="55"/>
      <c r="E75" s="52"/>
      <c r="F75" s="53"/>
      <c r="G75" s="54"/>
      <c r="H75" s="76"/>
      <c r="I75" s="73"/>
      <c r="J75" s="90"/>
      <c r="K75" s="74"/>
      <c r="L75" s="87"/>
      <c r="M75" s="73"/>
    </row>
    <row r="76" spans="1:13" ht="16.5" customHeight="1" x14ac:dyDescent="0.2">
      <c r="A76" s="55"/>
      <c r="B76" s="55"/>
      <c r="C76" s="48" t="s">
        <v>133</v>
      </c>
      <c r="D76" s="55"/>
      <c r="E76" s="52"/>
      <c r="F76" s="53"/>
      <c r="G76" s="54">
        <v>-37967</v>
      </c>
      <c r="H76" s="76"/>
      <c r="I76" s="73">
        <v>92654</v>
      </c>
      <c r="J76" s="90"/>
      <c r="K76" s="54">
        <v>0</v>
      </c>
      <c r="L76" s="87"/>
      <c r="M76" s="73">
        <v>0</v>
      </c>
    </row>
    <row r="77" spans="1:13" ht="16.5" customHeight="1" x14ac:dyDescent="0.2">
      <c r="A77" s="86" t="s">
        <v>134</v>
      </c>
      <c r="B77" s="55"/>
      <c r="C77" s="55"/>
      <c r="D77" s="55"/>
      <c r="E77" s="52"/>
      <c r="F77" s="53"/>
      <c r="G77" s="55"/>
      <c r="H77" s="55"/>
      <c r="I77" s="91"/>
      <c r="J77" s="92"/>
      <c r="K77" s="92"/>
      <c r="L77" s="92"/>
      <c r="M77" s="91"/>
    </row>
    <row r="78" spans="1:13" ht="16.5" customHeight="1" x14ac:dyDescent="0.2">
      <c r="A78" s="55"/>
      <c r="B78" s="55" t="s">
        <v>135</v>
      </c>
      <c r="C78" s="55"/>
      <c r="D78" s="55"/>
      <c r="E78" s="52"/>
      <c r="F78" s="53"/>
      <c r="G78" s="54"/>
      <c r="H78" s="54"/>
      <c r="I78" s="73"/>
      <c r="J78" s="74"/>
      <c r="K78" s="74"/>
      <c r="L78" s="74"/>
      <c r="M78" s="73"/>
    </row>
    <row r="79" spans="1:13" ht="16.5" customHeight="1" x14ac:dyDescent="0.2">
      <c r="A79" s="55"/>
      <c r="B79" s="55" t="s">
        <v>128</v>
      </c>
      <c r="C79" s="55"/>
      <c r="D79" s="55"/>
      <c r="E79" s="52">
        <v>11.1</v>
      </c>
      <c r="F79" s="53"/>
      <c r="G79" s="73">
        <v>1929436</v>
      </c>
      <c r="H79" s="54"/>
      <c r="I79" s="73">
        <v>-485562</v>
      </c>
      <c r="J79" s="74"/>
      <c r="K79" s="73">
        <v>0</v>
      </c>
      <c r="L79" s="74"/>
      <c r="M79" s="73">
        <v>0</v>
      </c>
    </row>
    <row r="80" spans="1:13" ht="16.5" customHeight="1" x14ac:dyDescent="0.2">
      <c r="A80" s="55" t="s">
        <v>136</v>
      </c>
      <c r="B80" s="55"/>
      <c r="C80" s="55"/>
      <c r="D80" s="55"/>
      <c r="F80" s="53"/>
      <c r="G80" s="75">
        <v>-904804</v>
      </c>
      <c r="H80" s="54"/>
      <c r="I80" s="75">
        <v>-2962</v>
      </c>
      <c r="J80" s="74"/>
      <c r="K80" s="75">
        <v>0</v>
      </c>
      <c r="L80" s="74"/>
      <c r="M80" s="75">
        <v>0</v>
      </c>
    </row>
    <row r="81" spans="1:13" ht="16.5" customHeight="1" x14ac:dyDescent="0.2">
      <c r="A81" s="55"/>
      <c r="B81" s="55"/>
      <c r="C81" s="55"/>
      <c r="D81" s="55"/>
      <c r="E81" s="52"/>
      <c r="F81" s="53"/>
      <c r="G81" s="54"/>
      <c r="H81" s="54"/>
      <c r="I81" s="54"/>
      <c r="J81" s="54"/>
      <c r="K81" s="54"/>
      <c r="L81" s="54"/>
      <c r="M81" s="54"/>
    </row>
    <row r="82" spans="1:13" ht="16.5" customHeight="1" x14ac:dyDescent="0.2">
      <c r="A82" s="51" t="s">
        <v>123</v>
      </c>
      <c r="B82" s="55"/>
      <c r="C82" s="55"/>
      <c r="D82" s="55"/>
      <c r="E82" s="52"/>
      <c r="F82" s="53"/>
      <c r="G82" s="54"/>
      <c r="H82" s="54"/>
      <c r="I82" s="54"/>
      <c r="J82" s="85"/>
      <c r="K82" s="54"/>
      <c r="L82" s="85"/>
      <c r="M82" s="54"/>
    </row>
    <row r="83" spans="1:13" ht="16.5" customHeight="1" x14ac:dyDescent="0.2">
      <c r="A83" s="55"/>
      <c r="B83" s="51" t="s">
        <v>137</v>
      </c>
      <c r="C83" s="55"/>
      <c r="D83" s="55"/>
      <c r="E83" s="52"/>
      <c r="F83" s="53"/>
      <c r="G83" s="59">
        <f>SUM(G67:G80)</f>
        <v>1547382</v>
      </c>
      <c r="H83" s="54"/>
      <c r="I83" s="59">
        <f>SUM(I67:I80)</f>
        <v>-1196492</v>
      </c>
      <c r="J83" s="85"/>
      <c r="K83" s="59">
        <f>SUM(K67:K80)</f>
        <v>72653</v>
      </c>
      <c r="L83" s="85"/>
      <c r="M83" s="59">
        <f>SUM(M67:M80)</f>
        <v>-236448</v>
      </c>
    </row>
    <row r="84" spans="1:13" ht="16.5" customHeight="1" x14ac:dyDescent="0.2">
      <c r="A84" s="51"/>
      <c r="B84" s="55"/>
      <c r="C84" s="55"/>
      <c r="D84" s="55"/>
      <c r="E84" s="52"/>
      <c r="F84" s="53"/>
      <c r="G84" s="54"/>
      <c r="H84" s="54"/>
      <c r="I84" s="54"/>
      <c r="J84" s="85"/>
      <c r="K84" s="54"/>
      <c r="L84" s="85"/>
      <c r="M84" s="54"/>
    </row>
    <row r="85" spans="1:13" ht="16.5" customHeight="1" thickBot="1" x14ac:dyDescent="0.25">
      <c r="A85" s="51" t="s">
        <v>138</v>
      </c>
      <c r="B85" s="55"/>
      <c r="C85" s="55"/>
      <c r="D85" s="55"/>
      <c r="E85" s="52"/>
      <c r="F85" s="53"/>
      <c r="G85" s="78">
        <f>SUM(G83,G61)</f>
        <v>2410825</v>
      </c>
      <c r="H85" s="54"/>
      <c r="I85" s="78">
        <f>SUM(I83,I61)</f>
        <v>2380165</v>
      </c>
      <c r="J85" s="85"/>
      <c r="K85" s="78">
        <f>SUM(K83,K61)</f>
        <v>2527137</v>
      </c>
      <c r="L85" s="85"/>
      <c r="M85" s="78">
        <f>SUM(M83,M61)</f>
        <v>686048</v>
      </c>
    </row>
    <row r="86" spans="1:13" ht="16.5" customHeight="1" thickTop="1" x14ac:dyDescent="0.2">
      <c r="A86" s="51"/>
      <c r="B86" s="55"/>
      <c r="C86" s="55"/>
      <c r="D86" s="55"/>
      <c r="E86" s="52"/>
      <c r="F86" s="53"/>
      <c r="G86" s="54"/>
      <c r="H86" s="54"/>
      <c r="I86" s="54"/>
      <c r="J86" s="85"/>
      <c r="K86" s="54"/>
      <c r="L86" s="85"/>
      <c r="M86" s="54"/>
    </row>
    <row r="87" spans="1:13" ht="16.5" customHeight="1" x14ac:dyDescent="0.2">
      <c r="A87" s="51"/>
      <c r="B87" s="55"/>
      <c r="C87" s="55"/>
      <c r="D87" s="55"/>
      <c r="E87" s="52"/>
      <c r="F87" s="53"/>
      <c r="G87" s="54"/>
      <c r="H87" s="54"/>
      <c r="I87" s="54"/>
      <c r="J87" s="85"/>
      <c r="K87" s="54"/>
      <c r="L87" s="85"/>
      <c r="M87" s="54"/>
    </row>
    <row r="88" spans="1:13" ht="16.5" customHeight="1" x14ac:dyDescent="0.2">
      <c r="A88" s="51" t="s">
        <v>139</v>
      </c>
      <c r="B88" s="55"/>
      <c r="C88" s="55"/>
      <c r="D88" s="55"/>
      <c r="E88" s="52"/>
      <c r="F88" s="53"/>
      <c r="G88" s="54"/>
      <c r="H88" s="54"/>
      <c r="I88" s="54"/>
      <c r="J88" s="85"/>
      <c r="K88" s="54"/>
      <c r="L88" s="85"/>
      <c r="M88" s="54"/>
    </row>
    <row r="89" spans="1:13" ht="16.5" customHeight="1" x14ac:dyDescent="0.2">
      <c r="A89" s="51"/>
      <c r="B89" s="51" t="s">
        <v>140</v>
      </c>
      <c r="C89" s="55"/>
      <c r="D89" s="55"/>
      <c r="E89" s="52"/>
      <c r="F89" s="53"/>
      <c r="G89" s="54"/>
      <c r="H89" s="54"/>
      <c r="I89" s="54"/>
      <c r="J89" s="85"/>
      <c r="K89" s="54"/>
      <c r="L89" s="85"/>
      <c r="M89" s="54"/>
    </row>
    <row r="90" spans="1:13" ht="16.5" customHeight="1" x14ac:dyDescent="0.2">
      <c r="A90" s="55" t="s">
        <v>118</v>
      </c>
      <c r="B90" s="55"/>
      <c r="C90" s="55"/>
      <c r="D90" s="55"/>
      <c r="E90" s="52"/>
      <c r="F90" s="53"/>
      <c r="G90" s="54">
        <v>2411860</v>
      </c>
      <c r="H90" s="54"/>
      <c r="I90" s="73">
        <v>2388726</v>
      </c>
      <c r="J90" s="74"/>
      <c r="K90" s="54">
        <v>2527137</v>
      </c>
      <c r="L90" s="74"/>
      <c r="M90" s="73">
        <v>686048</v>
      </c>
    </row>
    <row r="91" spans="1:13" ht="16.5" customHeight="1" x14ac:dyDescent="0.2">
      <c r="A91" s="55" t="s">
        <v>96</v>
      </c>
      <c r="B91" s="55"/>
      <c r="C91" s="55"/>
      <c r="D91" s="55"/>
      <c r="E91" s="52"/>
      <c r="F91" s="53"/>
      <c r="G91" s="49">
        <v>-1035</v>
      </c>
      <c r="H91" s="54"/>
      <c r="I91" s="75">
        <v>-8561</v>
      </c>
      <c r="J91" s="74"/>
      <c r="K91" s="49">
        <v>0</v>
      </c>
      <c r="L91" s="74"/>
      <c r="M91" s="75">
        <v>0</v>
      </c>
    </row>
    <row r="92" spans="1:13" ht="16.5" customHeight="1" x14ac:dyDescent="0.2">
      <c r="A92" s="51"/>
      <c r="B92" s="55"/>
      <c r="C92" s="55"/>
      <c r="D92" s="55"/>
      <c r="E92" s="52"/>
      <c r="F92" s="53"/>
      <c r="G92" s="54"/>
      <c r="H92" s="54"/>
      <c r="I92" s="54"/>
      <c r="J92" s="85"/>
      <c r="K92" s="54"/>
      <c r="L92" s="85"/>
      <c r="M92" s="54"/>
    </row>
    <row r="93" spans="1:13" ht="16.5" customHeight="1" thickBot="1" x14ac:dyDescent="0.25">
      <c r="A93" s="51" t="s">
        <v>138</v>
      </c>
      <c r="B93" s="55"/>
      <c r="C93" s="55"/>
      <c r="D93" s="55"/>
      <c r="E93" s="52"/>
      <c r="F93" s="53"/>
      <c r="G93" s="78">
        <f>SUM(G90:G92)</f>
        <v>2410825</v>
      </c>
      <c r="H93" s="54"/>
      <c r="I93" s="78">
        <f>SUM(I90:I92)</f>
        <v>2380165</v>
      </c>
      <c r="J93" s="85"/>
      <c r="K93" s="78">
        <f>SUM(K90:K92)</f>
        <v>2527137</v>
      </c>
      <c r="L93" s="85"/>
      <c r="M93" s="78">
        <f>SUM(M90:M92)</f>
        <v>686048</v>
      </c>
    </row>
    <row r="94" spans="1:13" ht="16.5" customHeight="1" thickTop="1" x14ac:dyDescent="0.2"/>
    <row r="95" spans="1:13" ht="16.5" customHeight="1" x14ac:dyDescent="0.2"/>
    <row r="96" spans="1:13" ht="16.5" customHeight="1" x14ac:dyDescent="0.2"/>
    <row r="97" spans="1:13" ht="17.25" customHeight="1" x14ac:dyDescent="0.2"/>
    <row r="98" spans="1:13" ht="15.75" customHeight="1" x14ac:dyDescent="0.2">
      <c r="A98" s="55"/>
      <c r="B98" s="55"/>
      <c r="C98" s="55"/>
      <c r="D98" s="55"/>
      <c r="E98" s="52"/>
      <c r="F98" s="53"/>
      <c r="G98" s="54"/>
      <c r="H98" s="55"/>
      <c r="I98" s="54"/>
      <c r="J98" s="53"/>
      <c r="K98" s="54"/>
      <c r="L98" s="55"/>
      <c r="M98" s="54"/>
    </row>
    <row r="99" spans="1:13" ht="9.75" customHeight="1" x14ac:dyDescent="0.2">
      <c r="A99" s="55"/>
      <c r="B99" s="55"/>
      <c r="C99" s="55"/>
      <c r="D99" s="55"/>
      <c r="E99" s="52"/>
      <c r="F99" s="53"/>
      <c r="G99" s="54"/>
      <c r="H99" s="55"/>
      <c r="I99" s="54"/>
      <c r="J99" s="53"/>
      <c r="K99" s="54"/>
      <c r="L99" s="55"/>
      <c r="M99" s="54"/>
    </row>
    <row r="100" spans="1:13" ht="22.35" customHeight="1" x14ac:dyDescent="0.2">
      <c r="A100" s="93" t="str">
        <f>A50</f>
        <v>The accompanying condensed notes to the interim financial information are an integral part of this interim financial information.</v>
      </c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</row>
  </sheetData>
  <mergeCells count="8">
    <mergeCell ref="G57:I57"/>
    <mergeCell ref="K57:M57"/>
    <mergeCell ref="K1:M1"/>
    <mergeCell ref="G7:I7"/>
    <mergeCell ref="K7:M7"/>
    <mergeCell ref="K51:M51"/>
    <mergeCell ref="G56:I56"/>
    <mergeCell ref="K56:M56"/>
  </mergeCells>
  <pageMargins left="0.8" right="0.5" top="0.5" bottom="0.6" header="0.49" footer="0.4"/>
  <pageSetup paperSize="9" scale="94" firstPageNumber="6" orientation="portrait" useFirstPageNumber="1" horizontalDpi="1200" verticalDpi="1200" r:id="rId1"/>
  <headerFooter>
    <oddFooter>&amp;R&amp;9&amp;P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57923-A86B-40C7-A028-F72F4DFA59E7}">
  <sheetPr>
    <tabColor rgb="FF92D050"/>
  </sheetPr>
  <dimension ref="A1:AJ56"/>
  <sheetViews>
    <sheetView zoomScale="90" zoomScaleNormal="90" zoomScaleSheetLayoutView="86" workbookViewId="0">
      <selection activeCell="AM10" sqref="AM10"/>
    </sheetView>
  </sheetViews>
  <sheetFormatPr defaultColWidth="12.5703125" defaultRowHeight="15" customHeight="1" x14ac:dyDescent="0.2"/>
  <cols>
    <col min="1" max="2" width="1.42578125" style="126" customWidth="1"/>
    <col min="3" max="3" width="24.7109375" style="126" customWidth="1"/>
    <col min="4" max="4" width="8.140625" style="126" bestFit="1" customWidth="1"/>
    <col min="5" max="5" width="0.85546875" style="126" customWidth="1"/>
    <col min="6" max="6" width="12" style="126" customWidth="1"/>
    <col min="7" max="7" width="0.85546875" style="126" customWidth="1"/>
    <col min="8" max="8" width="11.42578125" style="126" customWidth="1"/>
    <col min="9" max="9" width="0.85546875" style="126" customWidth="1"/>
    <col min="10" max="10" width="10.42578125" style="126" customWidth="1"/>
    <col min="11" max="11" width="0.85546875" style="126" customWidth="1"/>
    <col min="12" max="12" width="13" style="126" customWidth="1"/>
    <col min="13" max="13" width="0.85546875" style="126" customWidth="1"/>
    <col min="14" max="14" width="11.42578125" style="126" customWidth="1"/>
    <col min="15" max="15" width="0.85546875" style="126" customWidth="1"/>
    <col min="16" max="16" width="13.42578125" style="126" customWidth="1"/>
    <col min="17" max="17" width="0.85546875" style="126" customWidth="1"/>
    <col min="18" max="18" width="14.42578125" style="126" customWidth="1"/>
    <col min="19" max="19" width="0.85546875" style="126" customWidth="1"/>
    <col min="20" max="20" width="9.42578125" style="126" customWidth="1"/>
    <col min="21" max="21" width="0.85546875" style="126" customWidth="1"/>
    <col min="22" max="22" width="9.85546875" style="126" customWidth="1"/>
    <col min="23" max="23" width="0.85546875" style="126" customWidth="1"/>
    <col min="24" max="24" width="14.85546875" style="126" customWidth="1"/>
    <col min="25" max="25" width="0.85546875" style="126" customWidth="1"/>
    <col min="26" max="26" width="15.42578125" style="126" customWidth="1"/>
    <col min="27" max="27" width="0.85546875" style="126" customWidth="1"/>
    <col min="28" max="28" width="11.42578125" style="126" customWidth="1"/>
    <col min="29" max="29" width="0.85546875" style="126" customWidth="1"/>
    <col min="30" max="30" width="11" style="126" customWidth="1"/>
    <col min="31" max="31" width="0.85546875" style="126" customWidth="1"/>
    <col min="32" max="32" width="11.42578125" style="126" customWidth="1"/>
    <col min="33" max="33" width="0.85546875" style="126" customWidth="1"/>
    <col min="34" max="34" width="10" style="126" customWidth="1"/>
    <col min="35" max="35" width="0.85546875" style="126" customWidth="1"/>
    <col min="36" max="36" width="11" style="126" customWidth="1"/>
    <col min="37" max="16384" width="12.5703125" style="126"/>
  </cols>
  <sheetData>
    <row r="1" spans="1:36" ht="16.5" customHeight="1" x14ac:dyDescent="0.2">
      <c r="A1" s="119" t="s">
        <v>0</v>
      </c>
      <c r="B1" s="120"/>
      <c r="C1" s="120"/>
      <c r="D1" s="121"/>
      <c r="E1" s="122"/>
      <c r="F1" s="123"/>
      <c r="G1" s="122"/>
      <c r="H1" s="124"/>
      <c r="I1" s="122"/>
      <c r="J1" s="124"/>
      <c r="K1" s="124"/>
      <c r="L1" s="124"/>
      <c r="M1" s="122"/>
      <c r="N1" s="124"/>
      <c r="O1" s="122"/>
      <c r="P1" s="124"/>
      <c r="Q1" s="122"/>
      <c r="R1" s="124"/>
      <c r="S1" s="124"/>
      <c r="T1" s="124"/>
      <c r="U1" s="122"/>
      <c r="V1" s="122"/>
      <c r="W1" s="122"/>
      <c r="X1" s="122"/>
      <c r="Y1" s="122"/>
      <c r="Z1" s="122"/>
      <c r="AA1" s="122"/>
      <c r="AB1" s="124"/>
      <c r="AC1" s="122"/>
      <c r="AD1" s="124"/>
      <c r="AE1" s="122"/>
      <c r="AF1" s="124"/>
      <c r="AG1" s="122"/>
      <c r="AH1" s="124"/>
      <c r="AI1" s="122"/>
      <c r="AJ1" s="125" t="s">
        <v>99</v>
      </c>
    </row>
    <row r="2" spans="1:36" ht="16.5" customHeight="1" x14ac:dyDescent="0.2">
      <c r="A2" s="120" t="s">
        <v>141</v>
      </c>
      <c r="B2" s="120"/>
      <c r="C2" s="120"/>
      <c r="D2" s="121"/>
      <c r="E2" s="122"/>
      <c r="F2" s="123"/>
      <c r="G2" s="122"/>
      <c r="H2" s="124"/>
      <c r="I2" s="122"/>
      <c r="J2" s="124"/>
      <c r="K2" s="124"/>
      <c r="L2" s="124"/>
      <c r="M2" s="122"/>
      <c r="N2" s="124"/>
      <c r="O2" s="122"/>
      <c r="P2" s="124"/>
      <c r="Q2" s="122"/>
      <c r="R2" s="124"/>
      <c r="S2" s="124"/>
      <c r="T2" s="124"/>
      <c r="U2" s="122"/>
      <c r="V2" s="122"/>
      <c r="W2" s="122"/>
      <c r="X2" s="122"/>
      <c r="Y2" s="122"/>
      <c r="Z2" s="122"/>
      <c r="AA2" s="122"/>
      <c r="AB2" s="124"/>
      <c r="AC2" s="122"/>
      <c r="AD2" s="124"/>
      <c r="AE2" s="122"/>
      <c r="AF2" s="124"/>
      <c r="AG2" s="122"/>
      <c r="AH2" s="124"/>
      <c r="AI2" s="122"/>
      <c r="AJ2" s="124"/>
    </row>
    <row r="3" spans="1:36" ht="16.5" customHeight="1" x14ac:dyDescent="0.2">
      <c r="A3" s="127" t="s">
        <v>101</v>
      </c>
      <c r="B3" s="128"/>
      <c r="C3" s="128"/>
      <c r="D3" s="129"/>
      <c r="E3" s="130"/>
      <c r="F3" s="131"/>
      <c r="G3" s="130"/>
      <c r="H3" s="132"/>
      <c r="I3" s="130"/>
      <c r="J3" s="132"/>
      <c r="K3" s="132"/>
      <c r="L3" s="132"/>
      <c r="M3" s="130"/>
      <c r="N3" s="132"/>
      <c r="O3" s="130"/>
      <c r="P3" s="132"/>
      <c r="Q3" s="130"/>
      <c r="R3" s="132"/>
      <c r="S3" s="132"/>
      <c r="T3" s="132"/>
      <c r="U3" s="130"/>
      <c r="V3" s="130"/>
      <c r="W3" s="130"/>
      <c r="X3" s="130"/>
      <c r="Y3" s="130"/>
      <c r="Z3" s="130"/>
      <c r="AA3" s="130"/>
      <c r="AB3" s="132"/>
      <c r="AC3" s="130"/>
      <c r="AD3" s="132"/>
      <c r="AE3" s="130"/>
      <c r="AF3" s="132"/>
      <c r="AG3" s="130"/>
      <c r="AH3" s="132"/>
      <c r="AI3" s="130"/>
      <c r="AJ3" s="132"/>
    </row>
    <row r="4" spans="1:36" ht="16.5" customHeight="1" x14ac:dyDescent="0.2">
      <c r="A4" s="120"/>
      <c r="B4" s="120"/>
      <c r="C4" s="120"/>
      <c r="D4" s="121"/>
      <c r="E4" s="122"/>
      <c r="F4" s="124"/>
      <c r="G4" s="122"/>
      <c r="H4" s="124"/>
      <c r="I4" s="122"/>
      <c r="J4" s="124"/>
      <c r="K4" s="124"/>
      <c r="L4" s="124"/>
      <c r="M4" s="122"/>
      <c r="N4" s="124"/>
      <c r="O4" s="122"/>
      <c r="P4" s="124"/>
      <c r="Q4" s="122"/>
      <c r="R4" s="124"/>
      <c r="S4" s="124"/>
      <c r="T4" s="124"/>
      <c r="U4" s="122"/>
      <c r="V4" s="122"/>
      <c r="W4" s="122"/>
      <c r="X4" s="122"/>
      <c r="Y4" s="122"/>
      <c r="Z4" s="122"/>
      <c r="AA4" s="122"/>
      <c r="AB4" s="124"/>
      <c r="AC4" s="122"/>
      <c r="AD4" s="124"/>
      <c r="AE4" s="122"/>
      <c r="AF4" s="124"/>
      <c r="AG4" s="122"/>
      <c r="AH4" s="124"/>
      <c r="AI4" s="122"/>
      <c r="AJ4" s="124"/>
    </row>
    <row r="5" spans="1:36" ht="16.5" customHeight="1" x14ac:dyDescent="0.2">
      <c r="A5" s="133"/>
      <c r="B5" s="133"/>
      <c r="C5" s="133"/>
      <c r="D5" s="122"/>
      <c r="E5" s="122"/>
      <c r="F5" s="124"/>
      <c r="G5" s="122"/>
      <c r="H5" s="124"/>
      <c r="I5" s="122"/>
      <c r="J5" s="124"/>
      <c r="K5" s="124"/>
      <c r="L5" s="124"/>
      <c r="M5" s="122"/>
      <c r="N5" s="124"/>
      <c r="O5" s="122"/>
      <c r="P5" s="124"/>
      <c r="Q5" s="122"/>
      <c r="R5" s="124"/>
      <c r="S5" s="124"/>
      <c r="T5" s="124"/>
      <c r="U5" s="122"/>
      <c r="V5" s="122"/>
      <c r="W5" s="122"/>
      <c r="X5" s="122"/>
      <c r="Y5" s="122"/>
      <c r="Z5" s="122"/>
      <c r="AA5" s="122"/>
      <c r="AB5" s="124"/>
      <c r="AC5" s="122"/>
      <c r="AD5" s="124"/>
      <c r="AE5" s="122"/>
      <c r="AF5" s="124"/>
      <c r="AG5" s="122"/>
      <c r="AH5" s="124"/>
      <c r="AI5" s="122"/>
      <c r="AJ5" s="124"/>
    </row>
    <row r="6" spans="1:36" ht="16.5" customHeight="1" x14ac:dyDescent="0.2">
      <c r="A6" s="134"/>
      <c r="B6" s="135"/>
      <c r="C6" s="135"/>
      <c r="D6" s="135"/>
      <c r="E6" s="135"/>
      <c r="F6" s="136"/>
      <c r="G6" s="137"/>
      <c r="H6" s="136"/>
      <c r="I6" s="137"/>
      <c r="J6" s="136"/>
      <c r="K6" s="136"/>
      <c r="L6" s="136"/>
      <c r="M6" s="137"/>
      <c r="N6" s="136"/>
      <c r="O6" s="137"/>
      <c r="P6" s="136"/>
      <c r="Q6" s="137"/>
      <c r="R6" s="136"/>
      <c r="S6" s="136"/>
      <c r="T6" s="136"/>
      <c r="U6" s="137"/>
      <c r="V6" s="137"/>
      <c r="W6" s="137"/>
      <c r="X6" s="137"/>
      <c r="Y6" s="137"/>
      <c r="Z6" s="137"/>
      <c r="AA6" s="137"/>
      <c r="AB6" s="136"/>
      <c r="AC6" s="137"/>
      <c r="AD6" s="136"/>
      <c r="AE6" s="137"/>
      <c r="AF6" s="136"/>
      <c r="AG6" s="137"/>
      <c r="AH6" s="136"/>
      <c r="AI6" s="137"/>
      <c r="AJ6" s="136" t="s">
        <v>142</v>
      </c>
    </row>
    <row r="7" spans="1:36" ht="16.5" customHeight="1" x14ac:dyDescent="0.2">
      <c r="A7" s="134"/>
      <c r="B7" s="135"/>
      <c r="C7" s="135"/>
      <c r="D7" s="135"/>
      <c r="E7" s="135"/>
      <c r="F7" s="172" t="s">
        <v>143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38"/>
      <c r="AH7" s="138"/>
      <c r="AI7" s="135"/>
      <c r="AJ7" s="125"/>
    </row>
    <row r="8" spans="1:36" ht="16.5" customHeight="1" x14ac:dyDescent="0.2">
      <c r="A8" s="134"/>
      <c r="B8" s="135"/>
      <c r="C8" s="135"/>
      <c r="D8" s="135"/>
      <c r="E8" s="135"/>
      <c r="F8" s="125"/>
      <c r="G8" s="135"/>
      <c r="H8" s="125"/>
      <c r="I8" s="135"/>
      <c r="J8" s="125"/>
      <c r="K8" s="125"/>
      <c r="L8" s="125"/>
      <c r="M8" s="135"/>
      <c r="N8" s="125"/>
      <c r="O8" s="135"/>
      <c r="P8" s="125"/>
      <c r="Q8" s="135"/>
      <c r="R8" s="172" t="s">
        <v>93</v>
      </c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38"/>
      <c r="AF8" s="138"/>
      <c r="AG8" s="135"/>
      <c r="AH8" s="125"/>
      <c r="AI8" s="135"/>
      <c r="AJ8" s="125"/>
    </row>
    <row r="9" spans="1:36" ht="16.5" customHeight="1" x14ac:dyDescent="0.2">
      <c r="A9" s="134"/>
      <c r="B9" s="135"/>
      <c r="C9" s="135"/>
      <c r="D9" s="135"/>
      <c r="E9" s="135"/>
      <c r="F9" s="125"/>
      <c r="G9" s="135"/>
      <c r="H9" s="125"/>
      <c r="I9" s="135"/>
      <c r="J9" s="125"/>
      <c r="K9" s="125"/>
      <c r="L9" s="125"/>
      <c r="M9" s="135"/>
      <c r="N9" s="172" t="s">
        <v>89</v>
      </c>
      <c r="O9" s="173"/>
      <c r="P9" s="173"/>
      <c r="Q9" s="135"/>
      <c r="R9" s="174" t="s">
        <v>123</v>
      </c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35"/>
      <c r="AF9" s="125"/>
      <c r="AG9" s="135"/>
      <c r="AH9" s="125"/>
      <c r="AI9" s="135"/>
      <c r="AJ9" s="125"/>
    </row>
    <row r="10" spans="1:36" ht="16.5" customHeight="1" x14ac:dyDescent="0.2">
      <c r="A10" s="134"/>
      <c r="B10" s="135"/>
      <c r="C10" s="135"/>
      <c r="D10" s="135"/>
      <c r="E10" s="135"/>
      <c r="F10" s="125"/>
      <c r="G10" s="135"/>
      <c r="H10" s="125"/>
      <c r="I10" s="135"/>
      <c r="J10" s="125"/>
      <c r="K10" s="125"/>
      <c r="L10" s="134"/>
      <c r="M10" s="135"/>
      <c r="N10" s="139"/>
      <c r="O10" s="139"/>
      <c r="P10" s="139"/>
      <c r="Q10" s="135"/>
      <c r="R10" s="125" t="s">
        <v>144</v>
      </c>
      <c r="S10" s="140"/>
      <c r="T10" s="134"/>
      <c r="U10" s="139"/>
      <c r="V10" s="125"/>
      <c r="W10" s="139"/>
      <c r="X10" s="125"/>
      <c r="Y10" s="139"/>
      <c r="Z10" s="125" t="s">
        <v>145</v>
      </c>
      <c r="AA10" s="139"/>
      <c r="AB10" s="139"/>
      <c r="AC10" s="139"/>
      <c r="AD10" s="134"/>
      <c r="AE10" s="135"/>
      <c r="AF10" s="125"/>
      <c r="AG10" s="135"/>
      <c r="AH10" s="125"/>
      <c r="AI10" s="135"/>
      <c r="AJ10" s="125"/>
    </row>
    <row r="11" spans="1:36" ht="16.5" customHeight="1" x14ac:dyDescent="0.2">
      <c r="A11" s="134"/>
      <c r="B11" s="135"/>
      <c r="C11" s="135"/>
      <c r="D11" s="135"/>
      <c r="E11" s="135"/>
      <c r="F11" s="125"/>
      <c r="G11" s="135"/>
      <c r="H11" s="125"/>
      <c r="I11" s="135"/>
      <c r="J11" s="125"/>
      <c r="K11" s="125"/>
      <c r="L11" s="125" t="s">
        <v>146</v>
      </c>
      <c r="M11" s="135"/>
      <c r="N11" s="139"/>
      <c r="O11" s="139"/>
      <c r="P11" s="139"/>
      <c r="Q11" s="135"/>
      <c r="R11" s="125" t="s">
        <v>147</v>
      </c>
      <c r="S11" s="140"/>
      <c r="T11" s="125"/>
      <c r="U11" s="139"/>
      <c r="V11" s="125"/>
      <c r="W11" s="139"/>
      <c r="X11" s="125" t="s">
        <v>148</v>
      </c>
      <c r="Y11" s="139"/>
      <c r="Z11" s="125" t="s">
        <v>149</v>
      </c>
      <c r="AA11" s="139"/>
      <c r="AB11" s="139"/>
      <c r="AC11" s="139"/>
      <c r="AD11" s="134"/>
      <c r="AE11" s="135"/>
      <c r="AF11" s="125"/>
      <c r="AG11" s="135"/>
      <c r="AH11" s="125"/>
      <c r="AI11" s="135"/>
      <c r="AJ11" s="125"/>
    </row>
    <row r="12" spans="1:36" ht="16.5" customHeight="1" x14ac:dyDescent="0.2">
      <c r="A12" s="134"/>
      <c r="B12" s="135"/>
      <c r="C12" s="135"/>
      <c r="D12" s="135"/>
      <c r="E12" s="135"/>
      <c r="F12" s="123" t="s">
        <v>150</v>
      </c>
      <c r="G12" s="135"/>
      <c r="H12" s="125"/>
      <c r="I12" s="135"/>
      <c r="J12" s="125" t="s">
        <v>151</v>
      </c>
      <c r="K12" s="125"/>
      <c r="L12" s="125" t="s">
        <v>152</v>
      </c>
      <c r="M12" s="135"/>
      <c r="N12" s="125" t="s">
        <v>90</v>
      </c>
      <c r="O12" s="138"/>
      <c r="P12" s="138"/>
      <c r="Q12" s="135"/>
      <c r="R12" s="141" t="s">
        <v>153</v>
      </c>
      <c r="S12" s="142"/>
      <c r="T12" s="125"/>
      <c r="U12" s="138"/>
      <c r="V12" s="125"/>
      <c r="W12" s="138"/>
      <c r="X12" s="125" t="s">
        <v>154</v>
      </c>
      <c r="Y12" s="138"/>
      <c r="Z12" s="125" t="s">
        <v>155</v>
      </c>
      <c r="AA12" s="138"/>
      <c r="AB12" s="125" t="s">
        <v>156</v>
      </c>
      <c r="AC12" s="135"/>
      <c r="AD12" s="125" t="s">
        <v>157</v>
      </c>
      <c r="AE12" s="135"/>
      <c r="AF12" s="125"/>
      <c r="AG12" s="135"/>
      <c r="AH12" s="125" t="s">
        <v>158</v>
      </c>
      <c r="AI12" s="135"/>
      <c r="AJ12" s="125"/>
    </row>
    <row r="13" spans="1:36" ht="16.5" customHeight="1" x14ac:dyDescent="0.2">
      <c r="A13" s="143"/>
      <c r="B13" s="143"/>
      <c r="C13" s="143"/>
      <c r="D13" s="135"/>
      <c r="E13" s="135"/>
      <c r="F13" s="123" t="s">
        <v>159</v>
      </c>
      <c r="G13" s="135"/>
      <c r="H13" s="125" t="s">
        <v>151</v>
      </c>
      <c r="I13" s="135"/>
      <c r="J13" s="125" t="s">
        <v>160</v>
      </c>
      <c r="K13" s="125"/>
      <c r="L13" s="125" t="s">
        <v>161</v>
      </c>
      <c r="M13" s="135"/>
      <c r="N13" s="144" t="s">
        <v>162</v>
      </c>
      <c r="O13" s="135"/>
      <c r="P13" s="125"/>
      <c r="Q13" s="135"/>
      <c r="R13" s="141" t="s">
        <v>163</v>
      </c>
      <c r="S13" s="125"/>
      <c r="T13" s="125" t="s">
        <v>164</v>
      </c>
      <c r="U13" s="135"/>
      <c r="V13" s="125" t="s">
        <v>165</v>
      </c>
      <c r="W13" s="135"/>
      <c r="X13" s="125" t="s">
        <v>149</v>
      </c>
      <c r="Y13" s="135"/>
      <c r="Z13" s="125" t="s">
        <v>166</v>
      </c>
      <c r="AA13" s="135"/>
      <c r="AB13" s="125" t="s">
        <v>167</v>
      </c>
      <c r="AC13" s="135"/>
      <c r="AD13" s="125" t="s">
        <v>168</v>
      </c>
      <c r="AE13" s="135"/>
      <c r="AF13" s="125" t="s">
        <v>169</v>
      </c>
      <c r="AG13" s="135"/>
      <c r="AH13" s="125" t="s">
        <v>170</v>
      </c>
      <c r="AI13" s="135"/>
      <c r="AJ13" s="125" t="s">
        <v>171</v>
      </c>
    </row>
    <row r="14" spans="1:36" ht="16.5" customHeight="1" x14ac:dyDescent="0.2">
      <c r="A14" s="143"/>
      <c r="B14" s="143"/>
      <c r="C14" s="143"/>
      <c r="D14" s="135"/>
      <c r="E14" s="135"/>
      <c r="F14" s="123" t="s">
        <v>172</v>
      </c>
      <c r="G14" s="135"/>
      <c r="H14" s="125" t="s">
        <v>173</v>
      </c>
      <c r="I14" s="135"/>
      <c r="J14" s="125" t="s">
        <v>174</v>
      </c>
      <c r="K14" s="125"/>
      <c r="L14" s="125" t="s">
        <v>175</v>
      </c>
      <c r="M14" s="135"/>
      <c r="N14" s="125" t="s">
        <v>176</v>
      </c>
      <c r="O14" s="135"/>
      <c r="P14" s="125" t="s">
        <v>92</v>
      </c>
      <c r="Q14" s="135"/>
      <c r="R14" s="125" t="s">
        <v>177</v>
      </c>
      <c r="S14" s="125"/>
      <c r="T14" s="125" t="s">
        <v>178</v>
      </c>
      <c r="U14" s="135"/>
      <c r="V14" s="125" t="s">
        <v>179</v>
      </c>
      <c r="W14" s="135"/>
      <c r="X14" s="125" t="s">
        <v>155</v>
      </c>
      <c r="Y14" s="135"/>
      <c r="Z14" s="125" t="s">
        <v>180</v>
      </c>
      <c r="AA14" s="135"/>
      <c r="AB14" s="125" t="s">
        <v>181</v>
      </c>
      <c r="AC14" s="135"/>
      <c r="AD14" s="125" t="s">
        <v>182</v>
      </c>
      <c r="AE14" s="135"/>
      <c r="AF14" s="123" t="s">
        <v>95</v>
      </c>
      <c r="AG14" s="135"/>
      <c r="AH14" s="123" t="s">
        <v>175</v>
      </c>
      <c r="AI14" s="135"/>
      <c r="AJ14" s="125" t="s">
        <v>183</v>
      </c>
    </row>
    <row r="15" spans="1:36" ht="16.5" customHeight="1" x14ac:dyDescent="0.2">
      <c r="A15" s="134"/>
      <c r="B15" s="134"/>
      <c r="C15" s="134"/>
      <c r="D15" s="135"/>
      <c r="E15" s="135"/>
      <c r="F15" s="145" t="s">
        <v>14</v>
      </c>
      <c r="G15" s="135"/>
      <c r="H15" s="145" t="s">
        <v>14</v>
      </c>
      <c r="I15" s="135"/>
      <c r="J15" s="145" t="s">
        <v>14</v>
      </c>
      <c r="K15" s="123"/>
      <c r="L15" s="145" t="s">
        <v>14</v>
      </c>
      <c r="M15" s="135"/>
      <c r="N15" s="145" t="s">
        <v>14</v>
      </c>
      <c r="O15" s="135"/>
      <c r="P15" s="145" t="s">
        <v>14</v>
      </c>
      <c r="Q15" s="135"/>
      <c r="R15" s="145" t="s">
        <v>14</v>
      </c>
      <c r="S15" s="123"/>
      <c r="T15" s="145" t="s">
        <v>14</v>
      </c>
      <c r="U15" s="135"/>
      <c r="V15" s="145" t="s">
        <v>14</v>
      </c>
      <c r="W15" s="135"/>
      <c r="X15" s="145" t="s">
        <v>14</v>
      </c>
      <c r="Y15" s="135"/>
      <c r="Z15" s="145" t="s">
        <v>14</v>
      </c>
      <c r="AA15" s="135"/>
      <c r="AB15" s="145" t="s">
        <v>14</v>
      </c>
      <c r="AC15" s="135"/>
      <c r="AD15" s="145" t="s">
        <v>14</v>
      </c>
      <c r="AE15" s="135"/>
      <c r="AF15" s="145" t="s">
        <v>14</v>
      </c>
      <c r="AG15" s="135"/>
      <c r="AH15" s="145" t="s">
        <v>14</v>
      </c>
      <c r="AI15" s="135"/>
      <c r="AJ15" s="146" t="s">
        <v>14</v>
      </c>
    </row>
    <row r="16" spans="1:36" ht="16.5" customHeight="1" x14ac:dyDescent="0.2">
      <c r="A16" s="133"/>
      <c r="B16" s="133"/>
      <c r="C16" s="133"/>
      <c r="D16" s="135"/>
      <c r="E16" s="122"/>
      <c r="F16" s="124"/>
      <c r="G16" s="122"/>
      <c r="H16" s="124"/>
      <c r="I16" s="122"/>
      <c r="J16" s="124"/>
      <c r="K16" s="124"/>
      <c r="L16" s="124"/>
      <c r="M16" s="122"/>
      <c r="N16" s="124"/>
      <c r="O16" s="122"/>
      <c r="P16" s="139"/>
      <c r="Q16" s="147"/>
      <c r="R16" s="139"/>
      <c r="S16" s="139"/>
      <c r="T16" s="139"/>
      <c r="U16" s="147"/>
      <c r="V16" s="147"/>
      <c r="W16" s="147"/>
      <c r="X16" s="147"/>
      <c r="Y16" s="147"/>
      <c r="Z16" s="147"/>
      <c r="AA16" s="147"/>
      <c r="AB16" s="139"/>
      <c r="AC16" s="147"/>
      <c r="AD16" s="139"/>
      <c r="AE16" s="147"/>
      <c r="AF16" s="139"/>
      <c r="AG16" s="147"/>
      <c r="AH16" s="139"/>
      <c r="AI16" s="147"/>
      <c r="AJ16" s="139"/>
    </row>
    <row r="17" spans="1:36" ht="16.5" customHeight="1" x14ac:dyDescent="0.2">
      <c r="A17" s="119" t="s">
        <v>184</v>
      </c>
      <c r="B17" s="133"/>
      <c r="C17" s="133"/>
      <c r="D17" s="135"/>
      <c r="E17" s="122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48"/>
    </row>
    <row r="18" spans="1:36" ht="16.5" customHeight="1" x14ac:dyDescent="0.2">
      <c r="A18" s="119"/>
      <c r="B18" s="149" t="s">
        <v>185</v>
      </c>
      <c r="C18" s="133"/>
      <c r="D18" s="122"/>
      <c r="E18" s="122"/>
      <c r="F18" s="124">
        <v>5264650</v>
      </c>
      <c r="G18" s="124"/>
      <c r="H18" s="124">
        <v>8601300</v>
      </c>
      <c r="I18" s="124"/>
      <c r="J18" s="124">
        <v>47373</v>
      </c>
      <c r="K18" s="124"/>
      <c r="L18" s="124">
        <v>-160585</v>
      </c>
      <c r="M18" s="124"/>
      <c r="N18" s="124">
        <v>530000</v>
      </c>
      <c r="O18" s="124"/>
      <c r="P18" s="124">
        <v>93549267</v>
      </c>
      <c r="Q18" s="124"/>
      <c r="R18" s="124">
        <v>-45724</v>
      </c>
      <c r="S18" s="124"/>
      <c r="T18" s="124">
        <v>-29333</v>
      </c>
      <c r="U18" s="124"/>
      <c r="V18" s="124">
        <v>-433106</v>
      </c>
      <c r="W18" s="124"/>
      <c r="X18" s="124">
        <v>78401</v>
      </c>
      <c r="Y18" s="124"/>
      <c r="Z18" s="124">
        <v>-9333061</v>
      </c>
      <c r="AA18" s="124"/>
      <c r="AB18" s="124">
        <v>1723394</v>
      </c>
      <c r="AC18" s="124"/>
      <c r="AD18" s="124">
        <f>SUM(AB18,Z18,X18,V18,T18,R18)</f>
        <v>-8039429</v>
      </c>
      <c r="AE18" s="124"/>
      <c r="AF18" s="124">
        <f>SUM(AD18,P18,N18,L18,J18,F18,H18)</f>
        <v>99792576</v>
      </c>
      <c r="AG18" s="124"/>
      <c r="AH18" s="124">
        <v>252900</v>
      </c>
      <c r="AI18" s="124"/>
      <c r="AJ18" s="124">
        <f>SUM(AF18:AH18)</f>
        <v>100045476</v>
      </c>
    </row>
    <row r="19" spans="1:36" ht="6" customHeight="1" x14ac:dyDescent="0.2">
      <c r="A19" s="119"/>
      <c r="B19" s="120"/>
      <c r="C19" s="133"/>
      <c r="D19" s="122"/>
      <c r="E19" s="122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</row>
    <row r="20" spans="1:36" ht="16.5" customHeight="1" x14ac:dyDescent="0.2">
      <c r="A20" s="119" t="s">
        <v>186</v>
      </c>
      <c r="B20" s="133"/>
      <c r="C20" s="133"/>
      <c r="D20" s="122"/>
      <c r="E20" s="122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</row>
    <row r="21" spans="1:36" ht="16.5" customHeight="1" x14ac:dyDescent="0.2">
      <c r="A21" s="119"/>
      <c r="B21" s="120" t="s">
        <v>187</v>
      </c>
      <c r="C21" s="133"/>
      <c r="D21" s="122"/>
      <c r="E21" s="122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</row>
    <row r="22" spans="1:36" ht="16.5" customHeight="1" x14ac:dyDescent="0.2">
      <c r="A22" s="150" t="s">
        <v>188</v>
      </c>
      <c r="B22" s="133"/>
      <c r="C22" s="133"/>
      <c r="D22" s="122"/>
      <c r="E22" s="122"/>
      <c r="F22" s="122"/>
      <c r="G22" s="124"/>
      <c r="H22" s="133"/>
      <c r="I22" s="133"/>
      <c r="J22" s="133"/>
      <c r="K22" s="133"/>
      <c r="L22" s="133"/>
      <c r="M22" s="124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24"/>
    </row>
    <row r="23" spans="1:36" ht="15.6" customHeight="1" x14ac:dyDescent="0.2">
      <c r="A23" s="133"/>
      <c r="B23" s="133" t="s">
        <v>189</v>
      </c>
      <c r="C23" s="133"/>
      <c r="D23" s="151"/>
      <c r="E23" s="122"/>
      <c r="F23" s="152">
        <v>0</v>
      </c>
      <c r="G23" s="124"/>
      <c r="H23" s="152">
        <v>0</v>
      </c>
      <c r="I23" s="124"/>
      <c r="J23" s="152">
        <v>0</v>
      </c>
      <c r="K23" s="124"/>
      <c r="L23" s="152">
        <v>0</v>
      </c>
      <c r="M23" s="124"/>
      <c r="N23" s="152">
        <v>0</v>
      </c>
      <c r="O23" s="124"/>
      <c r="P23" s="152">
        <v>875163</v>
      </c>
      <c r="Q23" s="124"/>
      <c r="R23" s="152">
        <v>0</v>
      </c>
      <c r="S23" s="124"/>
      <c r="T23" s="152">
        <v>268</v>
      </c>
      <c r="U23" s="124"/>
      <c r="V23" s="152">
        <v>601901</v>
      </c>
      <c r="W23" s="124"/>
      <c r="X23" s="152">
        <v>-36081</v>
      </c>
      <c r="Y23" s="124"/>
      <c r="Z23" s="152">
        <v>1875413</v>
      </c>
      <c r="AA23" s="124"/>
      <c r="AB23" s="152">
        <v>-904804</v>
      </c>
      <c r="AC23" s="124"/>
      <c r="AD23" s="152">
        <f>SUM(AB23,Z23,X23,V23,T23,R23)</f>
        <v>1536697</v>
      </c>
      <c r="AE23" s="124"/>
      <c r="AF23" s="152">
        <f>SUM(AD23,P23,N23,L23,J23,F23,H23)</f>
        <v>2411860</v>
      </c>
      <c r="AG23" s="124"/>
      <c r="AH23" s="152">
        <v>-1035</v>
      </c>
      <c r="AI23" s="124"/>
      <c r="AJ23" s="152">
        <f>SUM(AF23:AH23)</f>
        <v>2410825</v>
      </c>
    </row>
    <row r="24" spans="1:36" ht="6" customHeight="1" x14ac:dyDescent="0.2">
      <c r="A24" s="133"/>
      <c r="B24" s="133"/>
      <c r="C24" s="133"/>
      <c r="D24" s="151"/>
      <c r="E24" s="122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</row>
    <row r="25" spans="1:36" ht="16.5" customHeight="1" x14ac:dyDescent="0.2">
      <c r="A25" s="119" t="s">
        <v>190</v>
      </c>
      <c r="B25" s="133"/>
      <c r="C25" s="133"/>
      <c r="D25" s="151"/>
      <c r="E25" s="122"/>
      <c r="F25" s="151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48"/>
    </row>
    <row r="26" spans="1:36" ht="16.5" customHeight="1" thickBot="1" x14ac:dyDescent="0.25">
      <c r="A26" s="119"/>
      <c r="B26" s="120" t="s">
        <v>191</v>
      </c>
      <c r="C26" s="133"/>
      <c r="D26" s="151"/>
      <c r="E26" s="122"/>
      <c r="F26" s="153">
        <f>SUM(F18:F23)</f>
        <v>5264650</v>
      </c>
      <c r="G26" s="124"/>
      <c r="H26" s="153">
        <f>SUM(H18:H23)</f>
        <v>8601300</v>
      </c>
      <c r="I26" s="124"/>
      <c r="J26" s="153">
        <f>SUM(J18:J23)</f>
        <v>47373</v>
      </c>
      <c r="K26" s="124"/>
      <c r="L26" s="153">
        <f>SUM(L18:L23)</f>
        <v>-160585</v>
      </c>
      <c r="M26" s="124"/>
      <c r="N26" s="153">
        <f>SUM(N18:N23)</f>
        <v>530000</v>
      </c>
      <c r="O26" s="124"/>
      <c r="P26" s="153">
        <f>SUM(P18:P23)</f>
        <v>94424430</v>
      </c>
      <c r="Q26" s="124"/>
      <c r="R26" s="153">
        <f>SUM(R18:R23)</f>
        <v>-45724</v>
      </c>
      <c r="S26" s="124"/>
      <c r="T26" s="153">
        <f>SUM(T18:T23)</f>
        <v>-29065</v>
      </c>
      <c r="U26" s="124"/>
      <c r="V26" s="153">
        <f>SUM(V18:V23)</f>
        <v>168795</v>
      </c>
      <c r="W26" s="124"/>
      <c r="X26" s="153">
        <f>SUM(X18:X23)</f>
        <v>42320</v>
      </c>
      <c r="Y26" s="124"/>
      <c r="Z26" s="153">
        <f>SUM(Z18:Z23)</f>
        <v>-7457648</v>
      </c>
      <c r="AA26" s="124"/>
      <c r="AB26" s="153">
        <f>SUM(AB18:AB23)</f>
        <v>818590</v>
      </c>
      <c r="AC26" s="124"/>
      <c r="AD26" s="153">
        <f>SUM(AD18:AD23)</f>
        <v>-6502732</v>
      </c>
      <c r="AE26" s="124"/>
      <c r="AF26" s="153">
        <f>SUM(AF18:AF23)</f>
        <v>102204436</v>
      </c>
      <c r="AG26" s="124"/>
      <c r="AH26" s="153">
        <f>SUM(AH18:AH23)</f>
        <v>251865</v>
      </c>
      <c r="AI26" s="124"/>
      <c r="AJ26" s="153">
        <f>SUM(AJ18:AJ23)</f>
        <v>102456301</v>
      </c>
    </row>
    <row r="27" spans="1:36" ht="16.5" customHeight="1" thickTop="1" x14ac:dyDescent="0.2">
      <c r="A27" s="119"/>
      <c r="B27" s="120"/>
      <c r="C27" s="133"/>
      <c r="D27" s="151"/>
      <c r="E27" s="122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</row>
    <row r="28" spans="1:36" ht="16.5" customHeight="1" x14ac:dyDescent="0.2">
      <c r="A28" s="119"/>
      <c r="B28" s="120"/>
      <c r="C28" s="133"/>
      <c r="D28" s="151"/>
      <c r="E28" s="122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</row>
    <row r="29" spans="1:36" ht="16.5" customHeight="1" x14ac:dyDescent="0.2">
      <c r="A29" s="119" t="s">
        <v>184</v>
      </c>
      <c r="B29" s="133"/>
      <c r="C29" s="133"/>
      <c r="D29" s="122"/>
      <c r="E29" s="122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48"/>
    </row>
    <row r="30" spans="1:36" ht="16.5" customHeight="1" x14ac:dyDescent="0.2">
      <c r="A30" s="119"/>
      <c r="B30" s="149" t="s">
        <v>192</v>
      </c>
      <c r="C30" s="133"/>
      <c r="D30" s="122"/>
      <c r="E30" s="122"/>
      <c r="F30" s="124">
        <v>5264650</v>
      </c>
      <c r="G30" s="124"/>
      <c r="H30" s="124">
        <v>8601300</v>
      </c>
      <c r="I30" s="124"/>
      <c r="J30" s="124">
        <v>47373</v>
      </c>
      <c r="K30" s="124"/>
      <c r="L30" s="124">
        <v>-160585</v>
      </c>
      <c r="M30" s="124"/>
      <c r="N30" s="124">
        <v>530000</v>
      </c>
      <c r="O30" s="124"/>
      <c r="P30" s="124">
        <v>92243826</v>
      </c>
      <c r="Q30" s="124"/>
      <c r="R30" s="124">
        <v>-29954</v>
      </c>
      <c r="S30" s="124"/>
      <c r="T30" s="124">
        <v>-50622</v>
      </c>
      <c r="U30" s="124"/>
      <c r="V30" s="124">
        <v>919321</v>
      </c>
      <c r="W30" s="124"/>
      <c r="X30" s="124">
        <v>-123269</v>
      </c>
      <c r="Y30" s="124"/>
      <c r="Z30" s="124">
        <v>-4095114</v>
      </c>
      <c r="AA30" s="124"/>
      <c r="AB30" s="124">
        <v>1226324</v>
      </c>
      <c r="AC30" s="124"/>
      <c r="AD30" s="124">
        <f>SUM(AB30,Z30,X30,V30,T30,R30,)</f>
        <v>-2153314</v>
      </c>
      <c r="AE30" s="124"/>
      <c r="AF30" s="124">
        <f>SUM(AD30,P30,N30,L30,J30,F30,H30)</f>
        <v>104373250</v>
      </c>
      <c r="AG30" s="124"/>
      <c r="AH30" s="124">
        <v>266949</v>
      </c>
      <c r="AI30" s="124"/>
      <c r="AJ30" s="124">
        <f>SUM(AF30:AH30)</f>
        <v>104640199</v>
      </c>
    </row>
    <row r="31" spans="1:36" ht="6" customHeight="1" x14ac:dyDescent="0.2">
      <c r="A31" s="119"/>
      <c r="B31" s="120"/>
      <c r="C31" s="133"/>
      <c r="D31" s="122"/>
      <c r="E31" s="122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</row>
    <row r="32" spans="1:36" ht="16.5" customHeight="1" x14ac:dyDescent="0.2">
      <c r="A32" s="119" t="s">
        <v>186</v>
      </c>
      <c r="B32" s="133"/>
      <c r="C32" s="133"/>
      <c r="D32" s="122"/>
      <c r="E32" s="122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</row>
    <row r="33" spans="1:36" ht="16.5" customHeight="1" x14ac:dyDescent="0.2">
      <c r="A33" s="119"/>
      <c r="B33" s="120" t="s">
        <v>187</v>
      </c>
      <c r="C33" s="133"/>
      <c r="D33" s="122"/>
      <c r="E33" s="122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</row>
    <row r="34" spans="1:36" ht="16.5" customHeight="1" x14ac:dyDescent="0.2">
      <c r="A34" s="150" t="s">
        <v>188</v>
      </c>
      <c r="B34" s="133"/>
      <c r="C34" s="133"/>
      <c r="D34" s="122"/>
      <c r="E34" s="122"/>
      <c r="F34" s="122"/>
      <c r="G34" s="124"/>
      <c r="H34" s="133"/>
      <c r="I34" s="133"/>
      <c r="J34" s="133"/>
      <c r="K34" s="133"/>
      <c r="L34" s="133"/>
      <c r="M34" s="124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24"/>
    </row>
    <row r="35" spans="1:36" ht="15.6" customHeight="1" x14ac:dyDescent="0.2">
      <c r="A35" s="133"/>
      <c r="B35" s="133" t="s">
        <v>189</v>
      </c>
      <c r="C35" s="133"/>
      <c r="D35" s="151"/>
      <c r="E35" s="122"/>
      <c r="F35" s="124">
        <v>0</v>
      </c>
      <c r="G35" s="124"/>
      <c r="H35" s="124">
        <v>0</v>
      </c>
      <c r="I35" s="124"/>
      <c r="J35" s="124">
        <v>0</v>
      </c>
      <c r="K35" s="124"/>
      <c r="L35" s="124">
        <v>0</v>
      </c>
      <c r="M35" s="124"/>
      <c r="N35" s="124">
        <v>0</v>
      </c>
      <c r="O35" s="124"/>
      <c r="P35" s="124">
        <v>3576716</v>
      </c>
      <c r="Q35" s="124"/>
      <c r="R35" s="124">
        <v>0</v>
      </c>
      <c r="S35" s="124"/>
      <c r="T35" s="124">
        <v>17899</v>
      </c>
      <c r="U35" s="124"/>
      <c r="V35" s="124">
        <v>-817899</v>
      </c>
      <c r="W35" s="124"/>
      <c r="X35" s="124">
        <v>91404</v>
      </c>
      <c r="Y35" s="124"/>
      <c r="Z35" s="124">
        <v>-597808</v>
      </c>
      <c r="AA35" s="124"/>
      <c r="AB35" s="124">
        <v>-623890</v>
      </c>
      <c r="AC35" s="124"/>
      <c r="AD35" s="124">
        <f>SUM(AB35,Z35,X35,V35,T35,R35,)</f>
        <v>-1930294</v>
      </c>
      <c r="AE35" s="124"/>
      <c r="AF35" s="124">
        <f>SUM(AD35,P35,N35,L35,J35,F35,H35)</f>
        <v>1646422</v>
      </c>
      <c r="AG35" s="124"/>
      <c r="AH35" s="124">
        <v>-8561</v>
      </c>
      <c r="AI35" s="124"/>
      <c r="AJ35" s="124">
        <f>SUM(AF35:AH35)</f>
        <v>1637861</v>
      </c>
    </row>
    <row r="36" spans="1:36" ht="15.6" customHeight="1" x14ac:dyDescent="0.2">
      <c r="A36" s="133" t="s">
        <v>193</v>
      </c>
      <c r="B36" s="133"/>
      <c r="C36" s="133"/>
      <c r="D36" s="151"/>
      <c r="E36" s="122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</row>
    <row r="37" spans="1:36" ht="15.6" customHeight="1" x14ac:dyDescent="0.2">
      <c r="A37" s="133"/>
      <c r="B37" s="133" t="s">
        <v>194</v>
      </c>
      <c r="C37" s="133"/>
      <c r="D37" s="151"/>
      <c r="E37" s="122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</row>
    <row r="38" spans="1:36" ht="15.6" customHeight="1" x14ac:dyDescent="0.2">
      <c r="A38" s="133"/>
      <c r="B38" s="133" t="s">
        <v>195</v>
      </c>
      <c r="C38" s="133"/>
      <c r="D38" s="151"/>
      <c r="E38" s="122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</row>
    <row r="39" spans="1:36" ht="15.6" customHeight="1" x14ac:dyDescent="0.2">
      <c r="A39" s="133"/>
      <c r="B39" s="133" t="s">
        <v>196</v>
      </c>
      <c r="C39" s="133"/>
      <c r="D39" s="151"/>
      <c r="E39" s="122"/>
      <c r="F39" s="152">
        <v>0</v>
      </c>
      <c r="G39" s="124"/>
      <c r="H39" s="152">
        <v>0</v>
      </c>
      <c r="I39" s="124"/>
      <c r="J39" s="152">
        <v>0</v>
      </c>
      <c r="K39" s="124"/>
      <c r="L39" s="152">
        <v>0</v>
      </c>
      <c r="M39" s="124"/>
      <c r="N39" s="152">
        <v>0</v>
      </c>
      <c r="O39" s="124"/>
      <c r="P39" s="152">
        <v>0</v>
      </c>
      <c r="Q39" s="124"/>
      <c r="R39" s="152">
        <v>0</v>
      </c>
      <c r="S39" s="124"/>
      <c r="T39" s="152">
        <v>0</v>
      </c>
      <c r="U39" s="124"/>
      <c r="V39" s="152">
        <v>0</v>
      </c>
      <c r="W39" s="124"/>
      <c r="X39" s="152">
        <v>0</v>
      </c>
      <c r="Y39" s="124"/>
      <c r="Z39" s="152">
        <v>121376</v>
      </c>
      <c r="AA39" s="124"/>
      <c r="AB39" s="152">
        <v>620928</v>
      </c>
      <c r="AC39" s="124"/>
      <c r="AD39" s="152">
        <f>SUM(AB39,Z39,X39,V39,T39,R39,)</f>
        <v>742304</v>
      </c>
      <c r="AE39" s="124"/>
      <c r="AF39" s="152">
        <f>SUM(AD39,P39,N39,L39,J39,F39,H39)</f>
        <v>742304</v>
      </c>
      <c r="AG39" s="124"/>
      <c r="AH39" s="152">
        <v>0</v>
      </c>
      <c r="AI39" s="124"/>
      <c r="AJ39" s="152">
        <f>SUM(AF39:AH39)</f>
        <v>742304</v>
      </c>
    </row>
    <row r="40" spans="1:36" ht="6" customHeight="1" x14ac:dyDescent="0.2">
      <c r="A40" s="133"/>
      <c r="B40" s="133"/>
      <c r="C40" s="133"/>
      <c r="D40" s="151"/>
      <c r="E40" s="122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</row>
    <row r="41" spans="1:36" ht="16.5" customHeight="1" x14ac:dyDescent="0.2">
      <c r="A41" s="119" t="s">
        <v>190</v>
      </c>
      <c r="B41" s="133"/>
      <c r="C41" s="133"/>
      <c r="D41" s="151"/>
      <c r="E41" s="122"/>
      <c r="F41" s="151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48"/>
    </row>
    <row r="42" spans="1:36" ht="16.5" customHeight="1" thickBot="1" x14ac:dyDescent="0.25">
      <c r="A42" s="119"/>
      <c r="B42" s="120" t="s">
        <v>197</v>
      </c>
      <c r="C42" s="133"/>
      <c r="D42" s="151"/>
      <c r="E42" s="122"/>
      <c r="F42" s="153">
        <f>SUM(F30:F39)</f>
        <v>5264650</v>
      </c>
      <c r="G42" s="124"/>
      <c r="H42" s="153">
        <f>SUM(H30:H39)</f>
        <v>8601300</v>
      </c>
      <c r="I42" s="124"/>
      <c r="J42" s="153">
        <f>SUM(J30:J39)</f>
        <v>47373</v>
      </c>
      <c r="K42" s="124"/>
      <c r="L42" s="153">
        <f>SUM(L30:L39)</f>
        <v>-160585</v>
      </c>
      <c r="M42" s="124"/>
      <c r="N42" s="153">
        <f>SUM(N30:N39)</f>
        <v>530000</v>
      </c>
      <c r="O42" s="124"/>
      <c r="P42" s="153">
        <f>SUM(P30:P39)</f>
        <v>95820542</v>
      </c>
      <c r="Q42" s="124"/>
      <c r="R42" s="153">
        <f>SUM(R30:R39)</f>
        <v>-29954</v>
      </c>
      <c r="S42" s="124"/>
      <c r="T42" s="153">
        <f>SUM(T30:T39)</f>
        <v>-32723</v>
      </c>
      <c r="U42" s="124"/>
      <c r="V42" s="153">
        <f>SUM(V30:V39)</f>
        <v>101422</v>
      </c>
      <c r="W42" s="124"/>
      <c r="X42" s="153">
        <f>SUM(X30:X39)</f>
        <v>-31865</v>
      </c>
      <c r="Y42" s="124"/>
      <c r="Z42" s="153">
        <f>SUM(Z30:Z39)</f>
        <v>-4571546</v>
      </c>
      <c r="AA42" s="124"/>
      <c r="AB42" s="153">
        <f>SUM(AB30:AB39)</f>
        <v>1223362</v>
      </c>
      <c r="AC42" s="124"/>
      <c r="AD42" s="153">
        <f>SUM(AD30:AD39)</f>
        <v>-3341304</v>
      </c>
      <c r="AE42" s="124"/>
      <c r="AF42" s="153">
        <f>SUM(AF30:AF39)</f>
        <v>106761976</v>
      </c>
      <c r="AG42" s="124"/>
      <c r="AH42" s="153">
        <f>SUM(AH30:AH39)</f>
        <v>258388</v>
      </c>
      <c r="AI42" s="124"/>
      <c r="AJ42" s="153">
        <f>SUM(AJ30:AJ39)</f>
        <v>107020364</v>
      </c>
    </row>
    <row r="43" spans="1:36" ht="16.5" customHeight="1" thickTop="1" x14ac:dyDescent="0.2">
      <c r="A43" s="119"/>
      <c r="B43" s="120"/>
      <c r="C43" s="133"/>
      <c r="D43" s="151"/>
      <c r="E43" s="122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</row>
    <row r="44" spans="1:36" ht="16.5" customHeight="1" x14ac:dyDescent="0.2">
      <c r="A44" s="119"/>
      <c r="B44" s="120"/>
      <c r="C44" s="133"/>
      <c r="D44" s="151"/>
      <c r="E44" s="122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</row>
    <row r="45" spans="1:36" ht="16.5" customHeight="1" x14ac:dyDescent="0.2">
      <c r="A45" s="119"/>
      <c r="B45" s="120"/>
      <c r="C45" s="133"/>
      <c r="D45" s="151"/>
      <c r="E45" s="122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</row>
    <row r="46" spans="1:36" ht="16.5" customHeight="1" x14ac:dyDescent="0.2">
      <c r="A46" s="119"/>
      <c r="B46" s="120"/>
      <c r="C46" s="133"/>
      <c r="D46" s="151"/>
      <c r="E46" s="122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</row>
    <row r="47" spans="1:36" ht="16.5" customHeight="1" x14ac:dyDescent="0.2">
      <c r="A47" s="119"/>
      <c r="B47" s="120"/>
      <c r="C47" s="133"/>
      <c r="D47" s="151"/>
      <c r="E47" s="122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</row>
    <row r="48" spans="1:36" ht="16.5" customHeight="1" x14ac:dyDescent="0.2">
      <c r="A48" s="119"/>
      <c r="B48" s="120"/>
      <c r="C48" s="133"/>
      <c r="D48" s="151"/>
      <c r="E48" s="122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</row>
    <row r="54" spans="1:36" ht="17.25" customHeight="1" x14ac:dyDescent="0.2"/>
    <row r="56" spans="1:36" ht="22.35" customHeight="1" x14ac:dyDescent="0.2">
      <c r="A56" s="154" t="s">
        <v>33</v>
      </c>
      <c r="B56" s="155"/>
      <c r="C56" s="155"/>
      <c r="D56" s="130"/>
      <c r="E56" s="130"/>
      <c r="F56" s="132"/>
      <c r="G56" s="130"/>
      <c r="H56" s="132"/>
      <c r="I56" s="130"/>
      <c r="J56" s="132"/>
      <c r="K56" s="132"/>
      <c r="L56" s="132"/>
      <c r="M56" s="130"/>
      <c r="N56" s="132"/>
      <c r="O56" s="130"/>
      <c r="P56" s="132"/>
      <c r="Q56" s="130"/>
      <c r="R56" s="132"/>
      <c r="S56" s="132"/>
      <c r="T56" s="132"/>
      <c r="U56" s="130"/>
      <c r="V56" s="130"/>
      <c r="W56" s="130"/>
      <c r="X56" s="130"/>
      <c r="Y56" s="130"/>
      <c r="Z56" s="130"/>
      <c r="AA56" s="130"/>
      <c r="AB56" s="132"/>
      <c r="AC56" s="130"/>
      <c r="AD56" s="132"/>
      <c r="AE56" s="130"/>
      <c r="AF56" s="132"/>
      <c r="AG56" s="130"/>
      <c r="AH56" s="132"/>
      <c r="AI56" s="130"/>
      <c r="AJ56" s="132"/>
    </row>
  </sheetData>
  <mergeCells count="4">
    <mergeCell ref="F7:AF7"/>
    <mergeCell ref="R8:AD8"/>
    <mergeCell ref="N9:P9"/>
    <mergeCell ref="R9:AD9"/>
  </mergeCells>
  <pageMargins left="0.25" right="0.25" top="0.5" bottom="0.6" header="0.49" footer="0.4"/>
  <pageSetup paperSize="9" scale="60" firstPageNumber="8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7C638-8336-4888-ACCF-827017956357}">
  <sheetPr>
    <tabColor rgb="FF92D050"/>
  </sheetPr>
  <dimension ref="A1:V36"/>
  <sheetViews>
    <sheetView zoomScaleNormal="100" zoomScaleSheetLayoutView="86" workbookViewId="0">
      <selection activeCell="Z11" sqref="Z11"/>
    </sheetView>
  </sheetViews>
  <sheetFormatPr defaultColWidth="12.5703125" defaultRowHeight="15" customHeight="1" x14ac:dyDescent="0.2"/>
  <cols>
    <col min="1" max="2" width="1.42578125" style="126" customWidth="1"/>
    <col min="3" max="3" width="24.85546875" style="126" customWidth="1"/>
    <col min="4" max="4" width="3.7109375" style="126" customWidth="1"/>
    <col min="5" max="5" width="1.7109375" style="126" customWidth="1"/>
    <col min="6" max="6" width="11.85546875" style="126" customWidth="1"/>
    <col min="7" max="7" width="0.7109375" style="126" customWidth="1"/>
    <col min="8" max="8" width="11.5703125" style="126" customWidth="1"/>
    <col min="9" max="9" width="0.7109375" style="126" customWidth="1"/>
    <col min="10" max="10" width="12.85546875" style="126" customWidth="1"/>
    <col min="11" max="11" width="0.7109375" style="126" customWidth="1"/>
    <col min="12" max="12" width="11.42578125" style="126" customWidth="1"/>
    <col min="13" max="13" width="0.7109375" style="126" customWidth="1"/>
    <col min="14" max="14" width="13.42578125" style="126" customWidth="1"/>
    <col min="15" max="15" width="0.7109375" style="126" customWidth="1"/>
    <col min="16" max="16" width="17.28515625" style="126" customWidth="1"/>
    <col min="17" max="17" width="0.7109375" style="126" customWidth="1"/>
    <col min="18" max="18" width="12.85546875" style="126" customWidth="1"/>
    <col min="19" max="19" width="0.7109375" style="126" customWidth="1"/>
    <col min="20" max="20" width="12.85546875" style="126" customWidth="1"/>
    <col min="21" max="21" width="0.7109375" style="126" customWidth="1"/>
    <col min="22" max="22" width="12.85546875" style="126" customWidth="1"/>
    <col min="23" max="16384" width="12.5703125" style="126"/>
  </cols>
  <sheetData>
    <row r="1" spans="1:22" ht="16.5" customHeight="1" x14ac:dyDescent="0.2">
      <c r="A1" s="120" t="s">
        <v>0</v>
      </c>
      <c r="B1" s="120"/>
      <c r="C1" s="120"/>
      <c r="D1" s="147"/>
      <c r="E1" s="120"/>
      <c r="F1" s="156"/>
      <c r="G1" s="133"/>
      <c r="H1" s="156"/>
      <c r="I1" s="133"/>
      <c r="J1" s="156"/>
      <c r="K1" s="133"/>
      <c r="L1" s="156"/>
      <c r="M1" s="133"/>
      <c r="N1" s="156"/>
      <c r="O1" s="133"/>
      <c r="P1" s="156"/>
      <c r="Q1" s="156"/>
      <c r="R1" s="156"/>
      <c r="S1" s="156"/>
      <c r="T1" s="156"/>
      <c r="U1" s="133"/>
      <c r="V1" s="123" t="s">
        <v>99</v>
      </c>
    </row>
    <row r="2" spans="1:22" ht="16.5" customHeight="1" x14ac:dyDescent="0.2">
      <c r="A2" s="120" t="s">
        <v>141</v>
      </c>
      <c r="B2" s="120"/>
      <c r="C2" s="120"/>
      <c r="D2" s="147"/>
      <c r="E2" s="120"/>
      <c r="F2" s="156"/>
      <c r="G2" s="133"/>
      <c r="H2" s="156"/>
      <c r="I2" s="133"/>
      <c r="J2" s="156"/>
      <c r="K2" s="133"/>
      <c r="L2" s="156"/>
      <c r="M2" s="133"/>
      <c r="N2" s="156"/>
      <c r="O2" s="133"/>
      <c r="P2" s="156"/>
      <c r="Q2" s="156"/>
      <c r="R2" s="156"/>
      <c r="S2" s="156"/>
      <c r="T2" s="156"/>
      <c r="U2" s="133"/>
      <c r="V2" s="156"/>
    </row>
    <row r="3" spans="1:22" ht="16.5" customHeight="1" x14ac:dyDescent="0.2">
      <c r="A3" s="127" t="s">
        <v>101</v>
      </c>
      <c r="B3" s="128"/>
      <c r="C3" s="128"/>
      <c r="D3" s="157"/>
      <c r="E3" s="128"/>
      <c r="F3" s="158"/>
      <c r="G3" s="155"/>
      <c r="H3" s="158"/>
      <c r="I3" s="155"/>
      <c r="J3" s="158"/>
      <c r="K3" s="155"/>
      <c r="L3" s="158"/>
      <c r="M3" s="155"/>
      <c r="N3" s="158"/>
      <c r="O3" s="155"/>
      <c r="P3" s="158"/>
      <c r="Q3" s="158"/>
      <c r="R3" s="158"/>
      <c r="S3" s="158"/>
      <c r="T3" s="158"/>
      <c r="U3" s="155"/>
      <c r="V3" s="158"/>
    </row>
    <row r="4" spans="1:22" ht="16.5" customHeight="1" x14ac:dyDescent="0.2">
      <c r="A4" s="120"/>
      <c r="B4" s="120"/>
      <c r="C4" s="120"/>
      <c r="D4" s="147"/>
      <c r="E4" s="120"/>
      <c r="F4" s="156"/>
      <c r="G4" s="133"/>
      <c r="H4" s="156"/>
      <c r="I4" s="133"/>
      <c r="J4" s="156"/>
      <c r="K4" s="133"/>
      <c r="L4" s="156"/>
      <c r="M4" s="133"/>
      <c r="N4" s="156"/>
      <c r="O4" s="133"/>
      <c r="P4" s="156"/>
      <c r="Q4" s="156"/>
      <c r="R4" s="156"/>
      <c r="S4" s="156"/>
      <c r="T4" s="156"/>
      <c r="U4" s="133"/>
      <c r="V4" s="156"/>
    </row>
    <row r="5" spans="1:22" ht="16.5" customHeight="1" x14ac:dyDescent="0.2">
      <c r="A5" s="133"/>
      <c r="B5" s="133"/>
      <c r="C5" s="133"/>
      <c r="D5" s="151"/>
      <c r="E5" s="133"/>
      <c r="F5" s="156"/>
      <c r="G5" s="133"/>
      <c r="H5" s="156"/>
      <c r="I5" s="133"/>
      <c r="J5" s="156"/>
      <c r="K5" s="133"/>
      <c r="L5" s="156"/>
      <c r="M5" s="133"/>
      <c r="N5" s="156"/>
      <c r="O5" s="133"/>
      <c r="P5" s="156"/>
      <c r="Q5" s="156"/>
      <c r="R5" s="156"/>
      <c r="S5" s="156"/>
      <c r="T5" s="156"/>
      <c r="U5" s="133"/>
      <c r="V5" s="156"/>
    </row>
    <row r="6" spans="1:22" ht="16.5" customHeight="1" x14ac:dyDescent="0.2">
      <c r="A6" s="120"/>
      <c r="B6" s="133"/>
      <c r="C6" s="133"/>
      <c r="D6" s="151"/>
      <c r="E6" s="133"/>
      <c r="F6" s="158"/>
      <c r="G6" s="155"/>
      <c r="H6" s="158"/>
      <c r="I6" s="155"/>
      <c r="J6" s="158"/>
      <c r="K6" s="155"/>
      <c r="L6" s="158"/>
      <c r="M6" s="155"/>
      <c r="N6" s="158"/>
      <c r="O6" s="155"/>
      <c r="P6" s="158"/>
      <c r="Q6" s="158"/>
      <c r="R6" s="158"/>
      <c r="S6" s="158"/>
      <c r="T6" s="158"/>
      <c r="U6" s="155"/>
      <c r="V6" s="131" t="s">
        <v>198</v>
      </c>
    </row>
    <row r="7" spans="1:22" ht="16.5" customHeight="1" x14ac:dyDescent="0.2">
      <c r="A7" s="120"/>
      <c r="B7" s="133"/>
      <c r="C7" s="133"/>
      <c r="D7" s="151"/>
      <c r="E7" s="133"/>
      <c r="F7" s="156"/>
      <c r="G7" s="133"/>
      <c r="H7" s="156"/>
      <c r="I7" s="133"/>
      <c r="J7" s="156"/>
      <c r="K7" s="133"/>
      <c r="L7" s="156"/>
      <c r="M7" s="133"/>
      <c r="N7" s="156"/>
      <c r="O7" s="133"/>
      <c r="P7" s="175" t="s">
        <v>93</v>
      </c>
      <c r="Q7" s="173"/>
      <c r="R7" s="173"/>
      <c r="S7" s="173"/>
      <c r="T7" s="173"/>
      <c r="U7" s="133"/>
      <c r="V7" s="123"/>
    </row>
    <row r="8" spans="1:22" ht="16.5" customHeight="1" x14ac:dyDescent="0.2">
      <c r="A8" s="120"/>
      <c r="B8" s="133"/>
      <c r="C8" s="133"/>
      <c r="D8" s="151"/>
      <c r="E8" s="133"/>
      <c r="F8" s="123"/>
      <c r="G8" s="133"/>
      <c r="H8" s="156"/>
      <c r="I8" s="133"/>
      <c r="J8" s="156"/>
      <c r="K8" s="133"/>
      <c r="L8" s="172" t="s">
        <v>89</v>
      </c>
      <c r="M8" s="173"/>
      <c r="N8" s="173"/>
      <c r="O8" s="133"/>
      <c r="P8" s="175" t="s">
        <v>123</v>
      </c>
      <c r="Q8" s="173"/>
      <c r="R8" s="173"/>
      <c r="S8" s="173"/>
      <c r="T8" s="173"/>
      <c r="U8" s="133"/>
      <c r="V8" s="123"/>
    </row>
    <row r="9" spans="1:22" ht="16.5" customHeight="1" x14ac:dyDescent="0.2">
      <c r="A9" s="120"/>
      <c r="B9" s="133"/>
      <c r="C9" s="133"/>
      <c r="D9" s="151"/>
      <c r="E9" s="133"/>
      <c r="F9" s="123" t="s">
        <v>150</v>
      </c>
      <c r="G9" s="133"/>
      <c r="H9" s="156"/>
      <c r="I9" s="133"/>
      <c r="J9" s="156"/>
      <c r="K9" s="133"/>
      <c r="L9" s="125" t="s">
        <v>90</v>
      </c>
      <c r="M9" s="139"/>
      <c r="N9" s="139"/>
      <c r="O9" s="133"/>
      <c r="P9" s="125" t="s">
        <v>199</v>
      </c>
      <c r="Q9" s="123"/>
      <c r="R9" s="141"/>
      <c r="S9" s="156"/>
      <c r="T9" s="125" t="s">
        <v>157</v>
      </c>
      <c r="U9" s="133"/>
      <c r="V9" s="123"/>
    </row>
    <row r="10" spans="1:22" ht="16.5" customHeight="1" x14ac:dyDescent="0.2">
      <c r="A10" s="133"/>
      <c r="B10" s="133"/>
      <c r="C10" s="133"/>
      <c r="D10" s="151"/>
      <c r="E10" s="133"/>
      <c r="F10" s="123" t="s">
        <v>159</v>
      </c>
      <c r="G10" s="121"/>
      <c r="H10" s="123" t="s">
        <v>200</v>
      </c>
      <c r="I10" s="121"/>
      <c r="J10" s="123" t="s">
        <v>200</v>
      </c>
      <c r="K10" s="121"/>
      <c r="L10" s="159" t="s">
        <v>162</v>
      </c>
      <c r="M10" s="121"/>
      <c r="N10" s="123"/>
      <c r="O10" s="121"/>
      <c r="P10" s="125" t="s">
        <v>201</v>
      </c>
      <c r="Q10" s="125"/>
      <c r="R10" s="125" t="s">
        <v>165</v>
      </c>
      <c r="S10" s="123"/>
      <c r="T10" s="125" t="s">
        <v>202</v>
      </c>
      <c r="U10" s="121"/>
      <c r="V10" s="123" t="s">
        <v>171</v>
      </c>
    </row>
    <row r="11" spans="1:22" ht="16.5" customHeight="1" x14ac:dyDescent="0.2">
      <c r="A11" s="133"/>
      <c r="B11" s="133"/>
      <c r="C11" s="133"/>
      <c r="D11" s="151"/>
      <c r="E11" s="133"/>
      <c r="F11" s="123" t="s">
        <v>172</v>
      </c>
      <c r="G11" s="121"/>
      <c r="H11" s="123" t="s">
        <v>173</v>
      </c>
      <c r="I11" s="121"/>
      <c r="J11" s="123" t="s">
        <v>203</v>
      </c>
      <c r="K11" s="121"/>
      <c r="L11" s="123" t="s">
        <v>204</v>
      </c>
      <c r="M11" s="121"/>
      <c r="N11" s="123" t="s">
        <v>92</v>
      </c>
      <c r="O11" s="121"/>
      <c r="P11" s="125" t="s">
        <v>205</v>
      </c>
      <c r="Q11" s="125"/>
      <c r="R11" s="125" t="s">
        <v>179</v>
      </c>
      <c r="S11" s="123"/>
      <c r="T11" s="125" t="s">
        <v>183</v>
      </c>
      <c r="U11" s="121"/>
      <c r="V11" s="123" t="s">
        <v>183</v>
      </c>
    </row>
    <row r="12" spans="1:22" ht="16.5" customHeight="1" x14ac:dyDescent="0.2">
      <c r="A12" s="133"/>
      <c r="B12" s="133"/>
      <c r="C12" s="133"/>
      <c r="D12" s="160"/>
      <c r="E12" s="133"/>
      <c r="F12" s="145" t="s">
        <v>14</v>
      </c>
      <c r="G12" s="121"/>
      <c r="H12" s="145" t="s">
        <v>14</v>
      </c>
      <c r="I12" s="121"/>
      <c r="J12" s="145" t="s">
        <v>14</v>
      </c>
      <c r="K12" s="121"/>
      <c r="L12" s="145" t="s">
        <v>14</v>
      </c>
      <c r="M12" s="121"/>
      <c r="N12" s="145" t="s">
        <v>14</v>
      </c>
      <c r="O12" s="121"/>
      <c r="P12" s="145" t="s">
        <v>14</v>
      </c>
      <c r="Q12" s="123"/>
      <c r="R12" s="145" t="s">
        <v>14</v>
      </c>
      <c r="S12" s="123"/>
      <c r="T12" s="145" t="s">
        <v>14</v>
      </c>
      <c r="U12" s="121"/>
      <c r="V12" s="145" t="s">
        <v>14</v>
      </c>
    </row>
    <row r="13" spans="1:22" ht="16.5" customHeight="1" x14ac:dyDescent="0.2">
      <c r="A13" s="133"/>
      <c r="B13" s="133"/>
      <c r="C13" s="133"/>
      <c r="D13" s="151"/>
      <c r="E13" s="133"/>
      <c r="F13" s="156"/>
      <c r="G13" s="133"/>
      <c r="H13" s="156"/>
      <c r="I13" s="133"/>
      <c r="J13" s="156"/>
      <c r="K13" s="133"/>
      <c r="L13" s="156"/>
      <c r="M13" s="133"/>
      <c r="N13" s="156"/>
      <c r="O13" s="133"/>
      <c r="P13" s="156"/>
      <c r="Q13" s="156"/>
      <c r="R13" s="156"/>
      <c r="S13" s="156"/>
      <c r="T13" s="156"/>
      <c r="U13" s="133"/>
      <c r="V13" s="156"/>
    </row>
    <row r="14" spans="1:22" ht="16.5" customHeight="1" x14ac:dyDescent="0.2">
      <c r="A14" s="119" t="s">
        <v>206</v>
      </c>
      <c r="B14" s="120"/>
      <c r="C14" s="133"/>
      <c r="D14" s="151"/>
      <c r="E14" s="133"/>
      <c r="F14" s="124">
        <v>5264650</v>
      </c>
      <c r="G14" s="161"/>
      <c r="H14" s="124">
        <v>8601300</v>
      </c>
      <c r="I14" s="161"/>
      <c r="J14" s="124">
        <v>47373</v>
      </c>
      <c r="K14" s="161"/>
      <c r="L14" s="124">
        <v>530000</v>
      </c>
      <c r="M14" s="161"/>
      <c r="N14" s="124">
        <v>66468918</v>
      </c>
      <c r="O14" s="161"/>
      <c r="P14" s="124">
        <v>-74715</v>
      </c>
      <c r="Q14" s="124"/>
      <c r="R14" s="124">
        <v>132280</v>
      </c>
      <c r="S14" s="124"/>
      <c r="T14" s="124">
        <f>SUM(R14,P14)</f>
        <v>57565</v>
      </c>
      <c r="U14" s="161"/>
      <c r="V14" s="124">
        <f>SUM(T14,N14,L14,J14,H14,F14)</f>
        <v>80969806</v>
      </c>
    </row>
    <row r="15" spans="1:22" ht="6" customHeight="1" x14ac:dyDescent="0.2">
      <c r="A15" s="119"/>
      <c r="B15" s="133"/>
      <c r="C15" s="133"/>
      <c r="D15" s="151"/>
      <c r="E15" s="133"/>
      <c r="F15" s="124"/>
      <c r="G15" s="161"/>
      <c r="H15" s="124"/>
      <c r="I15" s="161"/>
      <c r="J15" s="124"/>
      <c r="K15" s="161"/>
      <c r="L15" s="124"/>
      <c r="M15" s="161"/>
      <c r="N15" s="124"/>
      <c r="O15" s="161"/>
      <c r="P15" s="124"/>
      <c r="Q15" s="124"/>
      <c r="R15" s="124"/>
      <c r="S15" s="124"/>
      <c r="T15" s="124"/>
      <c r="U15" s="161"/>
      <c r="V15" s="124"/>
    </row>
    <row r="16" spans="1:22" ht="16.5" customHeight="1" x14ac:dyDescent="0.2">
      <c r="A16" s="119" t="s">
        <v>207</v>
      </c>
      <c r="B16" s="133"/>
      <c r="C16" s="133"/>
      <c r="D16" s="151"/>
      <c r="E16" s="133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24"/>
      <c r="U16" s="162"/>
      <c r="V16" s="124"/>
    </row>
    <row r="17" spans="1:22" ht="16.5" customHeight="1" x14ac:dyDescent="0.2">
      <c r="A17" s="133" t="s">
        <v>208</v>
      </c>
      <c r="B17" s="133"/>
      <c r="C17" s="133"/>
      <c r="D17" s="151"/>
      <c r="E17" s="133"/>
      <c r="F17" s="124"/>
      <c r="G17" s="122"/>
      <c r="H17" s="124"/>
      <c r="I17" s="124"/>
      <c r="J17" s="124"/>
      <c r="K17" s="162"/>
      <c r="L17" s="124"/>
      <c r="M17" s="162"/>
      <c r="N17" s="124"/>
      <c r="O17" s="162"/>
      <c r="P17" s="124"/>
      <c r="Q17" s="124"/>
      <c r="R17" s="124"/>
      <c r="S17" s="124"/>
      <c r="T17" s="124"/>
      <c r="U17" s="162"/>
      <c r="V17" s="124"/>
    </row>
    <row r="18" spans="1:22" ht="16.5" customHeight="1" x14ac:dyDescent="0.2">
      <c r="A18" s="133"/>
      <c r="B18" s="133" t="s">
        <v>209</v>
      </c>
      <c r="C18" s="133"/>
      <c r="D18" s="151"/>
      <c r="E18" s="133"/>
      <c r="F18" s="152">
        <v>0</v>
      </c>
      <c r="G18" s="161"/>
      <c r="H18" s="152">
        <v>0</v>
      </c>
      <c r="I18" s="161"/>
      <c r="J18" s="152">
        <v>0</v>
      </c>
      <c r="K18" s="161"/>
      <c r="L18" s="152">
        <v>0</v>
      </c>
      <c r="M18" s="161"/>
      <c r="N18" s="152">
        <v>2454484</v>
      </c>
      <c r="O18" s="161"/>
      <c r="P18" s="152">
        <v>0</v>
      </c>
      <c r="Q18" s="124"/>
      <c r="R18" s="152">
        <v>72653</v>
      </c>
      <c r="S18" s="124"/>
      <c r="T18" s="152">
        <f>SUM(R18,P18)</f>
        <v>72653</v>
      </c>
      <c r="U18" s="161"/>
      <c r="V18" s="152">
        <f>SUM(T18,N18,L18,J18,H18,F18)</f>
        <v>2527137</v>
      </c>
    </row>
    <row r="19" spans="1:22" ht="6" customHeight="1" x14ac:dyDescent="0.2">
      <c r="A19" s="133"/>
      <c r="B19" s="133"/>
      <c r="C19" s="133"/>
      <c r="D19" s="151"/>
      <c r="E19" s="133"/>
      <c r="F19" s="124"/>
      <c r="G19" s="161"/>
      <c r="H19" s="124"/>
      <c r="I19" s="161"/>
      <c r="J19" s="124"/>
      <c r="K19" s="161"/>
      <c r="L19" s="124"/>
      <c r="M19" s="161"/>
      <c r="N19" s="124"/>
      <c r="O19" s="161"/>
      <c r="P19" s="124"/>
      <c r="Q19" s="124"/>
      <c r="R19" s="124"/>
      <c r="S19" s="124"/>
      <c r="T19" s="124"/>
      <c r="U19" s="161"/>
      <c r="V19" s="124"/>
    </row>
    <row r="20" spans="1:22" ht="16.5" customHeight="1" thickBot="1" x14ac:dyDescent="0.25">
      <c r="A20" s="119" t="s">
        <v>210</v>
      </c>
      <c r="B20" s="133"/>
      <c r="C20" s="133"/>
      <c r="D20" s="151"/>
      <c r="E20" s="133"/>
      <c r="F20" s="153">
        <f>SUM(F14:F18)</f>
        <v>5264650</v>
      </c>
      <c r="G20" s="161"/>
      <c r="H20" s="153">
        <f>SUM(H14:H18)</f>
        <v>8601300</v>
      </c>
      <c r="I20" s="161"/>
      <c r="J20" s="153">
        <f>SUM(J14:J18)</f>
        <v>47373</v>
      </c>
      <c r="K20" s="161"/>
      <c r="L20" s="153">
        <f>SUM(L14:L18)</f>
        <v>530000</v>
      </c>
      <c r="M20" s="161"/>
      <c r="N20" s="153">
        <f>SUM(N14:N18)</f>
        <v>68923402</v>
      </c>
      <c r="O20" s="161"/>
      <c r="P20" s="153">
        <f>SUM(P14:P18)</f>
        <v>-74715</v>
      </c>
      <c r="Q20" s="124"/>
      <c r="R20" s="153">
        <f>SUM(R14:R18)</f>
        <v>204933</v>
      </c>
      <c r="S20" s="161"/>
      <c r="T20" s="153">
        <f>SUM(T14:T18)</f>
        <v>130218</v>
      </c>
      <c r="U20" s="161"/>
      <c r="V20" s="153">
        <f>SUM(V14:V18)</f>
        <v>83496943</v>
      </c>
    </row>
    <row r="21" spans="1:22" ht="16.5" customHeight="1" thickTop="1" x14ac:dyDescent="0.2">
      <c r="A21" s="133"/>
      <c r="B21" s="133"/>
      <c r="C21" s="133"/>
      <c r="D21" s="151"/>
      <c r="E21" s="133"/>
      <c r="F21" s="156"/>
      <c r="G21" s="133"/>
      <c r="H21" s="156"/>
      <c r="I21" s="133"/>
      <c r="J21" s="156"/>
      <c r="K21" s="133"/>
      <c r="L21" s="156"/>
      <c r="M21" s="133"/>
      <c r="N21" s="156"/>
      <c r="O21" s="133"/>
      <c r="P21" s="156"/>
      <c r="Q21" s="156"/>
      <c r="R21" s="156"/>
      <c r="S21" s="156"/>
      <c r="T21" s="156"/>
      <c r="U21" s="133"/>
      <c r="V21" s="156"/>
    </row>
    <row r="22" spans="1:22" ht="16.5" customHeight="1" x14ac:dyDescent="0.2">
      <c r="A22" s="133"/>
      <c r="B22" s="133"/>
      <c r="C22" s="133"/>
      <c r="D22" s="151"/>
      <c r="E22" s="133"/>
      <c r="F22" s="156"/>
      <c r="G22" s="133"/>
      <c r="H22" s="156"/>
      <c r="I22" s="133"/>
      <c r="J22" s="156"/>
      <c r="K22" s="133"/>
      <c r="L22" s="156"/>
      <c r="M22" s="133"/>
      <c r="N22" s="156"/>
      <c r="O22" s="133"/>
      <c r="P22" s="156"/>
      <c r="Q22" s="156"/>
      <c r="R22" s="156"/>
      <c r="S22" s="156"/>
      <c r="T22" s="156"/>
      <c r="U22" s="133"/>
      <c r="V22" s="156"/>
    </row>
    <row r="23" spans="1:22" ht="16.5" customHeight="1" x14ac:dyDescent="0.2">
      <c r="A23" s="119" t="s">
        <v>211</v>
      </c>
      <c r="B23" s="120"/>
      <c r="C23" s="133"/>
      <c r="D23" s="151"/>
      <c r="E23" s="133"/>
      <c r="F23" s="124">
        <v>5264650</v>
      </c>
      <c r="G23" s="161"/>
      <c r="H23" s="124">
        <v>8601300</v>
      </c>
      <c r="I23" s="161"/>
      <c r="J23" s="124">
        <v>47373</v>
      </c>
      <c r="K23" s="161"/>
      <c r="L23" s="124">
        <v>530000</v>
      </c>
      <c r="M23" s="161"/>
      <c r="N23" s="124">
        <v>66197330</v>
      </c>
      <c r="O23" s="161"/>
      <c r="P23" s="124">
        <v>-56914</v>
      </c>
      <c r="Q23" s="124"/>
      <c r="R23" s="124">
        <v>586179</v>
      </c>
      <c r="S23" s="124"/>
      <c r="T23" s="124">
        <f>SUM(R23,P23)</f>
        <v>529265</v>
      </c>
      <c r="U23" s="161"/>
      <c r="V23" s="124">
        <f>SUM(T23,N23,L23,J23,H23,F23)</f>
        <v>81169918</v>
      </c>
    </row>
    <row r="24" spans="1:22" ht="6" customHeight="1" x14ac:dyDescent="0.2">
      <c r="A24" s="119"/>
      <c r="B24" s="133"/>
      <c r="C24" s="133"/>
      <c r="D24" s="151"/>
      <c r="E24" s="133"/>
      <c r="F24" s="124"/>
      <c r="G24" s="161"/>
      <c r="H24" s="124"/>
      <c r="I24" s="161"/>
      <c r="J24" s="124"/>
      <c r="K24" s="161"/>
      <c r="L24" s="124"/>
      <c r="M24" s="161"/>
      <c r="N24" s="124"/>
      <c r="O24" s="161"/>
      <c r="P24" s="124"/>
      <c r="Q24" s="124"/>
      <c r="R24" s="124"/>
      <c r="S24" s="124"/>
      <c r="T24" s="124"/>
      <c r="U24" s="161"/>
      <c r="V24" s="124"/>
    </row>
    <row r="25" spans="1:22" ht="16.5" customHeight="1" x14ac:dyDescent="0.2">
      <c r="A25" s="119" t="s">
        <v>207</v>
      </c>
      <c r="B25" s="133"/>
      <c r="C25" s="133"/>
      <c r="D25" s="151"/>
      <c r="E25" s="133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24"/>
      <c r="U25" s="162"/>
      <c r="V25" s="124"/>
    </row>
    <row r="26" spans="1:22" ht="16.5" customHeight="1" x14ac:dyDescent="0.2">
      <c r="A26" s="133" t="s">
        <v>208</v>
      </c>
      <c r="B26" s="133"/>
      <c r="C26" s="133"/>
      <c r="D26" s="151"/>
      <c r="E26" s="133"/>
      <c r="F26" s="124"/>
      <c r="G26" s="122"/>
      <c r="H26" s="124"/>
      <c r="I26" s="124"/>
      <c r="J26" s="124"/>
      <c r="K26" s="162"/>
      <c r="L26" s="124"/>
      <c r="M26" s="162"/>
      <c r="N26" s="124"/>
      <c r="O26" s="162"/>
      <c r="P26" s="124"/>
      <c r="Q26" s="124"/>
      <c r="R26" s="124"/>
      <c r="S26" s="124"/>
      <c r="T26" s="124"/>
      <c r="U26" s="162"/>
      <c r="V26" s="124"/>
    </row>
    <row r="27" spans="1:22" ht="16.5" customHeight="1" x14ac:dyDescent="0.2">
      <c r="A27" s="133"/>
      <c r="B27" s="133" t="s">
        <v>189</v>
      </c>
      <c r="C27" s="133"/>
      <c r="D27" s="151"/>
      <c r="E27" s="133"/>
      <c r="F27" s="152">
        <v>0</v>
      </c>
      <c r="G27" s="161"/>
      <c r="H27" s="152">
        <v>0</v>
      </c>
      <c r="I27" s="161"/>
      <c r="J27" s="152">
        <v>0</v>
      </c>
      <c r="K27" s="161"/>
      <c r="L27" s="152">
        <v>0</v>
      </c>
      <c r="M27" s="161"/>
      <c r="N27" s="152">
        <v>922496</v>
      </c>
      <c r="O27" s="161"/>
      <c r="P27" s="152">
        <v>0</v>
      </c>
      <c r="Q27" s="124"/>
      <c r="R27" s="152">
        <v>-236448</v>
      </c>
      <c r="S27" s="124"/>
      <c r="T27" s="152">
        <v>-236448</v>
      </c>
      <c r="U27" s="161"/>
      <c r="V27" s="152">
        <v>686048</v>
      </c>
    </row>
    <row r="28" spans="1:22" ht="6" customHeight="1" x14ac:dyDescent="0.2">
      <c r="A28" s="133"/>
      <c r="B28" s="133"/>
      <c r="C28" s="133"/>
      <c r="D28" s="151"/>
      <c r="E28" s="133"/>
      <c r="F28" s="124"/>
      <c r="G28" s="161"/>
      <c r="H28" s="124"/>
      <c r="I28" s="161"/>
      <c r="J28" s="124"/>
      <c r="K28" s="161"/>
      <c r="L28" s="124"/>
      <c r="M28" s="161"/>
      <c r="N28" s="124"/>
      <c r="O28" s="161"/>
      <c r="P28" s="124"/>
      <c r="Q28" s="124"/>
      <c r="R28" s="124"/>
      <c r="S28" s="124"/>
      <c r="T28" s="124"/>
      <c r="U28" s="161"/>
      <c r="V28" s="124"/>
    </row>
    <row r="29" spans="1:22" ht="16.5" customHeight="1" thickBot="1" x14ac:dyDescent="0.25">
      <c r="A29" s="119" t="s">
        <v>212</v>
      </c>
      <c r="B29" s="133"/>
      <c r="C29" s="133"/>
      <c r="D29" s="151"/>
      <c r="E29" s="133"/>
      <c r="F29" s="153">
        <f>SUM(F23:F27)</f>
        <v>5264650</v>
      </c>
      <c r="G29" s="161"/>
      <c r="H29" s="153">
        <f>SUM(H23:H27)</f>
        <v>8601300</v>
      </c>
      <c r="I29" s="161"/>
      <c r="J29" s="153">
        <f>SUM(J23:J27)</f>
        <v>47373</v>
      </c>
      <c r="K29" s="161"/>
      <c r="L29" s="153">
        <f>SUM(L23:L27)</f>
        <v>530000</v>
      </c>
      <c r="M29" s="161"/>
      <c r="N29" s="153">
        <f>SUM(N23:N27)</f>
        <v>67119826</v>
      </c>
      <c r="O29" s="161"/>
      <c r="P29" s="153">
        <f>SUM(P23:P27)</f>
        <v>-56914</v>
      </c>
      <c r="Q29" s="124"/>
      <c r="R29" s="153">
        <f>SUM(R23:R27)</f>
        <v>349731</v>
      </c>
      <c r="S29" s="161"/>
      <c r="T29" s="153">
        <f>SUM(T23:T27)</f>
        <v>292817</v>
      </c>
      <c r="U29" s="161"/>
      <c r="V29" s="153">
        <f>SUM(V23:V27)</f>
        <v>81855966</v>
      </c>
    </row>
    <row r="30" spans="1:22" ht="16.5" customHeight="1" thickTop="1" x14ac:dyDescent="0.2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</row>
    <row r="31" spans="1:22" ht="16.5" customHeight="1" x14ac:dyDescent="0.2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</row>
    <row r="32" spans="1:22" ht="17.25" customHeight="1" x14ac:dyDescent="0.2">
      <c r="A32" s="163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</row>
    <row r="33" spans="1:22" ht="18.75" customHeight="1" x14ac:dyDescent="0.2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</row>
    <row r="34" spans="1:22" ht="36.6" customHeight="1" x14ac:dyDescent="0.2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</row>
    <row r="35" spans="1:22" ht="17.25" customHeight="1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</row>
    <row r="36" spans="1:22" ht="21.75" customHeight="1" x14ac:dyDescent="0.2">
      <c r="A36" s="176" t="s">
        <v>33</v>
      </c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58"/>
    </row>
  </sheetData>
  <mergeCells count="4">
    <mergeCell ref="P7:T7"/>
    <mergeCell ref="L8:N8"/>
    <mergeCell ref="P8:T8"/>
    <mergeCell ref="A36:U36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5EFDB-4815-483E-95F4-4359DB6CD88A}">
  <sheetPr>
    <tabColor rgb="FF92D050"/>
  </sheetPr>
  <dimension ref="A1:M164"/>
  <sheetViews>
    <sheetView tabSelected="1" zoomScale="85" zoomScaleNormal="85" zoomScaleSheetLayoutView="100" workbookViewId="0">
      <selection activeCell="S12" sqref="S12"/>
    </sheetView>
  </sheetViews>
  <sheetFormatPr defaultColWidth="12.5703125" defaultRowHeight="16.5" customHeight="1" x14ac:dyDescent="0.2"/>
  <cols>
    <col min="1" max="3" width="1.42578125" style="2" customWidth="1"/>
    <col min="4" max="4" width="45.140625" style="2" customWidth="1"/>
    <col min="5" max="5" width="7.5703125" style="2" customWidth="1"/>
    <col min="6" max="6" width="0.85546875" style="2" customWidth="1"/>
    <col min="7" max="7" width="11.140625" style="2" customWidth="1"/>
    <col min="8" max="8" width="0.85546875" style="2" customWidth="1"/>
    <col min="9" max="9" width="11.140625" style="2" customWidth="1"/>
    <col min="10" max="10" width="0.85546875" style="2" customWidth="1"/>
    <col min="11" max="11" width="11.140625" style="2" customWidth="1"/>
    <col min="12" max="12" width="0.85546875" style="2" customWidth="1"/>
    <col min="13" max="13" width="11.42578125" style="2" customWidth="1"/>
    <col min="14" max="16384" width="12.5703125" style="2"/>
  </cols>
  <sheetData>
    <row r="1" spans="1:13" ht="16.5" customHeight="1" x14ac:dyDescent="0.2">
      <c r="A1" s="51" t="s">
        <v>0</v>
      </c>
      <c r="B1" s="51"/>
      <c r="C1" s="51"/>
      <c r="D1" s="51"/>
      <c r="E1" s="53"/>
      <c r="F1" s="53"/>
      <c r="G1" s="54"/>
      <c r="H1" s="55"/>
      <c r="I1" s="54"/>
      <c r="J1" s="53"/>
      <c r="K1" s="177" t="s">
        <v>99</v>
      </c>
      <c r="L1" s="178"/>
      <c r="M1" s="178"/>
    </row>
    <row r="2" spans="1:13" ht="16.5" customHeight="1" x14ac:dyDescent="0.2">
      <c r="A2" s="51" t="s">
        <v>213</v>
      </c>
      <c r="B2" s="51"/>
      <c r="C2" s="51"/>
      <c r="D2" s="51"/>
      <c r="E2" s="53"/>
      <c r="F2" s="53"/>
      <c r="G2" s="54"/>
      <c r="H2" s="55"/>
      <c r="I2" s="54"/>
      <c r="J2" s="53"/>
      <c r="K2" s="54"/>
      <c r="L2" s="55"/>
      <c r="M2" s="54"/>
    </row>
    <row r="3" spans="1:13" ht="16.5" customHeight="1" x14ac:dyDescent="0.2">
      <c r="A3" s="56" t="s">
        <v>101</v>
      </c>
      <c r="B3" s="56"/>
      <c r="C3" s="56"/>
      <c r="D3" s="56"/>
      <c r="E3" s="58"/>
      <c r="F3" s="58"/>
      <c r="G3" s="59"/>
      <c r="H3" s="60"/>
      <c r="I3" s="59"/>
      <c r="J3" s="58"/>
      <c r="K3" s="59"/>
      <c r="L3" s="60"/>
      <c r="M3" s="59"/>
    </row>
    <row r="4" spans="1:13" ht="16.5" customHeight="1" x14ac:dyDescent="0.2">
      <c r="A4" s="55"/>
      <c r="B4" s="55"/>
      <c r="C4" s="55"/>
      <c r="D4" s="55"/>
      <c r="E4" s="53"/>
      <c r="F4" s="53"/>
      <c r="G4" s="54"/>
      <c r="H4" s="55"/>
      <c r="I4" s="54"/>
      <c r="J4" s="53"/>
      <c r="K4" s="54"/>
      <c r="L4" s="55"/>
      <c r="M4" s="54"/>
    </row>
    <row r="5" spans="1:13" ht="16.5" customHeight="1" x14ac:dyDescent="0.2">
      <c r="A5" s="55"/>
      <c r="B5" s="55"/>
      <c r="C5" s="55"/>
      <c r="D5" s="55"/>
      <c r="E5" s="53"/>
      <c r="F5" s="53"/>
      <c r="G5" s="54"/>
      <c r="H5" s="55"/>
      <c r="I5" s="54"/>
      <c r="J5" s="53"/>
      <c r="K5" s="54"/>
      <c r="L5" s="55"/>
      <c r="M5" s="54"/>
    </row>
    <row r="6" spans="1:13" ht="16.5" customHeight="1" x14ac:dyDescent="0.2">
      <c r="A6" s="55"/>
      <c r="B6" s="55"/>
      <c r="C6" s="55"/>
      <c r="D6" s="55"/>
      <c r="E6" s="53"/>
      <c r="F6" s="53"/>
      <c r="G6" s="74"/>
      <c r="H6" s="92"/>
      <c r="I6" s="69" t="s">
        <v>3</v>
      </c>
      <c r="J6" s="94"/>
      <c r="K6" s="74"/>
      <c r="L6" s="92"/>
      <c r="M6" s="69" t="s">
        <v>4</v>
      </c>
    </row>
    <row r="7" spans="1:13" ht="16.5" customHeight="1" x14ac:dyDescent="0.2">
      <c r="A7" s="55"/>
      <c r="B7" s="55"/>
      <c r="C7" s="55"/>
      <c r="D7" s="55"/>
      <c r="E7" s="53"/>
      <c r="F7" s="53"/>
      <c r="G7" s="75"/>
      <c r="H7" s="95"/>
      <c r="I7" s="96" t="s">
        <v>6</v>
      </c>
      <c r="J7" s="97"/>
      <c r="K7" s="75"/>
      <c r="L7" s="98"/>
      <c r="M7" s="96" t="s">
        <v>6</v>
      </c>
    </row>
    <row r="8" spans="1:13" ht="16.5" customHeight="1" x14ac:dyDescent="0.2">
      <c r="A8" s="55"/>
      <c r="B8" s="55"/>
      <c r="C8" s="55"/>
      <c r="D8" s="55" t="s">
        <v>5</v>
      </c>
      <c r="E8" s="62"/>
      <c r="F8" s="62"/>
      <c r="G8" s="70" t="s">
        <v>11</v>
      </c>
      <c r="H8" s="64"/>
      <c r="I8" s="70" t="s">
        <v>12</v>
      </c>
      <c r="J8" s="1"/>
      <c r="K8" s="70" t="s">
        <v>11</v>
      </c>
      <c r="L8" s="64"/>
      <c r="M8" s="70" t="s">
        <v>12</v>
      </c>
    </row>
    <row r="9" spans="1:13" ht="16.5" customHeight="1" x14ac:dyDescent="0.2">
      <c r="A9" s="55"/>
      <c r="B9" s="55"/>
      <c r="C9" s="55"/>
      <c r="D9" s="55"/>
      <c r="E9" s="99" t="s">
        <v>13</v>
      </c>
      <c r="F9" s="62"/>
      <c r="G9" s="72" t="s">
        <v>14</v>
      </c>
      <c r="H9" s="64"/>
      <c r="I9" s="72" t="s">
        <v>14</v>
      </c>
      <c r="J9" s="1"/>
      <c r="K9" s="72" t="s">
        <v>14</v>
      </c>
      <c r="L9" s="64"/>
      <c r="M9" s="72" t="s">
        <v>14</v>
      </c>
    </row>
    <row r="10" spans="1:13" ht="16.5" customHeight="1" x14ac:dyDescent="0.2">
      <c r="A10" s="51" t="s">
        <v>214</v>
      </c>
      <c r="B10" s="55"/>
      <c r="C10" s="55"/>
      <c r="D10" s="55"/>
      <c r="E10" s="53"/>
      <c r="F10" s="53"/>
      <c r="G10" s="54"/>
      <c r="H10" s="55"/>
      <c r="I10" s="54"/>
      <c r="J10" s="53"/>
      <c r="K10" s="54"/>
      <c r="L10" s="55"/>
      <c r="M10" s="54"/>
    </row>
    <row r="11" spans="1:13" ht="16.5" customHeight="1" x14ac:dyDescent="0.2">
      <c r="A11" s="55" t="s">
        <v>215</v>
      </c>
      <c r="B11" s="55"/>
      <c r="C11" s="55"/>
      <c r="D11" s="55"/>
      <c r="E11" s="53"/>
      <c r="F11" s="53"/>
      <c r="G11" s="74">
        <v>1231119</v>
      </c>
      <c r="H11" s="84"/>
      <c r="I11" s="73">
        <v>4664619</v>
      </c>
      <c r="J11" s="100"/>
      <c r="K11" s="74">
        <v>2454484</v>
      </c>
      <c r="L11" s="100"/>
      <c r="M11" s="73">
        <v>922496</v>
      </c>
    </row>
    <row r="12" spans="1:13" ht="16.5" customHeight="1" x14ac:dyDescent="0.2">
      <c r="A12" s="55" t="s">
        <v>216</v>
      </c>
      <c r="B12" s="55"/>
      <c r="C12" s="55"/>
      <c r="D12" s="55"/>
      <c r="E12" s="53"/>
      <c r="F12" s="53"/>
      <c r="G12" s="74"/>
      <c r="H12" s="84"/>
      <c r="I12" s="73"/>
      <c r="J12" s="100"/>
      <c r="K12" s="74"/>
      <c r="L12" s="100"/>
      <c r="M12" s="73"/>
    </row>
    <row r="13" spans="1:13" ht="16.5" customHeight="1" x14ac:dyDescent="0.2">
      <c r="A13" s="55" t="s">
        <v>58</v>
      </c>
      <c r="B13" s="55" t="s">
        <v>217</v>
      </c>
      <c r="C13" s="55"/>
      <c r="D13" s="55"/>
      <c r="E13" s="53"/>
      <c r="F13" s="53"/>
      <c r="G13" s="74"/>
      <c r="H13" s="84"/>
      <c r="I13" s="73"/>
      <c r="J13" s="100"/>
      <c r="K13" s="74"/>
      <c r="L13" s="100"/>
      <c r="M13" s="73"/>
    </row>
    <row r="14" spans="1:13" ht="16.5" customHeight="1" x14ac:dyDescent="0.2">
      <c r="A14" s="55"/>
      <c r="B14" s="55" t="s">
        <v>218</v>
      </c>
      <c r="C14" s="55"/>
      <c r="D14" s="55"/>
      <c r="E14" s="53"/>
      <c r="F14" s="53"/>
      <c r="G14" s="74">
        <v>536174</v>
      </c>
      <c r="H14" s="84"/>
      <c r="I14" s="73">
        <v>742489</v>
      </c>
      <c r="J14" s="74"/>
      <c r="K14" s="74">
        <v>17284</v>
      </c>
      <c r="L14" s="100"/>
      <c r="M14" s="73">
        <v>17116</v>
      </c>
    </row>
    <row r="15" spans="1:13" ht="16.5" customHeight="1" x14ac:dyDescent="0.2">
      <c r="A15" s="55"/>
      <c r="B15" s="55" t="s">
        <v>219</v>
      </c>
      <c r="C15" s="55"/>
      <c r="D15" s="55"/>
      <c r="E15" s="53"/>
      <c r="F15" s="53"/>
      <c r="G15" s="74">
        <v>9483</v>
      </c>
      <c r="H15" s="84"/>
      <c r="I15" s="73">
        <v>8736</v>
      </c>
      <c r="J15" s="100"/>
      <c r="K15" s="74">
        <v>0</v>
      </c>
      <c r="L15" s="92"/>
      <c r="M15" s="73">
        <v>0</v>
      </c>
    </row>
    <row r="16" spans="1:13" ht="16.5" customHeight="1" x14ac:dyDescent="0.2">
      <c r="A16" s="55"/>
      <c r="B16" s="86" t="s">
        <v>220</v>
      </c>
      <c r="C16" s="55"/>
      <c r="D16" s="55"/>
      <c r="E16" s="53"/>
      <c r="F16" s="53"/>
      <c r="G16" s="74">
        <v>15525</v>
      </c>
      <c r="H16" s="84"/>
      <c r="I16" s="73">
        <v>16564</v>
      </c>
      <c r="J16" s="100"/>
      <c r="K16" s="74">
        <v>7474</v>
      </c>
      <c r="L16" s="100"/>
      <c r="M16" s="73">
        <v>7437</v>
      </c>
    </row>
    <row r="17" spans="1:13" ht="16.5" customHeight="1" x14ac:dyDescent="0.2">
      <c r="A17" s="55"/>
      <c r="B17" s="86" t="s">
        <v>221</v>
      </c>
      <c r="C17" s="55"/>
      <c r="D17" s="55"/>
      <c r="E17" s="53"/>
      <c r="F17" s="53"/>
      <c r="G17" s="74">
        <v>-30341</v>
      </c>
      <c r="H17" s="84"/>
      <c r="I17" s="73">
        <v>291</v>
      </c>
      <c r="J17" s="100"/>
      <c r="K17" s="74">
        <v>0</v>
      </c>
      <c r="L17" s="100"/>
      <c r="M17" s="73">
        <v>0</v>
      </c>
    </row>
    <row r="18" spans="1:13" ht="16.5" customHeight="1" x14ac:dyDescent="0.2">
      <c r="A18" s="55"/>
      <c r="B18" s="55" t="s">
        <v>222</v>
      </c>
      <c r="C18" s="55"/>
      <c r="D18" s="55"/>
      <c r="E18" s="53"/>
      <c r="F18" s="53"/>
      <c r="G18" s="74">
        <v>-500409</v>
      </c>
      <c r="H18" s="84"/>
      <c r="I18" s="73">
        <v>-697872</v>
      </c>
      <c r="J18" s="100"/>
      <c r="K18" s="74">
        <v>-428841</v>
      </c>
      <c r="L18" s="100"/>
      <c r="M18" s="73">
        <v>-535439</v>
      </c>
    </row>
    <row r="19" spans="1:13" ht="16.5" customHeight="1" x14ac:dyDescent="0.2">
      <c r="A19" s="55"/>
      <c r="B19" s="86" t="s">
        <v>223</v>
      </c>
      <c r="C19" s="55"/>
      <c r="D19" s="55"/>
      <c r="E19" s="53"/>
      <c r="F19" s="53"/>
      <c r="G19" s="74">
        <v>1147001</v>
      </c>
      <c r="H19" s="84"/>
      <c r="I19" s="73">
        <v>1334022</v>
      </c>
      <c r="J19" s="100"/>
      <c r="K19" s="74">
        <v>342510</v>
      </c>
      <c r="L19" s="100"/>
      <c r="M19" s="73">
        <v>360787</v>
      </c>
    </row>
    <row r="20" spans="1:13" ht="16.5" customHeight="1" x14ac:dyDescent="0.2">
      <c r="A20" s="55"/>
      <c r="B20" s="86" t="s">
        <v>224</v>
      </c>
      <c r="C20" s="55"/>
      <c r="D20" s="55"/>
      <c r="E20" s="53"/>
      <c r="F20" s="53"/>
      <c r="G20" s="74"/>
      <c r="H20" s="84"/>
      <c r="I20" s="73"/>
      <c r="J20" s="100"/>
      <c r="K20" s="74"/>
      <c r="L20" s="100"/>
      <c r="M20" s="73"/>
    </row>
    <row r="21" spans="1:13" ht="16.5" customHeight="1" x14ac:dyDescent="0.2">
      <c r="A21" s="55"/>
      <c r="D21" s="55" t="s">
        <v>225</v>
      </c>
      <c r="E21" s="53"/>
      <c r="F21" s="53"/>
      <c r="G21" s="74">
        <v>0</v>
      </c>
      <c r="H21" s="84"/>
      <c r="I21" s="73">
        <v>-2642705</v>
      </c>
      <c r="K21" s="74">
        <v>0</v>
      </c>
      <c r="M21" s="73">
        <v>0</v>
      </c>
    </row>
    <row r="22" spans="1:13" ht="16.5" customHeight="1" x14ac:dyDescent="0.2">
      <c r="A22" s="55"/>
      <c r="B22" s="86" t="s">
        <v>226</v>
      </c>
      <c r="C22" s="55"/>
      <c r="D22" s="55"/>
      <c r="E22" s="53"/>
      <c r="F22" s="53"/>
      <c r="G22" s="74">
        <v>307400</v>
      </c>
      <c r="H22" s="84"/>
      <c r="I22" s="73">
        <v>-15555</v>
      </c>
      <c r="J22" s="100"/>
      <c r="K22" s="74">
        <v>27316</v>
      </c>
      <c r="L22" s="100"/>
      <c r="M22" s="73">
        <v>7895</v>
      </c>
    </row>
    <row r="23" spans="1:13" ht="16.5" customHeight="1" x14ac:dyDescent="0.2">
      <c r="A23" s="55"/>
      <c r="B23" s="86" t="s">
        <v>295</v>
      </c>
      <c r="C23" s="55"/>
      <c r="D23" s="55"/>
      <c r="E23" s="53"/>
      <c r="F23" s="53"/>
      <c r="G23" s="74">
        <v>34486</v>
      </c>
      <c r="H23" s="84"/>
      <c r="I23" s="73">
        <v>-273660</v>
      </c>
      <c r="J23" s="100"/>
      <c r="K23" s="74">
        <v>0</v>
      </c>
      <c r="L23" s="100"/>
      <c r="M23" s="73">
        <v>0</v>
      </c>
    </row>
    <row r="24" spans="1:13" ht="16.5" customHeight="1" x14ac:dyDescent="0.2">
      <c r="A24" s="55"/>
      <c r="B24" s="86" t="s">
        <v>227</v>
      </c>
      <c r="C24" s="55"/>
      <c r="D24" s="55"/>
      <c r="E24" s="53"/>
      <c r="F24" s="53"/>
      <c r="G24" s="74">
        <v>509</v>
      </c>
      <c r="H24" s="84"/>
      <c r="I24" s="73">
        <v>2145</v>
      </c>
      <c r="J24" s="100"/>
      <c r="K24" s="74">
        <v>0</v>
      </c>
      <c r="L24" s="100"/>
      <c r="M24" s="73">
        <v>0</v>
      </c>
    </row>
    <row r="25" spans="1:13" ht="16.5" customHeight="1" x14ac:dyDescent="0.2">
      <c r="A25" s="55"/>
      <c r="B25" s="86" t="s">
        <v>228</v>
      </c>
      <c r="C25" s="55"/>
      <c r="D25" s="55"/>
      <c r="E25" s="53"/>
      <c r="F25" s="53"/>
      <c r="H25" s="84"/>
    </row>
    <row r="26" spans="1:13" ht="16.5" customHeight="1" x14ac:dyDescent="0.2">
      <c r="A26" s="55"/>
      <c r="B26" s="55" t="s">
        <v>229</v>
      </c>
      <c r="C26" s="55"/>
      <c r="D26" s="55"/>
      <c r="E26" s="101" t="s">
        <v>230</v>
      </c>
      <c r="F26" s="53"/>
      <c r="G26" s="74">
        <v>0</v>
      </c>
      <c r="H26" s="84"/>
      <c r="I26" s="73">
        <v>0</v>
      </c>
      <c r="J26" s="100"/>
      <c r="K26" s="74">
        <v>-2170303</v>
      </c>
      <c r="L26" s="74"/>
      <c r="M26" s="73">
        <v>-1070633</v>
      </c>
    </row>
    <row r="27" spans="1:13" ht="16.5" customHeight="1" x14ac:dyDescent="0.2">
      <c r="A27" s="55"/>
      <c r="B27" s="86" t="s">
        <v>231</v>
      </c>
      <c r="C27" s="55"/>
      <c r="D27" s="55"/>
      <c r="E27" s="53"/>
      <c r="F27" s="53"/>
      <c r="H27" s="84"/>
    </row>
    <row r="28" spans="1:13" ht="16.5" customHeight="1" x14ac:dyDescent="0.2">
      <c r="A28" s="55"/>
      <c r="B28" s="55"/>
      <c r="C28" s="55"/>
      <c r="D28" s="55" t="s">
        <v>114</v>
      </c>
      <c r="E28" s="101">
        <v>11.1</v>
      </c>
      <c r="F28" s="53"/>
      <c r="G28" s="102">
        <v>-952579</v>
      </c>
      <c r="H28" s="84"/>
      <c r="I28" s="102">
        <v>-755175</v>
      </c>
      <c r="J28" s="100"/>
      <c r="K28" s="102">
        <v>0</v>
      </c>
      <c r="L28" s="100"/>
      <c r="M28" s="102">
        <v>0</v>
      </c>
    </row>
    <row r="29" spans="1:13" ht="16.5" customHeight="1" x14ac:dyDescent="0.2">
      <c r="A29" s="55"/>
      <c r="B29" s="55"/>
      <c r="C29" s="55"/>
      <c r="D29" s="55"/>
      <c r="E29" s="53"/>
      <c r="F29" s="53"/>
      <c r="G29" s="54"/>
      <c r="H29" s="84"/>
      <c r="I29" s="54"/>
      <c r="J29" s="84"/>
      <c r="K29" s="54"/>
      <c r="L29" s="84"/>
      <c r="M29" s="54"/>
    </row>
    <row r="30" spans="1:13" ht="16.5" customHeight="1" x14ac:dyDescent="0.2">
      <c r="A30" s="55"/>
      <c r="B30" s="55" t="s">
        <v>232</v>
      </c>
      <c r="C30" s="55"/>
      <c r="D30" s="55"/>
      <c r="E30" s="53"/>
      <c r="F30" s="53"/>
      <c r="G30" s="54"/>
      <c r="H30" s="85"/>
      <c r="I30" s="54"/>
      <c r="J30" s="54"/>
      <c r="K30" s="54"/>
      <c r="L30" s="85"/>
      <c r="M30" s="54"/>
    </row>
    <row r="31" spans="1:13" ht="16.5" customHeight="1" x14ac:dyDescent="0.2">
      <c r="A31" s="55" t="s">
        <v>58</v>
      </c>
      <c r="B31" s="55"/>
      <c r="C31" s="55" t="s">
        <v>233</v>
      </c>
      <c r="D31" s="55"/>
      <c r="E31" s="53"/>
      <c r="F31" s="53"/>
      <c r="G31" s="54">
        <f>SUM(G11:H28)</f>
        <v>1798368</v>
      </c>
      <c r="H31" s="103"/>
      <c r="I31" s="54">
        <f>SUM(I11:J28)</f>
        <v>2383899</v>
      </c>
      <c r="J31" s="103"/>
      <c r="K31" s="54">
        <f>SUM(K11:L28)</f>
        <v>249924</v>
      </c>
      <c r="L31" s="103"/>
      <c r="M31" s="54">
        <f>SUM(M11:N28)</f>
        <v>-290341</v>
      </c>
    </row>
    <row r="32" spans="1:13" ht="16.5" customHeight="1" x14ac:dyDescent="0.2">
      <c r="A32" s="55"/>
      <c r="B32" s="55" t="s">
        <v>234</v>
      </c>
      <c r="C32" s="55"/>
      <c r="D32" s="55"/>
      <c r="E32" s="53"/>
      <c r="F32" s="53"/>
      <c r="G32" s="103"/>
      <c r="H32" s="103"/>
      <c r="I32" s="103"/>
      <c r="J32" s="103"/>
      <c r="K32" s="103"/>
      <c r="L32" s="103"/>
      <c r="M32" s="103"/>
    </row>
    <row r="33" spans="1:13" ht="16.5" customHeight="1" x14ac:dyDescent="0.2">
      <c r="A33" s="55"/>
      <c r="B33" s="55"/>
      <c r="C33" s="86" t="s">
        <v>235</v>
      </c>
      <c r="D33" s="55"/>
      <c r="E33" s="53"/>
      <c r="F33" s="53"/>
      <c r="G33" s="103"/>
      <c r="H33" s="103"/>
      <c r="I33" s="103"/>
      <c r="J33" s="103"/>
      <c r="K33" s="103"/>
      <c r="L33" s="103"/>
      <c r="M33" s="103"/>
    </row>
    <row r="34" spans="1:13" ht="16.5" customHeight="1" x14ac:dyDescent="0.2">
      <c r="A34" s="55"/>
      <c r="B34" s="55"/>
      <c r="C34" s="55" t="s">
        <v>236</v>
      </c>
      <c r="D34" s="55"/>
      <c r="E34" s="53"/>
      <c r="F34" s="53"/>
      <c r="G34" s="74">
        <v>-206017</v>
      </c>
      <c r="H34" s="54"/>
      <c r="I34" s="73">
        <v>-187680</v>
      </c>
      <c r="J34" s="74"/>
      <c r="K34" s="74">
        <v>0</v>
      </c>
      <c r="L34" s="74"/>
      <c r="M34" s="73">
        <v>0</v>
      </c>
    </row>
    <row r="35" spans="1:13" ht="16.5" customHeight="1" x14ac:dyDescent="0.2">
      <c r="A35" s="55"/>
      <c r="B35" s="55"/>
      <c r="C35" s="86" t="s">
        <v>237</v>
      </c>
      <c r="D35" s="55"/>
      <c r="E35" s="53"/>
      <c r="F35" s="53"/>
      <c r="G35" s="74"/>
      <c r="H35" s="54"/>
      <c r="I35" s="73"/>
      <c r="J35" s="74"/>
      <c r="K35" s="74"/>
      <c r="L35" s="92"/>
      <c r="M35" s="73"/>
    </row>
    <row r="36" spans="1:13" ht="16.5" customHeight="1" x14ac:dyDescent="0.2">
      <c r="A36" s="55"/>
      <c r="B36" s="55"/>
      <c r="C36" s="86" t="s">
        <v>238</v>
      </c>
      <c r="D36" s="55"/>
      <c r="E36" s="53"/>
      <c r="F36" s="53"/>
      <c r="G36" s="74">
        <v>130158</v>
      </c>
      <c r="H36" s="54"/>
      <c r="I36" s="73">
        <v>172110</v>
      </c>
      <c r="J36" s="74"/>
      <c r="K36" s="74">
        <v>0</v>
      </c>
      <c r="L36" s="74"/>
      <c r="M36" s="73">
        <v>0</v>
      </c>
    </row>
    <row r="37" spans="1:13" ht="16.5" customHeight="1" x14ac:dyDescent="0.2">
      <c r="A37" s="55"/>
      <c r="B37" s="55"/>
      <c r="C37" s="86" t="s">
        <v>239</v>
      </c>
      <c r="D37" s="55"/>
      <c r="E37" s="53"/>
      <c r="F37" s="53"/>
      <c r="G37" s="74">
        <v>-225273</v>
      </c>
      <c r="H37" s="54"/>
      <c r="I37" s="73">
        <v>-217142</v>
      </c>
      <c r="J37" s="74"/>
      <c r="K37" s="74">
        <v>17897</v>
      </c>
      <c r="L37" s="74"/>
      <c r="M37" s="73">
        <v>10685</v>
      </c>
    </row>
    <row r="38" spans="1:13" ht="16.5" customHeight="1" x14ac:dyDescent="0.2">
      <c r="A38" s="55"/>
      <c r="B38" s="55"/>
      <c r="C38" s="86" t="s">
        <v>240</v>
      </c>
      <c r="D38" s="55"/>
      <c r="E38" s="53"/>
      <c r="F38" s="53"/>
      <c r="G38" s="74">
        <v>-31468</v>
      </c>
      <c r="H38" s="54"/>
      <c r="I38" s="73">
        <v>82467</v>
      </c>
      <c r="J38" s="74"/>
      <c r="K38" s="74">
        <v>0</v>
      </c>
      <c r="L38" s="74"/>
      <c r="M38" s="73">
        <v>0</v>
      </c>
    </row>
    <row r="39" spans="1:13" ht="16.5" customHeight="1" x14ac:dyDescent="0.2">
      <c r="A39" s="55"/>
      <c r="B39" s="55"/>
      <c r="C39" s="86" t="s">
        <v>241</v>
      </c>
      <c r="D39" s="55"/>
      <c r="E39" s="53"/>
      <c r="F39" s="53"/>
      <c r="G39" s="74">
        <v>-4387</v>
      </c>
      <c r="H39" s="54"/>
      <c r="I39" s="73">
        <v>36839</v>
      </c>
      <c r="J39" s="74"/>
      <c r="K39" s="74">
        <v>1043</v>
      </c>
      <c r="L39" s="74"/>
      <c r="M39" s="73">
        <v>7463</v>
      </c>
    </row>
    <row r="40" spans="1:13" ht="16.5" customHeight="1" x14ac:dyDescent="0.2">
      <c r="A40" s="55"/>
      <c r="B40" s="55"/>
      <c r="C40" s="86" t="s">
        <v>242</v>
      </c>
      <c r="D40" s="55"/>
      <c r="E40" s="53"/>
      <c r="F40" s="53"/>
      <c r="G40" s="74">
        <v>-678086</v>
      </c>
      <c r="H40" s="54"/>
      <c r="I40" s="73">
        <v>-661245</v>
      </c>
      <c r="J40" s="74"/>
      <c r="K40" s="74">
        <v>0</v>
      </c>
      <c r="L40" s="74"/>
      <c r="M40" s="73">
        <v>0</v>
      </c>
    </row>
    <row r="41" spans="1:13" ht="16.5" customHeight="1" x14ac:dyDescent="0.2">
      <c r="A41" s="55"/>
      <c r="B41" s="55"/>
      <c r="C41" s="86" t="s">
        <v>243</v>
      </c>
      <c r="D41" s="55"/>
      <c r="E41" s="53"/>
      <c r="F41" s="53"/>
      <c r="G41" s="74">
        <v>-547016</v>
      </c>
      <c r="H41" s="54"/>
      <c r="I41" s="73">
        <v>-656467</v>
      </c>
      <c r="J41" s="74"/>
      <c r="K41" s="74">
        <v>-122766</v>
      </c>
      <c r="L41" s="74"/>
      <c r="M41" s="73">
        <v>-86021</v>
      </c>
    </row>
    <row r="42" spans="1:13" ht="16.5" customHeight="1" x14ac:dyDescent="0.2">
      <c r="A42" s="55"/>
      <c r="B42" s="55"/>
      <c r="C42" s="86" t="s">
        <v>244</v>
      </c>
      <c r="D42" s="55"/>
      <c r="E42" s="53"/>
      <c r="F42" s="53"/>
      <c r="G42" s="74">
        <v>-47676</v>
      </c>
      <c r="H42" s="54"/>
      <c r="I42" s="73">
        <v>-36047</v>
      </c>
      <c r="J42" s="74"/>
      <c r="K42" s="74">
        <v>-23843</v>
      </c>
      <c r="L42" s="74"/>
      <c r="M42" s="73">
        <v>-22755</v>
      </c>
    </row>
    <row r="43" spans="1:13" ht="16.5" customHeight="1" x14ac:dyDescent="0.2">
      <c r="A43" s="55"/>
      <c r="B43" s="55"/>
      <c r="C43" s="86" t="s">
        <v>245</v>
      </c>
      <c r="D43" s="55"/>
      <c r="E43" s="53"/>
      <c r="F43" s="53"/>
      <c r="G43" s="75">
        <v>64260</v>
      </c>
      <c r="H43" s="54"/>
      <c r="I43" s="164">
        <v>-1003</v>
      </c>
      <c r="J43" s="74"/>
      <c r="K43" s="75">
        <v>353</v>
      </c>
      <c r="L43" s="74"/>
      <c r="M43" s="164">
        <v>-1</v>
      </c>
    </row>
    <row r="44" spans="1:13" ht="16.5" customHeight="1" x14ac:dyDescent="0.2">
      <c r="A44" s="55"/>
      <c r="B44" s="55"/>
      <c r="C44" s="55"/>
      <c r="D44" s="55"/>
      <c r="E44" s="53"/>
      <c r="F44" s="53"/>
      <c r="G44" s="103"/>
      <c r="H44" s="84"/>
      <c r="I44" s="103"/>
      <c r="J44" s="84"/>
      <c r="K44" s="103"/>
      <c r="L44" s="84"/>
      <c r="M44" s="103"/>
    </row>
    <row r="45" spans="1:13" ht="16.5" customHeight="1" x14ac:dyDescent="0.2">
      <c r="A45" s="55"/>
      <c r="B45" s="55" t="s">
        <v>246</v>
      </c>
      <c r="C45" s="55"/>
      <c r="D45" s="55"/>
      <c r="E45" s="53"/>
      <c r="F45" s="53"/>
      <c r="G45" s="103">
        <f>SUM(G31:G44)</f>
        <v>252863</v>
      </c>
      <c r="H45" s="103"/>
      <c r="I45" s="103">
        <f>SUM(I31:I44)</f>
        <v>915731</v>
      </c>
      <c r="J45" s="103"/>
      <c r="K45" s="103">
        <f>SUM(K31:K44)</f>
        <v>122608</v>
      </c>
      <c r="L45" s="103"/>
      <c r="M45" s="103">
        <f>SUM(M31:M44)</f>
        <v>-380970</v>
      </c>
    </row>
    <row r="46" spans="1:13" ht="16.5" customHeight="1" x14ac:dyDescent="0.2">
      <c r="A46" s="55"/>
      <c r="B46" s="55"/>
      <c r="C46" s="86" t="s">
        <v>247</v>
      </c>
      <c r="D46" s="55"/>
      <c r="E46" s="53"/>
      <c r="F46" s="53"/>
      <c r="G46" s="74">
        <v>20548</v>
      </c>
      <c r="H46" s="103"/>
      <c r="I46" s="73">
        <v>0</v>
      </c>
      <c r="J46" s="104"/>
      <c r="K46" s="74">
        <v>0</v>
      </c>
      <c r="L46" s="104"/>
      <c r="M46" s="73">
        <v>0</v>
      </c>
    </row>
    <row r="47" spans="1:13" ht="16.5" customHeight="1" x14ac:dyDescent="0.2">
      <c r="A47" s="55"/>
      <c r="B47" s="55"/>
      <c r="C47" s="55" t="s">
        <v>248</v>
      </c>
      <c r="D47" s="55"/>
      <c r="E47" s="53"/>
      <c r="F47" s="53"/>
      <c r="G47" s="75">
        <v>-191550</v>
      </c>
      <c r="H47" s="54"/>
      <c r="I47" s="164">
        <v>-58855</v>
      </c>
      <c r="J47" s="74"/>
      <c r="K47" s="75">
        <v>0</v>
      </c>
      <c r="L47" s="74"/>
      <c r="M47" s="164">
        <v>0</v>
      </c>
    </row>
    <row r="48" spans="1:13" ht="16.5" customHeight="1" x14ac:dyDescent="0.2">
      <c r="A48" s="55"/>
      <c r="B48" s="55"/>
      <c r="C48" s="55"/>
      <c r="D48" s="55"/>
      <c r="E48" s="53"/>
      <c r="F48" s="53"/>
      <c r="G48" s="103"/>
      <c r="H48" s="103"/>
      <c r="I48" s="103"/>
      <c r="J48" s="103"/>
      <c r="K48" s="103"/>
      <c r="L48" s="103"/>
      <c r="M48" s="103"/>
    </row>
    <row r="49" spans="1:13" ht="16.5" customHeight="1" x14ac:dyDescent="0.2">
      <c r="A49" s="51" t="s">
        <v>249</v>
      </c>
      <c r="B49" s="55"/>
      <c r="C49" s="55"/>
      <c r="D49" s="55"/>
      <c r="E49" s="53"/>
      <c r="F49" s="53"/>
      <c r="G49" s="59">
        <f>SUM(G45:G47)</f>
        <v>81861</v>
      </c>
      <c r="H49" s="54"/>
      <c r="I49" s="59">
        <f>SUM(I45:I47)</f>
        <v>856876</v>
      </c>
      <c r="J49" s="54"/>
      <c r="K49" s="59">
        <f>SUM(K45:K47)</f>
        <v>122608</v>
      </c>
      <c r="L49" s="54"/>
      <c r="M49" s="59">
        <f>SUM(M45:M47)</f>
        <v>-380970</v>
      </c>
    </row>
    <row r="50" spans="1:13" ht="16.5" customHeight="1" x14ac:dyDescent="0.2">
      <c r="A50" s="51"/>
      <c r="B50" s="55"/>
      <c r="C50" s="55"/>
      <c r="D50" s="55"/>
      <c r="E50" s="53"/>
      <c r="F50" s="53"/>
      <c r="G50" s="54"/>
      <c r="H50" s="54"/>
      <c r="I50" s="54"/>
      <c r="J50" s="54"/>
      <c r="K50" s="54"/>
      <c r="L50" s="54"/>
      <c r="M50" s="54"/>
    </row>
    <row r="51" spans="1:13" ht="16.5" customHeight="1" x14ac:dyDescent="0.2">
      <c r="A51" s="51"/>
      <c r="B51" s="55"/>
      <c r="C51" s="55"/>
      <c r="D51" s="55"/>
      <c r="E51" s="53"/>
      <c r="F51" s="53"/>
      <c r="G51" s="54"/>
      <c r="H51" s="54"/>
      <c r="I51" s="54"/>
      <c r="J51" s="54"/>
      <c r="K51" s="54"/>
      <c r="L51" s="54"/>
      <c r="M51" s="54"/>
    </row>
    <row r="52" spans="1:13" ht="30.75" customHeight="1" x14ac:dyDescent="0.2">
      <c r="A52" s="51"/>
      <c r="B52" s="55"/>
      <c r="C52" s="55"/>
      <c r="D52" s="55"/>
      <c r="E52" s="53"/>
      <c r="F52" s="53"/>
      <c r="G52" s="54"/>
      <c r="H52" s="54"/>
      <c r="I52" s="54"/>
      <c r="J52" s="54"/>
      <c r="K52" s="54"/>
      <c r="L52" s="54"/>
      <c r="M52" s="54"/>
    </row>
    <row r="53" spans="1:13" ht="15.75" customHeight="1" x14ac:dyDescent="0.2">
      <c r="A53" s="51"/>
      <c r="B53" s="55"/>
      <c r="C53" s="55"/>
      <c r="D53" s="55"/>
      <c r="E53" s="53"/>
      <c r="F53" s="53"/>
      <c r="G53" s="54"/>
      <c r="H53" s="54"/>
      <c r="I53" s="54"/>
      <c r="J53" s="54"/>
      <c r="K53" s="54"/>
      <c r="L53" s="54"/>
      <c r="M53" s="54"/>
    </row>
    <row r="54" spans="1:13" ht="21.95" customHeight="1" x14ac:dyDescent="0.2">
      <c r="A54" s="60" t="s">
        <v>33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1:13" ht="16.5" customHeight="1" x14ac:dyDescent="0.2">
      <c r="A55" s="51" t="s">
        <v>0</v>
      </c>
      <c r="B55" s="51"/>
      <c r="C55" s="51"/>
      <c r="D55" s="51"/>
      <c r="E55" s="53"/>
      <c r="F55" s="53"/>
      <c r="G55" s="54"/>
      <c r="H55" s="55"/>
      <c r="I55" s="54"/>
      <c r="J55" s="53"/>
      <c r="K55" s="177" t="s">
        <v>99</v>
      </c>
      <c r="L55" s="178"/>
      <c r="M55" s="178"/>
    </row>
    <row r="56" spans="1:13" ht="16.5" customHeight="1" x14ac:dyDescent="0.2">
      <c r="A56" s="51" t="s">
        <v>213</v>
      </c>
      <c r="B56" s="51"/>
      <c r="C56" s="51"/>
      <c r="D56" s="51"/>
      <c r="E56" s="53"/>
      <c r="F56" s="53"/>
      <c r="G56" s="54"/>
      <c r="H56" s="55"/>
      <c r="I56" s="54"/>
      <c r="J56" s="53"/>
      <c r="K56" s="54"/>
      <c r="L56" s="55"/>
      <c r="M56" s="54"/>
    </row>
    <row r="57" spans="1:13" ht="16.5" customHeight="1" x14ac:dyDescent="0.2">
      <c r="A57" s="56" t="str">
        <f>A3</f>
        <v>For the three-month period ended 31 March 2026</v>
      </c>
      <c r="B57" s="56"/>
      <c r="C57" s="56"/>
      <c r="D57" s="56"/>
      <c r="E57" s="58"/>
      <c r="F57" s="58"/>
      <c r="G57" s="59"/>
      <c r="H57" s="60"/>
      <c r="I57" s="59"/>
      <c r="J57" s="58"/>
      <c r="K57" s="59"/>
      <c r="L57" s="60"/>
      <c r="M57" s="59"/>
    </row>
    <row r="58" spans="1:13" ht="16.5" customHeight="1" x14ac:dyDescent="0.2">
      <c r="A58" s="55"/>
      <c r="B58" s="55"/>
      <c r="C58" s="55"/>
      <c r="D58" s="55"/>
      <c r="E58" s="53"/>
      <c r="F58" s="53"/>
      <c r="G58" s="54"/>
      <c r="H58" s="55"/>
      <c r="I58" s="54"/>
      <c r="J58" s="53"/>
      <c r="K58" s="54"/>
      <c r="L58" s="55"/>
      <c r="M58" s="54"/>
    </row>
    <row r="59" spans="1:13" ht="16.5" customHeight="1" x14ac:dyDescent="0.2">
      <c r="A59" s="55"/>
      <c r="B59" s="55"/>
      <c r="C59" s="55"/>
      <c r="D59" s="55"/>
      <c r="E59" s="53"/>
      <c r="F59" s="53"/>
      <c r="G59" s="54"/>
      <c r="H59" s="55"/>
      <c r="I59" s="54"/>
      <c r="J59" s="53"/>
      <c r="K59" s="54"/>
      <c r="L59" s="55"/>
      <c r="M59" s="54"/>
    </row>
    <row r="60" spans="1:13" ht="16.5" customHeight="1" x14ac:dyDescent="0.2">
      <c r="A60" s="55"/>
      <c r="B60" s="55"/>
      <c r="C60" s="55"/>
      <c r="D60" s="55"/>
      <c r="E60" s="53"/>
      <c r="F60" s="53"/>
      <c r="G60" s="74"/>
      <c r="H60" s="92"/>
      <c r="I60" s="69" t="s">
        <v>3</v>
      </c>
      <c r="J60" s="94"/>
      <c r="K60" s="74"/>
      <c r="L60" s="92"/>
      <c r="M60" s="69" t="s">
        <v>4</v>
      </c>
    </row>
    <row r="61" spans="1:13" ht="16.5" customHeight="1" x14ac:dyDescent="0.2">
      <c r="A61" s="55"/>
      <c r="B61" s="55"/>
      <c r="C61" s="55"/>
      <c r="D61" s="55"/>
      <c r="E61" s="53"/>
      <c r="F61" s="53"/>
      <c r="G61" s="75"/>
      <c r="H61" s="95"/>
      <c r="I61" s="96" t="s">
        <v>6</v>
      </c>
      <c r="J61" s="97"/>
      <c r="K61" s="75"/>
      <c r="L61" s="98"/>
      <c r="M61" s="96" t="s">
        <v>6</v>
      </c>
    </row>
    <row r="62" spans="1:13" ht="16.5" customHeight="1" x14ac:dyDescent="0.2">
      <c r="A62" s="55"/>
      <c r="B62" s="55"/>
      <c r="C62" s="55"/>
      <c r="D62" s="55"/>
      <c r="E62" s="62"/>
      <c r="F62" s="62"/>
      <c r="G62" s="70" t="s">
        <v>11</v>
      </c>
      <c r="H62" s="64"/>
      <c r="I62" s="70" t="s">
        <v>12</v>
      </c>
      <c r="J62" s="1"/>
      <c r="K62" s="70" t="s">
        <v>11</v>
      </c>
      <c r="L62" s="64"/>
      <c r="M62" s="70" t="s">
        <v>12</v>
      </c>
    </row>
    <row r="63" spans="1:13" ht="16.5" customHeight="1" x14ac:dyDescent="0.2">
      <c r="A63" s="55"/>
      <c r="B63" s="55"/>
      <c r="C63" s="55"/>
      <c r="D63" s="55"/>
      <c r="E63" s="99" t="s">
        <v>13</v>
      </c>
      <c r="F63" s="62"/>
      <c r="G63" s="72" t="s">
        <v>14</v>
      </c>
      <c r="H63" s="64"/>
      <c r="I63" s="72" t="s">
        <v>14</v>
      </c>
      <c r="J63" s="1"/>
      <c r="K63" s="72" t="s">
        <v>14</v>
      </c>
      <c r="L63" s="64"/>
      <c r="M63" s="72" t="s">
        <v>14</v>
      </c>
    </row>
    <row r="64" spans="1:13" ht="16.5" customHeight="1" x14ac:dyDescent="0.2">
      <c r="A64" s="51" t="s">
        <v>250</v>
      </c>
      <c r="B64" s="55"/>
      <c r="C64" s="55"/>
      <c r="D64" s="55"/>
      <c r="E64" s="53"/>
      <c r="F64" s="53"/>
      <c r="G64" s="54"/>
      <c r="H64" s="55"/>
      <c r="I64" s="54"/>
      <c r="J64" s="53"/>
      <c r="K64" s="54"/>
      <c r="L64" s="55"/>
      <c r="M64" s="54"/>
    </row>
    <row r="65" spans="1:13" ht="16.5" customHeight="1" x14ac:dyDescent="0.2">
      <c r="A65" s="55" t="s">
        <v>296</v>
      </c>
      <c r="B65" s="55"/>
      <c r="C65" s="55"/>
      <c r="D65" s="55"/>
      <c r="E65" s="53">
        <v>11</v>
      </c>
      <c r="F65" s="53"/>
      <c r="G65" s="74">
        <v>-1426939</v>
      </c>
      <c r="H65" s="54"/>
      <c r="I65" s="73">
        <v>0</v>
      </c>
      <c r="J65" s="74"/>
      <c r="K65" s="74">
        <v>-1426939</v>
      </c>
      <c r="L65" s="74"/>
      <c r="M65" s="73">
        <v>0</v>
      </c>
    </row>
    <row r="66" spans="1:13" ht="16.5" customHeight="1" x14ac:dyDescent="0.2">
      <c r="A66" s="47" t="s">
        <v>297</v>
      </c>
      <c r="B66" s="55"/>
      <c r="C66" s="55"/>
      <c r="D66" s="55"/>
      <c r="E66" s="53"/>
      <c r="F66" s="53"/>
      <c r="G66" s="74"/>
      <c r="H66" s="54"/>
      <c r="I66" s="73"/>
      <c r="J66" s="74"/>
      <c r="K66" s="74"/>
      <c r="L66" s="74"/>
      <c r="M66" s="73"/>
    </row>
    <row r="67" spans="1:13" ht="16.5" customHeight="1" x14ac:dyDescent="0.2">
      <c r="B67" s="55" t="s">
        <v>196</v>
      </c>
      <c r="D67" s="55"/>
      <c r="E67" s="53"/>
      <c r="F67" s="53"/>
      <c r="G67" s="74">
        <v>0</v>
      </c>
      <c r="H67" s="54"/>
      <c r="I67" s="73">
        <v>6946130</v>
      </c>
      <c r="J67" s="74"/>
      <c r="K67" s="74">
        <v>0</v>
      </c>
      <c r="L67" s="74"/>
      <c r="M67" s="73">
        <v>0</v>
      </c>
    </row>
    <row r="68" spans="1:13" ht="16.5" customHeight="1" x14ac:dyDescent="0.2">
      <c r="A68" s="55" t="s">
        <v>251</v>
      </c>
      <c r="B68" s="55"/>
      <c r="C68" s="55"/>
      <c r="D68" s="55"/>
      <c r="E68" s="53"/>
      <c r="F68" s="53"/>
      <c r="H68" s="54"/>
    </row>
    <row r="69" spans="1:13" ht="16.5" customHeight="1" x14ac:dyDescent="0.2">
      <c r="A69" s="55"/>
      <c r="B69" s="55" t="s">
        <v>252</v>
      </c>
      <c r="C69" s="55"/>
      <c r="D69" s="55"/>
      <c r="E69" s="53"/>
      <c r="F69" s="53"/>
      <c r="G69" s="74">
        <v>-2834019</v>
      </c>
      <c r="H69" s="54"/>
      <c r="I69" s="73">
        <v>-5843437</v>
      </c>
      <c r="J69" s="74"/>
      <c r="K69" s="74">
        <v>-480935</v>
      </c>
      <c r="L69" s="74"/>
      <c r="M69" s="73">
        <v>-4865176</v>
      </c>
    </row>
    <row r="70" spans="1:13" ht="16.5" customHeight="1" x14ac:dyDescent="0.2">
      <c r="A70" s="55" t="s">
        <v>298</v>
      </c>
      <c r="B70" s="55"/>
      <c r="C70" s="55"/>
      <c r="D70" s="55"/>
      <c r="E70" s="53"/>
      <c r="F70" s="53"/>
      <c r="H70" s="54"/>
    </row>
    <row r="71" spans="1:13" ht="16.5" customHeight="1" x14ac:dyDescent="0.2">
      <c r="A71" s="55"/>
      <c r="B71" s="55" t="s">
        <v>252</v>
      </c>
      <c r="C71" s="55"/>
      <c r="D71" s="55"/>
      <c r="E71" s="53"/>
      <c r="F71" s="53"/>
      <c r="G71" s="74">
        <v>611189</v>
      </c>
      <c r="H71" s="54"/>
      <c r="I71" s="73">
        <v>-692139</v>
      </c>
      <c r="J71" s="74"/>
      <c r="K71" s="74">
        <v>0</v>
      </c>
      <c r="L71" s="74"/>
      <c r="M71" s="73">
        <v>0</v>
      </c>
    </row>
    <row r="72" spans="1:13" ht="16.5" customHeight="1" x14ac:dyDescent="0.2">
      <c r="A72" s="55" t="s">
        <v>253</v>
      </c>
      <c r="B72" s="55"/>
      <c r="C72" s="55"/>
      <c r="D72" s="55"/>
      <c r="E72" s="53"/>
      <c r="F72" s="53"/>
      <c r="G72" s="74">
        <v>259199</v>
      </c>
      <c r="H72" s="54"/>
      <c r="I72" s="73">
        <v>429928</v>
      </c>
      <c r="J72" s="74"/>
      <c r="K72" s="74">
        <v>175244</v>
      </c>
      <c r="L72" s="74"/>
      <c r="M72" s="73">
        <v>142173</v>
      </c>
    </row>
    <row r="73" spans="1:13" ht="16.5" customHeight="1" x14ac:dyDescent="0.2">
      <c r="A73" s="55" t="s">
        <v>254</v>
      </c>
      <c r="B73" s="55"/>
      <c r="C73" s="55"/>
      <c r="D73" s="55"/>
      <c r="E73" s="53"/>
      <c r="F73" s="53"/>
      <c r="H73" s="54"/>
    </row>
    <row r="74" spans="1:13" ht="16.5" customHeight="1" x14ac:dyDescent="0.2">
      <c r="A74" s="55"/>
      <c r="B74" s="55" t="s">
        <v>255</v>
      </c>
      <c r="C74" s="55"/>
      <c r="D74" s="55"/>
      <c r="E74" s="53" t="s">
        <v>5</v>
      </c>
      <c r="F74" s="53"/>
      <c r="G74" s="74">
        <v>-57837</v>
      </c>
      <c r="H74" s="74"/>
      <c r="I74" s="73">
        <v>-28920</v>
      </c>
      <c r="J74" s="74"/>
      <c r="K74" s="74">
        <v>-13978</v>
      </c>
      <c r="L74" s="74"/>
      <c r="M74" s="73">
        <v>-177</v>
      </c>
    </row>
    <row r="75" spans="1:13" ht="16.5" customHeight="1" x14ac:dyDescent="0.2">
      <c r="A75" s="55" t="s">
        <v>256</v>
      </c>
      <c r="B75" s="55"/>
      <c r="C75" s="55"/>
      <c r="D75" s="55"/>
      <c r="E75" s="53"/>
      <c r="F75" s="53"/>
      <c r="G75" s="74">
        <v>0</v>
      </c>
      <c r="H75" s="54"/>
      <c r="I75" s="73">
        <v>-16176</v>
      </c>
      <c r="K75" s="74">
        <v>0</v>
      </c>
      <c r="M75" s="73">
        <v>-16176</v>
      </c>
    </row>
    <row r="76" spans="1:13" ht="16.5" customHeight="1" x14ac:dyDescent="0.2">
      <c r="A76" s="55" t="s">
        <v>257</v>
      </c>
      <c r="B76" s="55"/>
      <c r="C76" s="55"/>
      <c r="D76" s="55"/>
      <c r="E76" s="101">
        <v>17.5</v>
      </c>
      <c r="F76" s="53"/>
      <c r="G76" s="74">
        <v>643635</v>
      </c>
      <c r="H76" s="54"/>
      <c r="I76" s="73">
        <v>316</v>
      </c>
      <c r="J76" s="74"/>
      <c r="K76" s="74">
        <v>654281</v>
      </c>
      <c r="L76" s="74"/>
      <c r="M76" s="73">
        <v>0</v>
      </c>
    </row>
    <row r="77" spans="1:13" ht="16.5" customHeight="1" x14ac:dyDescent="0.2">
      <c r="A77" s="55" t="s">
        <v>258</v>
      </c>
      <c r="B77" s="55"/>
      <c r="C77" s="55"/>
      <c r="D77" s="55"/>
      <c r="E77" s="101"/>
      <c r="F77" s="53"/>
      <c r="G77" s="74">
        <v>0</v>
      </c>
      <c r="H77" s="54"/>
      <c r="I77" s="73">
        <v>-352107</v>
      </c>
      <c r="J77" s="74"/>
      <c r="K77" s="74">
        <v>0</v>
      </c>
      <c r="L77" s="74"/>
      <c r="M77" s="73">
        <v>-23186</v>
      </c>
    </row>
    <row r="78" spans="1:13" ht="16.5" customHeight="1" x14ac:dyDescent="0.2">
      <c r="A78" s="55" t="s">
        <v>259</v>
      </c>
      <c r="B78" s="55"/>
      <c r="C78" s="55"/>
      <c r="D78" s="55"/>
      <c r="E78" s="52">
        <v>11.5</v>
      </c>
      <c r="F78" s="53"/>
      <c r="G78" s="164">
        <v>1871780</v>
      </c>
      <c r="H78" s="54"/>
      <c r="I78" s="164">
        <v>1808515</v>
      </c>
      <c r="J78" s="74"/>
      <c r="K78" s="164">
        <v>2033281</v>
      </c>
      <c r="L78" s="74"/>
      <c r="M78" s="164">
        <v>903084</v>
      </c>
    </row>
    <row r="79" spans="1:13" ht="16.350000000000001" customHeight="1" x14ac:dyDescent="0.2">
      <c r="A79" s="55"/>
      <c r="B79" s="55"/>
      <c r="C79" s="55"/>
      <c r="D79" s="55"/>
      <c r="E79" s="53"/>
      <c r="F79" s="53"/>
      <c r="G79" s="54"/>
      <c r="H79" s="54"/>
      <c r="I79" s="54"/>
      <c r="J79" s="54"/>
      <c r="K79" s="54"/>
      <c r="L79" s="54"/>
      <c r="M79" s="54"/>
    </row>
    <row r="80" spans="1:13" ht="16.5" customHeight="1" x14ac:dyDescent="0.2">
      <c r="A80" s="51" t="s">
        <v>260</v>
      </c>
      <c r="B80" s="51"/>
      <c r="C80" s="55"/>
      <c r="D80" s="55"/>
      <c r="E80" s="53"/>
      <c r="F80" s="53"/>
      <c r="G80" s="59">
        <f>SUM(G65:G78)</f>
        <v>-932992</v>
      </c>
      <c r="H80" s="54"/>
      <c r="I80" s="59">
        <f>SUM(I65:I78)</f>
        <v>2252110</v>
      </c>
      <c r="J80" s="54"/>
      <c r="K80" s="59">
        <f>SUM(K65:K78)</f>
        <v>940954</v>
      </c>
      <c r="L80" s="84"/>
      <c r="M80" s="59">
        <f>SUM(M65:M78)</f>
        <v>-3859458</v>
      </c>
    </row>
    <row r="81" spans="1:13" ht="16.5" customHeight="1" x14ac:dyDescent="0.2">
      <c r="A81" s="55"/>
      <c r="B81" s="55"/>
      <c r="C81" s="55"/>
      <c r="D81" s="55"/>
      <c r="E81" s="53"/>
      <c r="F81" s="53"/>
      <c r="G81" s="103"/>
      <c r="H81" s="85"/>
      <c r="I81" s="103"/>
      <c r="J81" s="77"/>
      <c r="K81" s="54"/>
      <c r="L81" s="85"/>
      <c r="M81" s="54"/>
    </row>
    <row r="82" spans="1:13" ht="16.5" customHeight="1" x14ac:dyDescent="0.2">
      <c r="A82" s="51" t="s">
        <v>261</v>
      </c>
      <c r="B82" s="55"/>
      <c r="C82" s="55"/>
      <c r="D82" s="55"/>
      <c r="E82" s="53" t="s">
        <v>5</v>
      </c>
      <c r="F82" s="53"/>
      <c r="G82" s="103"/>
      <c r="H82" s="85"/>
      <c r="I82" s="103"/>
      <c r="J82" s="77"/>
      <c r="K82" s="54"/>
      <c r="L82" s="85"/>
      <c r="M82" s="54"/>
    </row>
    <row r="83" spans="1:13" ht="16.5" customHeight="1" x14ac:dyDescent="0.2">
      <c r="A83" s="55" t="s">
        <v>262</v>
      </c>
      <c r="B83" s="55"/>
      <c r="C83" s="55"/>
      <c r="D83" s="55"/>
      <c r="E83" s="53"/>
      <c r="F83" s="53"/>
      <c r="G83" s="73">
        <v>-1078666</v>
      </c>
      <c r="H83" s="54"/>
      <c r="I83" s="73">
        <v>-1405773</v>
      </c>
      <c r="J83" s="107"/>
      <c r="K83" s="73">
        <v>-232143</v>
      </c>
      <c r="L83" s="107"/>
      <c r="M83" s="73">
        <v>-19563</v>
      </c>
    </row>
    <row r="84" spans="1:13" ht="16.5" customHeight="1" x14ac:dyDescent="0.2">
      <c r="A84" s="55" t="s">
        <v>263</v>
      </c>
      <c r="B84" s="55"/>
      <c r="C84" s="55"/>
      <c r="D84" s="55"/>
      <c r="E84" s="101"/>
      <c r="F84" s="53"/>
      <c r="G84" s="73">
        <v>1847000</v>
      </c>
      <c r="H84" s="54"/>
      <c r="I84" s="73">
        <v>1875000</v>
      </c>
      <c r="J84" s="107"/>
      <c r="K84" s="73">
        <v>0</v>
      </c>
      <c r="L84" s="107"/>
      <c r="M84" s="73">
        <v>0</v>
      </c>
    </row>
    <row r="85" spans="1:13" ht="16.5" customHeight="1" x14ac:dyDescent="0.2">
      <c r="A85" s="55" t="s">
        <v>264</v>
      </c>
      <c r="B85" s="55"/>
      <c r="C85" s="55"/>
      <c r="D85" s="55"/>
      <c r="E85" s="101"/>
      <c r="F85" s="53"/>
      <c r="G85" s="73">
        <v>-1075000</v>
      </c>
      <c r="H85" s="54"/>
      <c r="I85" s="73">
        <v>-1234000</v>
      </c>
      <c r="J85" s="107"/>
      <c r="K85" s="73">
        <v>0</v>
      </c>
      <c r="L85" s="107"/>
      <c r="M85" s="73">
        <v>0</v>
      </c>
    </row>
    <row r="86" spans="1:13" ht="16.5" customHeight="1" x14ac:dyDescent="0.2">
      <c r="A86" s="55" t="s">
        <v>265</v>
      </c>
      <c r="B86" s="55"/>
      <c r="C86" s="55"/>
      <c r="D86" s="55"/>
      <c r="E86" s="53">
        <v>14</v>
      </c>
      <c r="F86" s="53"/>
      <c r="G86" s="73">
        <v>2900055</v>
      </c>
      <c r="H86" s="54"/>
      <c r="I86" s="73">
        <v>4133311</v>
      </c>
      <c r="J86" s="107"/>
      <c r="K86" s="73">
        <v>0</v>
      </c>
      <c r="L86" s="107"/>
      <c r="M86" s="73">
        <v>0</v>
      </c>
    </row>
    <row r="87" spans="1:13" ht="16.5" customHeight="1" x14ac:dyDescent="0.2">
      <c r="A87" s="55" t="s">
        <v>266</v>
      </c>
      <c r="B87" s="55"/>
      <c r="C87" s="55"/>
      <c r="D87" s="55"/>
      <c r="E87" s="53">
        <v>14</v>
      </c>
      <c r="F87" s="53"/>
      <c r="G87" s="73">
        <v>-3728320</v>
      </c>
      <c r="H87" s="54"/>
      <c r="I87" s="73">
        <v>-5887147</v>
      </c>
      <c r="J87" s="107"/>
      <c r="K87" s="73">
        <v>0</v>
      </c>
      <c r="L87" s="107"/>
      <c r="M87" s="73">
        <v>0</v>
      </c>
    </row>
    <row r="88" spans="1:13" ht="16.5" customHeight="1" x14ac:dyDescent="0.2">
      <c r="A88" s="55" t="s">
        <v>267</v>
      </c>
      <c r="B88" s="55"/>
      <c r="C88" s="55"/>
      <c r="D88" s="55"/>
      <c r="E88" s="101"/>
      <c r="F88" s="53"/>
      <c r="G88" s="73">
        <v>0</v>
      </c>
      <c r="H88" s="54"/>
      <c r="I88" s="73">
        <v>-120671</v>
      </c>
      <c r="J88" s="107"/>
      <c r="K88" s="73">
        <v>0</v>
      </c>
      <c r="L88" s="107"/>
      <c r="M88" s="73">
        <v>0</v>
      </c>
    </row>
    <row r="89" spans="1:13" ht="16.5" customHeight="1" x14ac:dyDescent="0.2">
      <c r="A89" s="55" t="s">
        <v>268</v>
      </c>
      <c r="B89" s="55"/>
      <c r="C89" s="55"/>
      <c r="D89" s="55"/>
      <c r="E89" s="101"/>
      <c r="F89" s="53"/>
      <c r="G89" s="73">
        <v>-10043</v>
      </c>
      <c r="H89" s="54"/>
      <c r="I89" s="73">
        <v>-18806</v>
      </c>
      <c r="J89" s="107"/>
      <c r="K89" s="73">
        <v>-2651</v>
      </c>
      <c r="L89" s="107"/>
      <c r="M89" s="73">
        <v>-3219</v>
      </c>
    </row>
    <row r="90" spans="1:13" ht="16.5" customHeight="1" x14ac:dyDescent="0.2">
      <c r="A90" s="55" t="s">
        <v>269</v>
      </c>
      <c r="B90" s="55"/>
      <c r="C90" s="55"/>
      <c r="D90" s="55"/>
      <c r="E90" s="53"/>
      <c r="F90" s="53"/>
      <c r="G90" s="73">
        <v>-7445</v>
      </c>
      <c r="H90" s="54"/>
      <c r="I90" s="73">
        <v>-84136</v>
      </c>
      <c r="J90" s="107"/>
      <c r="K90" s="73">
        <v>-4429</v>
      </c>
      <c r="L90" s="107"/>
      <c r="M90" s="73">
        <v>-6405</v>
      </c>
    </row>
    <row r="91" spans="1:13" ht="16.5" customHeight="1" x14ac:dyDescent="0.2">
      <c r="A91" s="55" t="s">
        <v>270</v>
      </c>
      <c r="B91" s="55"/>
      <c r="C91" s="55"/>
      <c r="D91" s="55"/>
      <c r="E91" s="53"/>
      <c r="F91" s="53"/>
      <c r="G91" s="75">
        <v>-92</v>
      </c>
      <c r="H91" s="54"/>
      <c r="I91" s="75">
        <v>-294</v>
      </c>
      <c r="J91" s="107"/>
      <c r="K91" s="75">
        <v>-92</v>
      </c>
      <c r="L91" s="107"/>
      <c r="M91" s="75">
        <v>-294</v>
      </c>
    </row>
    <row r="92" spans="1:13" ht="16.5" customHeight="1" x14ac:dyDescent="0.2">
      <c r="A92" s="55"/>
      <c r="B92" s="55"/>
      <c r="C92" s="55"/>
      <c r="D92" s="55"/>
      <c r="E92" s="53"/>
      <c r="F92" s="53"/>
      <c r="G92" s="54"/>
      <c r="H92" s="54"/>
      <c r="I92" s="54"/>
      <c r="J92" s="54"/>
      <c r="K92" s="54"/>
      <c r="L92" s="54"/>
      <c r="M92" s="54"/>
    </row>
    <row r="93" spans="1:13" ht="16.5" customHeight="1" x14ac:dyDescent="0.2">
      <c r="A93" s="51" t="s">
        <v>271</v>
      </c>
      <c r="B93" s="55"/>
      <c r="C93" s="55"/>
      <c r="D93" s="55"/>
      <c r="E93" s="53"/>
      <c r="F93" s="53"/>
      <c r="G93" s="59">
        <f>SUM(G83:G92)</f>
        <v>-1152511</v>
      </c>
      <c r="H93" s="54"/>
      <c r="I93" s="75">
        <f>SUM(I83:I92)</f>
        <v>-2742516</v>
      </c>
      <c r="J93" s="107"/>
      <c r="K93" s="75">
        <f>SUM(K83:K92)</f>
        <v>-239315</v>
      </c>
      <c r="L93" s="107"/>
      <c r="M93" s="75">
        <f>SUM(M83:M92)</f>
        <v>-29481</v>
      </c>
    </row>
    <row r="94" spans="1:13" ht="16.5" customHeight="1" x14ac:dyDescent="0.2">
      <c r="A94" s="55"/>
      <c r="B94" s="55"/>
      <c r="C94" s="55"/>
      <c r="D94" s="55"/>
      <c r="E94" s="53"/>
      <c r="F94" s="53"/>
      <c r="G94" s="54"/>
      <c r="H94" s="54"/>
      <c r="I94" s="54"/>
      <c r="J94" s="54"/>
      <c r="K94" s="54"/>
      <c r="L94" s="54"/>
      <c r="M94" s="54"/>
    </row>
    <row r="95" spans="1:13" ht="16.5" customHeight="1" x14ac:dyDescent="0.2">
      <c r="A95" s="51" t="s">
        <v>288</v>
      </c>
      <c r="B95" s="51"/>
      <c r="C95" s="55"/>
      <c r="D95" s="55"/>
      <c r="E95" s="53"/>
      <c r="F95" s="53"/>
      <c r="G95" s="103">
        <f>G93+G80+G49</f>
        <v>-2003642</v>
      </c>
      <c r="H95" s="103"/>
      <c r="I95" s="73">
        <f>I93+I80+I49</f>
        <v>366470</v>
      </c>
      <c r="J95" s="100"/>
      <c r="K95" s="74">
        <f>K93+K80+K49</f>
        <v>824247</v>
      </c>
      <c r="L95" s="100"/>
      <c r="M95" s="73">
        <f>M93+M80+M49</f>
        <v>-4269909</v>
      </c>
    </row>
    <row r="96" spans="1:13" ht="14.45" customHeight="1" x14ac:dyDescent="0.2">
      <c r="A96" s="55" t="s">
        <v>272</v>
      </c>
      <c r="B96" s="55"/>
      <c r="C96" s="55"/>
      <c r="D96" s="55"/>
      <c r="E96" s="53"/>
      <c r="F96" s="53"/>
      <c r="G96" s="73">
        <v>30482354</v>
      </c>
      <c r="H96" s="55"/>
      <c r="I96" s="73">
        <v>35438113</v>
      </c>
      <c r="J96" s="100"/>
      <c r="K96" s="73">
        <v>12815467</v>
      </c>
      <c r="L96" s="100"/>
      <c r="M96" s="73">
        <v>10628506</v>
      </c>
    </row>
    <row r="97" spans="1:13" ht="16.5" customHeight="1" x14ac:dyDescent="0.2">
      <c r="A97" s="55" t="s">
        <v>273</v>
      </c>
      <c r="B97" s="55"/>
      <c r="C97" s="55"/>
      <c r="D97" s="55"/>
      <c r="E97" s="53"/>
      <c r="F97" s="53"/>
      <c r="G97" s="168">
        <v>464386</v>
      </c>
      <c r="H97" s="54"/>
      <c r="I97" s="168">
        <v>-53234</v>
      </c>
      <c r="J97" s="167"/>
      <c r="K97" s="168">
        <v>0</v>
      </c>
      <c r="L97" s="167"/>
      <c r="M97" s="168">
        <v>0</v>
      </c>
    </row>
    <row r="98" spans="1:13" ht="16.5" customHeight="1" x14ac:dyDescent="0.2">
      <c r="A98" s="55"/>
      <c r="B98" s="55"/>
      <c r="C98" s="55"/>
      <c r="D98" s="55"/>
      <c r="E98" s="53"/>
      <c r="F98" s="53"/>
      <c r="G98" s="73"/>
      <c r="H98" s="54"/>
      <c r="I98" s="73"/>
      <c r="J98" s="167"/>
      <c r="K98" s="73"/>
      <c r="L98" s="167"/>
      <c r="M98" s="73"/>
    </row>
    <row r="99" spans="1:13" ht="16.5" customHeight="1" thickBot="1" x14ac:dyDescent="0.25">
      <c r="A99" s="55" t="s">
        <v>274</v>
      </c>
      <c r="B99" s="55"/>
      <c r="C99" s="55"/>
      <c r="D99" s="55"/>
      <c r="E99" s="53"/>
      <c r="F99" s="53"/>
      <c r="G99" s="108">
        <f>SUM(G95:G97)</f>
        <v>28943098</v>
      </c>
      <c r="H99" s="103"/>
      <c r="I99" s="108">
        <f>SUM(I95:I97)</f>
        <v>35751349</v>
      </c>
      <c r="J99" s="103"/>
      <c r="K99" s="108">
        <f>SUM(K95:K97)</f>
        <v>13639714</v>
      </c>
      <c r="L99" s="103"/>
      <c r="M99" s="108">
        <f>SUM(M95:M97)</f>
        <v>6358597</v>
      </c>
    </row>
    <row r="100" spans="1:13" ht="16.5" customHeight="1" thickTop="1" x14ac:dyDescent="0.2">
      <c r="A100" s="55"/>
      <c r="B100" s="55"/>
      <c r="C100" s="55"/>
      <c r="D100" s="55"/>
      <c r="E100" s="53"/>
      <c r="F100" s="53"/>
      <c r="G100" s="54"/>
      <c r="H100" s="54"/>
      <c r="I100" s="54"/>
      <c r="J100" s="54"/>
      <c r="K100" s="54"/>
      <c r="L100" s="54"/>
      <c r="M100" s="54"/>
    </row>
    <row r="101" spans="1:13" ht="16.5" customHeight="1" x14ac:dyDescent="0.2">
      <c r="A101" s="55"/>
      <c r="B101" s="55"/>
      <c r="C101" s="55"/>
      <c r="D101" s="55"/>
      <c r="E101" s="53"/>
      <c r="F101" s="53"/>
      <c r="G101" s="54"/>
      <c r="H101" s="54"/>
      <c r="I101" s="54"/>
      <c r="J101" s="54"/>
      <c r="K101" s="54"/>
      <c r="L101" s="54"/>
      <c r="M101" s="54"/>
    </row>
    <row r="102" spans="1:13" ht="16.5" customHeight="1" x14ac:dyDescent="0.2">
      <c r="A102" s="55"/>
      <c r="B102" s="55"/>
      <c r="C102" s="55"/>
      <c r="D102" s="55"/>
      <c r="E102" s="53"/>
      <c r="F102" s="53"/>
      <c r="G102" s="54"/>
      <c r="H102" s="54"/>
      <c r="I102" s="54"/>
      <c r="J102" s="54"/>
      <c r="K102" s="54"/>
      <c r="L102" s="54"/>
      <c r="M102" s="54"/>
    </row>
    <row r="103" spans="1:13" ht="16.5" customHeight="1" x14ac:dyDescent="0.2">
      <c r="A103" s="55"/>
      <c r="B103" s="55"/>
      <c r="C103" s="55"/>
      <c r="D103" s="55"/>
      <c r="E103" s="53"/>
      <c r="F103" s="53"/>
      <c r="G103" s="54"/>
      <c r="H103" s="54"/>
      <c r="I103" s="54"/>
      <c r="J103" s="54"/>
      <c r="K103" s="54"/>
      <c r="L103" s="54"/>
      <c r="M103" s="54"/>
    </row>
    <row r="104" spans="1:13" ht="17.25" customHeight="1" x14ac:dyDescent="0.2">
      <c r="A104" s="55"/>
      <c r="B104" s="55"/>
      <c r="C104" s="55"/>
      <c r="D104" s="55"/>
      <c r="E104" s="53"/>
      <c r="F104" s="53"/>
      <c r="G104" s="54"/>
      <c r="H104" s="54"/>
      <c r="I104" s="54"/>
      <c r="J104" s="54"/>
      <c r="K104" s="54"/>
      <c r="L104" s="54"/>
      <c r="M104" s="54"/>
    </row>
    <row r="105" spans="1:13" ht="15" customHeight="1" x14ac:dyDescent="0.2">
      <c r="A105" s="55"/>
      <c r="B105" s="55"/>
      <c r="C105" s="55"/>
      <c r="D105" s="55"/>
      <c r="E105" s="53"/>
      <c r="F105" s="53"/>
      <c r="G105" s="54"/>
      <c r="H105" s="54"/>
      <c r="I105" s="54"/>
      <c r="J105" s="54"/>
      <c r="K105" s="54"/>
      <c r="L105" s="54"/>
      <c r="M105" s="54"/>
    </row>
    <row r="106" spans="1:13" ht="15.75" customHeight="1" x14ac:dyDescent="0.2">
      <c r="A106" s="55"/>
      <c r="B106" s="55"/>
      <c r="C106" s="55"/>
      <c r="D106" s="55"/>
      <c r="E106" s="53"/>
      <c r="F106" s="53"/>
      <c r="G106" s="54"/>
      <c r="H106" s="54"/>
      <c r="I106" s="54"/>
      <c r="J106" s="54"/>
      <c r="K106" s="54"/>
      <c r="L106" s="54"/>
      <c r="M106" s="54"/>
    </row>
    <row r="107" spans="1:13" ht="16.5" customHeight="1" x14ac:dyDescent="0.2">
      <c r="A107" s="55"/>
      <c r="B107" s="55"/>
      <c r="C107" s="55"/>
      <c r="D107" s="55"/>
      <c r="E107" s="53"/>
      <c r="F107" s="53"/>
      <c r="G107" s="54"/>
      <c r="H107" s="54"/>
      <c r="I107" s="54"/>
      <c r="J107" s="54"/>
      <c r="K107" s="54"/>
      <c r="L107" s="54"/>
      <c r="M107" s="54"/>
    </row>
    <row r="108" spans="1:13" ht="16.5" customHeight="1" x14ac:dyDescent="0.2">
      <c r="A108" s="55"/>
      <c r="B108" s="55"/>
      <c r="C108" s="55"/>
      <c r="D108" s="55"/>
      <c r="E108" s="53"/>
      <c r="F108" s="53"/>
      <c r="G108" s="54"/>
      <c r="H108" s="54"/>
      <c r="I108" s="54"/>
      <c r="J108" s="54"/>
      <c r="K108" s="54"/>
      <c r="L108" s="54"/>
      <c r="M108" s="54"/>
    </row>
    <row r="109" spans="1:13" ht="22.35" customHeight="1" x14ac:dyDescent="0.2">
      <c r="A109" s="60" t="str">
        <f>+A54</f>
        <v>The accompanying condensed notes to the interim financial information are an integral part of this interim financial information.</v>
      </c>
      <c r="B109" s="60"/>
      <c r="C109" s="60"/>
      <c r="D109" s="60"/>
      <c r="E109" s="58"/>
      <c r="F109" s="58"/>
      <c r="G109" s="59"/>
      <c r="H109" s="59"/>
      <c r="I109" s="59"/>
      <c r="J109" s="59"/>
      <c r="K109" s="59"/>
      <c r="L109" s="59"/>
      <c r="M109" s="59"/>
    </row>
    <row r="110" spans="1:13" ht="16.5" customHeight="1" x14ac:dyDescent="0.2">
      <c r="A110" s="51" t="s">
        <v>0</v>
      </c>
      <c r="B110" s="51"/>
      <c r="C110" s="51"/>
      <c r="D110" s="51"/>
      <c r="E110" s="53"/>
      <c r="F110" s="53"/>
      <c r="G110" s="54"/>
      <c r="H110" s="55"/>
      <c r="I110" s="54"/>
      <c r="J110" s="53"/>
      <c r="K110" s="177" t="s">
        <v>99</v>
      </c>
      <c r="L110" s="178"/>
      <c r="M110" s="178"/>
    </row>
    <row r="111" spans="1:13" ht="16.5" customHeight="1" x14ac:dyDescent="0.2">
      <c r="A111" s="51" t="s">
        <v>213</v>
      </c>
      <c r="B111" s="51"/>
      <c r="C111" s="51"/>
      <c r="D111" s="51"/>
      <c r="E111" s="53"/>
      <c r="F111" s="53"/>
      <c r="G111" s="54"/>
      <c r="H111" s="55"/>
      <c r="I111" s="54"/>
      <c r="J111" s="53"/>
      <c r="K111" s="54"/>
      <c r="L111" s="55"/>
      <c r="M111" s="54"/>
    </row>
    <row r="112" spans="1:13" ht="16.5" customHeight="1" x14ac:dyDescent="0.2">
      <c r="A112" s="56" t="str">
        <f>+A57</f>
        <v>For the three-month period ended 31 March 2026</v>
      </c>
      <c r="B112" s="56"/>
      <c r="C112" s="56"/>
      <c r="D112" s="56"/>
      <c r="E112" s="58"/>
      <c r="F112" s="58"/>
      <c r="G112" s="59"/>
      <c r="H112" s="60"/>
      <c r="I112" s="59"/>
      <c r="J112" s="58"/>
      <c r="K112" s="59"/>
      <c r="L112" s="60"/>
      <c r="M112" s="59"/>
    </row>
    <row r="113" spans="1:13" ht="16.5" customHeight="1" x14ac:dyDescent="0.2">
      <c r="A113" s="55"/>
      <c r="B113" s="55"/>
      <c r="C113" s="55"/>
      <c r="D113" s="55"/>
      <c r="E113" s="53"/>
      <c r="F113" s="53"/>
      <c r="G113" s="54"/>
      <c r="H113" s="55"/>
      <c r="I113" s="54"/>
      <c r="J113" s="53"/>
      <c r="K113" s="54"/>
      <c r="L113" s="55"/>
      <c r="M113" s="54"/>
    </row>
    <row r="114" spans="1:13" ht="16.5" customHeight="1" x14ac:dyDescent="0.2">
      <c r="A114" s="55"/>
      <c r="B114" s="55"/>
      <c r="C114" s="55"/>
      <c r="D114" s="55"/>
      <c r="E114" s="53"/>
      <c r="F114" s="53"/>
      <c r="G114" s="54"/>
      <c r="H114" s="55"/>
      <c r="I114" s="54"/>
      <c r="J114" s="53"/>
      <c r="K114" s="54"/>
      <c r="L114" s="55"/>
      <c r="M114" s="54"/>
    </row>
    <row r="115" spans="1:13" ht="16.5" customHeight="1" x14ac:dyDescent="0.2">
      <c r="A115" s="55"/>
      <c r="B115" s="55"/>
      <c r="C115" s="55"/>
      <c r="D115" s="55"/>
      <c r="E115" s="53"/>
      <c r="F115" s="53"/>
      <c r="G115" s="74"/>
      <c r="H115" s="92"/>
      <c r="I115" s="69" t="s">
        <v>3</v>
      </c>
      <c r="J115" s="94"/>
      <c r="K115" s="74"/>
      <c r="L115" s="92"/>
      <c r="M115" s="69" t="s">
        <v>4</v>
      </c>
    </row>
    <row r="116" spans="1:13" ht="16.5" customHeight="1" x14ac:dyDescent="0.2">
      <c r="A116" s="55"/>
      <c r="B116" s="55"/>
      <c r="C116" s="55"/>
      <c r="D116" s="55"/>
      <c r="E116" s="53"/>
      <c r="F116" s="53"/>
      <c r="G116" s="75"/>
      <c r="H116" s="95"/>
      <c r="I116" s="96" t="s">
        <v>6</v>
      </c>
      <c r="J116" s="97"/>
      <c r="K116" s="75"/>
      <c r="L116" s="98"/>
      <c r="M116" s="96" t="s">
        <v>6</v>
      </c>
    </row>
    <row r="117" spans="1:13" ht="16.5" customHeight="1" x14ac:dyDescent="0.2">
      <c r="A117" s="55"/>
      <c r="B117" s="55"/>
      <c r="C117" s="55"/>
      <c r="D117" s="55"/>
      <c r="E117" s="53"/>
      <c r="F117" s="62"/>
      <c r="G117" s="70" t="s">
        <v>11</v>
      </c>
      <c r="H117" s="64"/>
      <c r="I117" s="70" t="s">
        <v>12</v>
      </c>
      <c r="J117" s="1"/>
      <c r="K117" s="70" t="s">
        <v>11</v>
      </c>
      <c r="L117" s="64"/>
      <c r="M117" s="70" t="s">
        <v>12</v>
      </c>
    </row>
    <row r="118" spans="1:13" ht="16.5" customHeight="1" x14ac:dyDescent="0.2">
      <c r="A118" s="55"/>
      <c r="B118" s="55"/>
      <c r="C118" s="55"/>
      <c r="D118" s="55"/>
      <c r="E118" s="53"/>
      <c r="F118" s="62"/>
      <c r="G118" s="72" t="s">
        <v>14</v>
      </c>
      <c r="H118" s="64"/>
      <c r="I118" s="72" t="s">
        <v>14</v>
      </c>
      <c r="J118" s="1"/>
      <c r="K118" s="72" t="s">
        <v>14</v>
      </c>
      <c r="L118" s="64"/>
      <c r="M118" s="72" t="s">
        <v>14</v>
      </c>
    </row>
    <row r="119" spans="1:13" ht="16.5" customHeight="1" x14ac:dyDescent="0.2">
      <c r="A119" s="55"/>
      <c r="B119" s="55"/>
      <c r="C119" s="55"/>
      <c r="D119" s="55"/>
      <c r="E119" s="53"/>
      <c r="F119" s="53"/>
      <c r="G119" s="54"/>
      <c r="H119" s="54"/>
      <c r="I119" s="54"/>
      <c r="J119" s="54"/>
      <c r="K119" s="54"/>
      <c r="L119" s="54"/>
      <c r="M119" s="54"/>
    </row>
    <row r="120" spans="1:13" ht="16.5" customHeight="1" x14ac:dyDescent="0.2">
      <c r="A120" s="51" t="s">
        <v>290</v>
      </c>
      <c r="B120" s="55"/>
      <c r="C120" s="55"/>
      <c r="D120" s="55"/>
      <c r="E120" s="53"/>
      <c r="F120" s="53"/>
      <c r="G120" s="103"/>
      <c r="H120" s="103"/>
      <c r="I120" s="103"/>
      <c r="J120" s="55"/>
      <c r="K120" s="103"/>
      <c r="L120" s="53"/>
      <c r="M120" s="103"/>
    </row>
    <row r="121" spans="1:13" ht="16.5" customHeight="1" x14ac:dyDescent="0.2">
      <c r="A121" s="51"/>
      <c r="B121" s="51" t="s">
        <v>289</v>
      </c>
      <c r="C121" s="55"/>
      <c r="D121" s="55"/>
      <c r="E121" s="53"/>
      <c r="F121" s="53"/>
      <c r="G121" s="103"/>
      <c r="H121" s="103"/>
      <c r="I121" s="103"/>
      <c r="J121" s="55"/>
      <c r="K121" s="103"/>
      <c r="L121" s="53"/>
      <c r="M121" s="103"/>
    </row>
    <row r="122" spans="1:13" ht="16.5" customHeight="1" x14ac:dyDescent="0.2">
      <c r="A122" s="86" t="s">
        <v>275</v>
      </c>
      <c r="B122" s="55"/>
      <c r="C122" s="55"/>
      <c r="D122" s="55"/>
      <c r="E122" s="53"/>
      <c r="F122" s="53"/>
      <c r="G122" s="55"/>
      <c r="H122" s="55"/>
      <c r="I122" s="55"/>
      <c r="J122" s="76"/>
      <c r="K122" s="55"/>
      <c r="L122" s="77"/>
      <c r="M122" s="55"/>
    </row>
    <row r="123" spans="1:13" ht="16.5" customHeight="1" x14ac:dyDescent="0.2">
      <c r="A123" s="55"/>
      <c r="B123" s="55" t="s">
        <v>276</v>
      </c>
      <c r="C123" s="55"/>
      <c r="D123" s="55"/>
      <c r="E123" s="53"/>
      <c r="F123" s="53"/>
      <c r="G123" s="73">
        <v>6422240</v>
      </c>
      <c r="H123" s="103"/>
      <c r="I123" s="73">
        <v>13860169</v>
      </c>
      <c r="J123" s="109"/>
      <c r="K123" s="73">
        <v>48408</v>
      </c>
      <c r="L123" s="109"/>
      <c r="M123" s="73">
        <v>32673</v>
      </c>
    </row>
    <row r="124" spans="1:13" ht="16.5" customHeight="1" x14ac:dyDescent="0.2">
      <c r="A124" s="86" t="s">
        <v>277</v>
      </c>
      <c r="B124" s="55"/>
      <c r="C124" s="55"/>
      <c r="D124" s="55"/>
      <c r="E124" s="53"/>
      <c r="F124" s="53"/>
      <c r="H124" s="103"/>
      <c r="I124" s="165"/>
      <c r="M124" s="165"/>
    </row>
    <row r="125" spans="1:13" ht="16.5" customHeight="1" x14ac:dyDescent="0.2">
      <c r="A125" s="55"/>
      <c r="B125" s="55" t="s">
        <v>276</v>
      </c>
      <c r="C125" s="55"/>
      <c r="D125" s="55"/>
      <c r="E125" s="53"/>
      <c r="F125" s="53"/>
      <c r="G125" s="75">
        <v>22520858</v>
      </c>
      <c r="H125" s="103"/>
      <c r="I125" s="75">
        <v>21891180</v>
      </c>
      <c r="J125" s="109"/>
      <c r="K125" s="75">
        <v>13591306</v>
      </c>
      <c r="L125" s="109"/>
      <c r="M125" s="75">
        <v>6325924</v>
      </c>
    </row>
    <row r="126" spans="1:13" ht="16.5" customHeight="1" x14ac:dyDescent="0.2">
      <c r="A126" s="55"/>
      <c r="B126" s="55"/>
      <c r="C126" s="55"/>
      <c r="D126" s="55"/>
      <c r="E126" s="53"/>
      <c r="F126" s="53"/>
      <c r="G126" s="103"/>
      <c r="H126" s="103"/>
      <c r="I126" s="103"/>
      <c r="J126" s="103"/>
      <c r="K126" s="103"/>
      <c r="L126" s="103"/>
      <c r="M126" s="103"/>
    </row>
    <row r="127" spans="1:13" ht="16.5" customHeight="1" thickBot="1" x14ac:dyDescent="0.25">
      <c r="A127" s="55"/>
      <c r="B127" s="55"/>
      <c r="C127" s="55"/>
      <c r="D127" s="55"/>
      <c r="E127" s="53"/>
      <c r="F127" s="53"/>
      <c r="G127" s="108">
        <f>SUM(G123:G126)</f>
        <v>28943098</v>
      </c>
      <c r="H127" s="103"/>
      <c r="I127" s="108">
        <f>SUM(I123:I126)</f>
        <v>35751349</v>
      </c>
      <c r="J127" s="103"/>
      <c r="K127" s="108">
        <f>SUM(K123:K126)</f>
        <v>13639714</v>
      </c>
      <c r="L127" s="103"/>
      <c r="M127" s="108">
        <f>SUM(M123:M126)</f>
        <v>6358597</v>
      </c>
    </row>
    <row r="128" spans="1:13" ht="16.5" customHeight="1" thickTop="1" x14ac:dyDescent="0.2">
      <c r="A128" s="55"/>
      <c r="B128" s="55"/>
      <c r="C128" s="55"/>
      <c r="D128" s="55"/>
      <c r="E128" s="53"/>
      <c r="F128" s="53"/>
      <c r="G128" s="103"/>
      <c r="H128" s="103"/>
      <c r="I128" s="103"/>
      <c r="J128" s="103"/>
      <c r="K128" s="103"/>
      <c r="L128" s="103"/>
      <c r="M128" s="103"/>
    </row>
    <row r="129" spans="1:13" ht="16.5" customHeight="1" x14ac:dyDescent="0.2">
      <c r="A129" s="51" t="s">
        <v>278</v>
      </c>
      <c r="B129" s="55"/>
      <c r="C129" s="55"/>
      <c r="D129" s="55"/>
      <c r="E129" s="53"/>
      <c r="F129" s="53"/>
      <c r="G129" s="54"/>
      <c r="H129" s="54"/>
      <c r="I129" s="54"/>
      <c r="J129" s="54"/>
      <c r="K129" s="54"/>
      <c r="L129" s="54"/>
      <c r="M129" s="54"/>
    </row>
    <row r="130" spans="1:13" ht="16.5" customHeight="1" x14ac:dyDescent="0.2">
      <c r="A130" s="86" t="s">
        <v>279</v>
      </c>
      <c r="B130" s="55"/>
      <c r="C130" s="55"/>
      <c r="D130" s="55"/>
      <c r="E130" s="53"/>
      <c r="F130" s="53"/>
      <c r="G130" s="73">
        <v>7510</v>
      </c>
      <c r="H130" s="54"/>
      <c r="I130" s="54">
        <v>16408</v>
      </c>
      <c r="J130" s="54"/>
      <c r="K130" s="73">
        <v>609</v>
      </c>
      <c r="L130" s="54"/>
      <c r="M130" s="54">
        <v>0</v>
      </c>
    </row>
    <row r="131" spans="1:13" ht="16.5" customHeight="1" x14ac:dyDescent="0.2">
      <c r="A131" s="86" t="s">
        <v>280</v>
      </c>
      <c r="B131" s="55"/>
      <c r="C131" s="55"/>
      <c r="D131" s="55"/>
      <c r="E131" s="53"/>
      <c r="F131" s="53"/>
      <c r="G131" s="73">
        <v>0</v>
      </c>
      <c r="H131" s="54"/>
      <c r="I131" s="54">
        <v>258</v>
      </c>
      <c r="J131" s="110"/>
      <c r="K131" s="73">
        <v>0</v>
      </c>
      <c r="L131" s="74"/>
      <c r="M131" s="54">
        <v>258</v>
      </c>
    </row>
    <row r="132" spans="1:13" ht="16.5" customHeight="1" x14ac:dyDescent="0.2">
      <c r="A132" s="105" t="s">
        <v>281</v>
      </c>
      <c r="B132" s="65"/>
      <c r="C132" s="65"/>
      <c r="D132" s="55"/>
      <c r="E132" s="53"/>
      <c r="F132" s="53"/>
      <c r="G132" s="54"/>
      <c r="H132" s="54"/>
      <c r="J132" s="54"/>
      <c r="K132" s="54"/>
      <c r="L132" s="54"/>
    </row>
    <row r="133" spans="1:13" ht="16.5" customHeight="1" x14ac:dyDescent="0.2">
      <c r="A133" s="65"/>
      <c r="B133" s="65" t="s">
        <v>282</v>
      </c>
      <c r="C133" s="65"/>
      <c r="D133" s="55"/>
      <c r="E133" s="53"/>
      <c r="F133" s="53"/>
      <c r="G133" s="73">
        <v>0</v>
      </c>
      <c r="H133" s="54"/>
      <c r="I133" s="54">
        <v>130</v>
      </c>
      <c r="J133" s="110"/>
      <c r="K133" s="73">
        <v>0</v>
      </c>
      <c r="L133" s="74"/>
      <c r="M133" s="73">
        <v>130</v>
      </c>
    </row>
    <row r="134" spans="1:13" ht="16.5" customHeight="1" x14ac:dyDescent="0.2">
      <c r="A134" s="86" t="s">
        <v>283</v>
      </c>
      <c r="B134" s="55"/>
      <c r="C134" s="55"/>
      <c r="D134" s="55"/>
      <c r="E134" s="101"/>
      <c r="F134" s="53"/>
      <c r="G134" s="104"/>
      <c r="H134" s="54"/>
      <c r="I134" s="111"/>
      <c r="J134" s="110"/>
      <c r="K134" s="104"/>
      <c r="L134" s="110"/>
      <c r="M134" s="73"/>
    </row>
    <row r="135" spans="1:13" ht="16.5" customHeight="1" x14ac:dyDescent="0.2">
      <c r="A135" s="55"/>
      <c r="B135" s="55" t="s">
        <v>284</v>
      </c>
      <c r="C135" s="55"/>
      <c r="D135" s="55"/>
      <c r="E135" s="55"/>
      <c r="F135" s="53"/>
      <c r="H135" s="54"/>
    </row>
    <row r="136" spans="1:13" ht="16.5" customHeight="1" x14ac:dyDescent="0.2">
      <c r="A136" s="55"/>
      <c r="B136" s="55" t="s">
        <v>285</v>
      </c>
      <c r="C136" s="55"/>
      <c r="D136" s="55"/>
      <c r="E136" s="101"/>
      <c r="F136" s="53"/>
      <c r="G136" s="73">
        <v>0</v>
      </c>
      <c r="H136" s="54"/>
      <c r="I136" s="111">
        <v>0</v>
      </c>
      <c r="J136" s="110"/>
      <c r="K136" s="73">
        <v>0</v>
      </c>
      <c r="L136" s="110"/>
      <c r="M136" s="73">
        <v>2654</v>
      </c>
    </row>
    <row r="137" spans="1:13" ht="16.5" customHeight="1" x14ac:dyDescent="0.2">
      <c r="A137" s="86" t="s">
        <v>283</v>
      </c>
      <c r="B137" s="55"/>
      <c r="C137" s="55"/>
      <c r="D137" s="55"/>
      <c r="E137" s="101"/>
      <c r="F137" s="53"/>
      <c r="G137" s="114"/>
      <c r="H137" s="54"/>
      <c r="I137" s="112"/>
      <c r="J137" s="113"/>
      <c r="K137" s="114"/>
      <c r="L137" s="115"/>
      <c r="M137" s="114"/>
    </row>
    <row r="138" spans="1:13" ht="16.5" customHeight="1" x14ac:dyDescent="0.2">
      <c r="A138" s="55"/>
      <c r="B138" s="55" t="s">
        <v>286</v>
      </c>
      <c r="C138" s="55"/>
      <c r="D138" s="55"/>
      <c r="E138" s="55"/>
      <c r="F138" s="53"/>
      <c r="H138" s="54"/>
    </row>
    <row r="139" spans="1:13" ht="16.5" customHeight="1" x14ac:dyDescent="0.2">
      <c r="A139" s="55"/>
      <c r="B139" s="55" t="s">
        <v>287</v>
      </c>
      <c r="C139" s="55"/>
      <c r="D139" s="55"/>
      <c r="E139" s="101"/>
      <c r="F139" s="53"/>
      <c r="G139" s="111">
        <v>0</v>
      </c>
      <c r="H139" s="54"/>
      <c r="I139" s="111">
        <v>0</v>
      </c>
      <c r="J139" s="110"/>
      <c r="K139" s="73">
        <v>0</v>
      </c>
      <c r="L139" s="110"/>
      <c r="M139" s="73">
        <v>265422</v>
      </c>
    </row>
    <row r="140" spans="1:13" ht="16.5" customHeight="1" x14ac:dyDescent="0.2">
      <c r="A140" s="55"/>
      <c r="B140" s="55"/>
      <c r="C140" s="55"/>
      <c r="D140" s="106"/>
      <c r="E140" s="53"/>
      <c r="F140" s="53"/>
      <c r="G140" s="54"/>
      <c r="H140" s="54"/>
      <c r="I140" s="54"/>
      <c r="J140" s="54"/>
      <c r="K140" s="54"/>
      <c r="L140" s="54"/>
      <c r="M140" s="54"/>
    </row>
    <row r="141" spans="1:13" ht="16.5" customHeight="1" x14ac:dyDescent="0.2">
      <c r="A141" s="55"/>
      <c r="B141" s="55"/>
      <c r="C141" s="55"/>
      <c r="D141" s="106"/>
      <c r="E141" s="53"/>
      <c r="F141" s="53"/>
      <c r="G141" s="54"/>
      <c r="H141" s="54"/>
      <c r="I141" s="54"/>
      <c r="J141" s="54"/>
      <c r="K141" s="54"/>
      <c r="L141" s="54"/>
      <c r="M141" s="54"/>
    </row>
    <row r="142" spans="1:13" ht="16.5" customHeight="1" x14ac:dyDescent="0.2">
      <c r="A142" s="55"/>
      <c r="B142" s="55"/>
      <c r="C142" s="55"/>
      <c r="D142" s="106"/>
      <c r="E142" s="53"/>
      <c r="F142" s="53"/>
      <c r="G142" s="54"/>
      <c r="H142" s="54"/>
      <c r="I142" s="54"/>
      <c r="J142" s="54"/>
      <c r="K142" s="54"/>
      <c r="L142" s="54"/>
      <c r="M142" s="54"/>
    </row>
    <row r="143" spans="1:13" ht="16.5" customHeight="1" x14ac:dyDescent="0.2">
      <c r="A143" s="55"/>
      <c r="B143" s="55"/>
      <c r="C143" s="55"/>
      <c r="D143" s="106"/>
      <c r="E143" s="53"/>
      <c r="F143" s="53"/>
      <c r="G143" s="54"/>
      <c r="H143" s="54"/>
      <c r="I143" s="54"/>
      <c r="J143" s="54"/>
      <c r="K143" s="54"/>
      <c r="L143" s="54"/>
      <c r="M143" s="54"/>
    </row>
    <row r="144" spans="1:13" ht="16.5" customHeight="1" x14ac:dyDescent="0.2">
      <c r="A144" s="55"/>
      <c r="B144" s="55"/>
      <c r="C144" s="55"/>
      <c r="D144" s="106"/>
      <c r="E144" s="53"/>
      <c r="F144" s="53"/>
      <c r="G144" s="54"/>
      <c r="H144" s="54"/>
      <c r="I144" s="54"/>
      <c r="J144" s="54"/>
      <c r="K144" s="54"/>
      <c r="L144" s="54"/>
      <c r="M144" s="54"/>
    </row>
    <row r="145" spans="1:13" ht="16.5" customHeight="1" x14ac:dyDescent="0.2">
      <c r="A145" s="55"/>
      <c r="B145" s="55"/>
      <c r="C145" s="55"/>
      <c r="D145" s="106"/>
      <c r="E145" s="53"/>
      <c r="F145" s="53"/>
      <c r="G145" s="54"/>
      <c r="H145" s="54"/>
      <c r="I145" s="54"/>
      <c r="J145" s="54"/>
      <c r="K145" s="54"/>
      <c r="L145" s="54"/>
      <c r="M145" s="54"/>
    </row>
    <row r="146" spans="1:13" ht="16.5" customHeight="1" x14ac:dyDescent="0.2">
      <c r="A146" s="55"/>
      <c r="B146" s="55"/>
      <c r="C146" s="55"/>
      <c r="D146" s="106"/>
      <c r="E146" s="53"/>
      <c r="F146" s="53"/>
      <c r="G146" s="54"/>
      <c r="H146" s="54"/>
      <c r="I146" s="54"/>
      <c r="J146" s="54"/>
      <c r="K146" s="54"/>
      <c r="L146" s="54"/>
      <c r="M146" s="54"/>
    </row>
    <row r="147" spans="1:13" ht="16.5" customHeight="1" x14ac:dyDescent="0.2">
      <c r="A147" s="55"/>
      <c r="B147" s="55"/>
      <c r="C147" s="55"/>
      <c r="D147" s="106"/>
      <c r="E147" s="53"/>
      <c r="F147" s="53"/>
      <c r="G147" s="54"/>
      <c r="H147" s="54"/>
      <c r="I147" s="54"/>
      <c r="J147" s="54"/>
      <c r="K147" s="54"/>
      <c r="L147" s="54"/>
      <c r="M147" s="54"/>
    </row>
    <row r="148" spans="1:13" ht="16.5" customHeight="1" x14ac:dyDescent="0.2">
      <c r="A148" s="55"/>
      <c r="B148" s="55"/>
      <c r="C148" s="55"/>
      <c r="D148" s="106"/>
      <c r="E148" s="53"/>
      <c r="F148" s="53"/>
      <c r="G148" s="54"/>
      <c r="H148" s="54"/>
      <c r="I148" s="54"/>
      <c r="J148" s="54"/>
      <c r="K148" s="54"/>
      <c r="L148" s="54"/>
      <c r="M148" s="54"/>
    </row>
    <row r="149" spans="1:13" ht="16.5" customHeight="1" x14ac:dyDescent="0.2">
      <c r="A149" s="55"/>
      <c r="B149" s="55"/>
      <c r="C149" s="55"/>
      <c r="D149" s="106"/>
      <c r="E149" s="53"/>
      <c r="F149" s="53"/>
      <c r="G149" s="54"/>
      <c r="H149" s="54"/>
      <c r="I149" s="54"/>
      <c r="J149" s="54"/>
      <c r="K149" s="54"/>
      <c r="L149" s="54"/>
      <c r="M149" s="54"/>
    </row>
    <row r="150" spans="1:13" ht="16.5" customHeight="1" x14ac:dyDescent="0.2">
      <c r="A150" s="55"/>
      <c r="B150" s="55"/>
      <c r="C150" s="55"/>
      <c r="D150" s="106"/>
      <c r="E150" s="53"/>
      <c r="F150" s="53"/>
      <c r="G150" s="54"/>
      <c r="H150" s="54"/>
      <c r="I150" s="54"/>
      <c r="J150" s="54"/>
      <c r="K150" s="54"/>
      <c r="L150" s="54"/>
      <c r="M150" s="54"/>
    </row>
    <row r="151" spans="1:13" ht="16.5" customHeight="1" x14ac:dyDescent="0.2">
      <c r="A151" s="55"/>
      <c r="B151" s="55"/>
      <c r="C151" s="55"/>
      <c r="D151" s="106"/>
      <c r="E151" s="53"/>
      <c r="F151" s="53"/>
      <c r="G151" s="54"/>
      <c r="H151" s="54"/>
      <c r="I151" s="54"/>
      <c r="J151" s="54"/>
      <c r="K151" s="54"/>
      <c r="L151" s="54"/>
      <c r="M151" s="54"/>
    </row>
    <row r="152" spans="1:13" ht="16.5" customHeight="1" x14ac:dyDescent="0.2">
      <c r="A152" s="55"/>
      <c r="B152" s="55"/>
      <c r="C152" s="55"/>
      <c r="D152" s="106"/>
      <c r="E152" s="53"/>
      <c r="F152" s="53"/>
      <c r="G152" s="54"/>
      <c r="H152" s="54"/>
      <c r="I152" s="54"/>
      <c r="J152" s="54"/>
      <c r="K152" s="54"/>
      <c r="L152" s="54"/>
      <c r="M152" s="54"/>
    </row>
    <row r="153" spans="1:13" ht="16.5" customHeight="1" x14ac:dyDescent="0.2">
      <c r="A153" s="55"/>
      <c r="B153" s="55"/>
      <c r="C153" s="55"/>
      <c r="D153" s="106"/>
      <c r="E153" s="53"/>
      <c r="F153" s="53"/>
      <c r="G153" s="54"/>
      <c r="H153" s="54"/>
      <c r="I153" s="54"/>
      <c r="J153" s="54"/>
      <c r="K153" s="54"/>
      <c r="L153" s="54"/>
      <c r="M153" s="54"/>
    </row>
    <row r="154" spans="1:13" ht="16.5" customHeight="1" x14ac:dyDescent="0.2">
      <c r="A154" s="55"/>
      <c r="B154" s="55"/>
      <c r="C154" s="55"/>
      <c r="D154" s="106"/>
      <c r="E154" s="53"/>
      <c r="F154" s="53"/>
      <c r="G154" s="54"/>
      <c r="H154" s="54"/>
      <c r="I154" s="54"/>
      <c r="J154" s="54"/>
      <c r="K154" s="54"/>
      <c r="L154" s="54"/>
      <c r="M154" s="54"/>
    </row>
    <row r="155" spans="1:13" ht="16.5" customHeight="1" x14ac:dyDescent="0.2">
      <c r="A155" s="55"/>
      <c r="B155" s="55"/>
      <c r="C155" s="55"/>
      <c r="D155" s="55"/>
      <c r="E155" s="53"/>
      <c r="F155" s="53"/>
      <c r="G155" s="54"/>
      <c r="H155" s="54"/>
      <c r="I155" s="54"/>
      <c r="J155" s="54"/>
      <c r="K155" s="54"/>
      <c r="L155" s="54"/>
      <c r="M155" s="54"/>
    </row>
    <row r="156" spans="1:13" ht="16.5" customHeight="1" x14ac:dyDescent="0.2">
      <c r="A156" s="55"/>
      <c r="B156" s="55"/>
      <c r="C156" s="55"/>
      <c r="D156" s="55"/>
      <c r="E156" s="53"/>
      <c r="F156" s="53"/>
      <c r="G156" s="54"/>
      <c r="H156" s="54"/>
      <c r="I156" s="54"/>
      <c r="J156" s="54"/>
      <c r="K156" s="54"/>
      <c r="L156" s="54"/>
      <c r="M156" s="54"/>
    </row>
    <row r="157" spans="1:13" ht="16.5" customHeight="1" x14ac:dyDescent="0.2">
      <c r="A157" s="55"/>
      <c r="B157" s="55"/>
      <c r="C157" s="55"/>
      <c r="D157" s="55"/>
      <c r="E157" s="53"/>
      <c r="F157" s="53"/>
      <c r="G157" s="54"/>
      <c r="H157" s="54"/>
      <c r="I157" s="54"/>
      <c r="J157" s="54"/>
      <c r="K157" s="54"/>
      <c r="L157" s="54"/>
      <c r="M157" s="54"/>
    </row>
    <row r="158" spans="1:13" ht="15" customHeight="1" x14ac:dyDescent="0.2">
      <c r="A158" s="55"/>
      <c r="B158" s="55"/>
      <c r="C158" s="55"/>
      <c r="D158" s="55"/>
      <c r="E158" s="53"/>
      <c r="F158" s="53"/>
      <c r="G158" s="54"/>
      <c r="H158" s="54"/>
      <c r="I158" s="54"/>
      <c r="J158" s="54"/>
      <c r="K158" s="54"/>
      <c r="L158" s="54"/>
      <c r="M158" s="54"/>
    </row>
    <row r="159" spans="1:13" ht="16.5" customHeight="1" x14ac:dyDescent="0.2">
      <c r="A159" s="55"/>
      <c r="B159" s="55"/>
      <c r="C159" s="55"/>
      <c r="D159" s="55"/>
      <c r="E159" s="53"/>
      <c r="F159" s="53"/>
      <c r="G159" s="54"/>
      <c r="H159" s="54"/>
      <c r="I159" s="54"/>
      <c r="J159" s="54"/>
      <c r="K159" s="54"/>
      <c r="L159" s="54"/>
      <c r="M159" s="54"/>
    </row>
    <row r="160" spans="1:13" ht="16.5" customHeight="1" x14ac:dyDescent="0.2">
      <c r="A160" s="55"/>
      <c r="B160" s="55"/>
      <c r="C160" s="55"/>
      <c r="D160" s="55"/>
      <c r="E160" s="53"/>
      <c r="F160" s="53"/>
      <c r="G160" s="54"/>
      <c r="H160" s="54"/>
      <c r="I160" s="54"/>
      <c r="J160" s="54"/>
      <c r="K160" s="54"/>
      <c r="L160" s="54"/>
      <c r="M160" s="54"/>
    </row>
    <row r="161" spans="1:13" ht="16.5" customHeight="1" x14ac:dyDescent="0.2">
      <c r="A161" s="55"/>
      <c r="B161" s="55"/>
      <c r="C161" s="55"/>
      <c r="D161" s="55"/>
      <c r="E161" s="53"/>
      <c r="F161" s="53"/>
      <c r="G161" s="54"/>
      <c r="H161" s="54"/>
      <c r="I161" s="54"/>
      <c r="J161" s="54"/>
      <c r="K161" s="54"/>
      <c r="L161" s="54"/>
      <c r="M161" s="54"/>
    </row>
    <row r="162" spans="1:13" ht="16.5" customHeight="1" x14ac:dyDescent="0.2">
      <c r="A162" s="55"/>
      <c r="B162" s="55"/>
      <c r="C162" s="55"/>
      <c r="D162" s="55"/>
      <c r="E162" s="53"/>
      <c r="F162" s="53"/>
      <c r="G162" s="54"/>
      <c r="H162" s="54"/>
      <c r="I162" s="54"/>
      <c r="J162" s="54"/>
      <c r="K162" s="54"/>
      <c r="L162" s="54"/>
      <c r="M162" s="54"/>
    </row>
    <row r="163" spans="1:13" ht="15" customHeight="1" x14ac:dyDescent="0.2">
      <c r="A163" s="55"/>
      <c r="B163" s="55"/>
      <c r="C163" s="55"/>
      <c r="D163" s="55"/>
      <c r="E163" s="53"/>
      <c r="F163" s="53"/>
      <c r="G163" s="54"/>
      <c r="H163" s="54"/>
      <c r="I163" s="54"/>
      <c r="J163" s="54"/>
      <c r="K163" s="54"/>
      <c r="L163" s="54"/>
      <c r="M163" s="54"/>
    </row>
    <row r="164" spans="1:13" ht="21.95" customHeight="1" x14ac:dyDescent="0.2">
      <c r="A164" s="93" t="s">
        <v>33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</row>
  </sheetData>
  <mergeCells count="3">
    <mergeCell ref="K55:M55"/>
    <mergeCell ref="K1:M1"/>
    <mergeCell ref="K110:M110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&amp;R&amp;9&amp;P</oddFooter>
  </headerFooter>
  <rowBreaks count="2" manualBreakCount="2">
    <brk id="54" max="16383" man="1"/>
    <brk id="109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d3739-d7ea-46c2-a0d2-fdfc8294d1e9" xsi:nil="true"/>
    <lcf76f155ced4ddcb4097134ff3c332f xmlns="ea28c06c-68cd-48fc-afde-acad6caa2e4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1F0F0CB0E0A243951880E41F32EC73" ma:contentTypeVersion="13" ma:contentTypeDescription="Create a new document." ma:contentTypeScope="" ma:versionID="3706068cdbcd78c9fc246022bb9601a0">
  <xsd:schema xmlns:xsd="http://www.w3.org/2001/XMLSchema" xmlns:xs="http://www.w3.org/2001/XMLSchema" xmlns:p="http://schemas.microsoft.com/office/2006/metadata/properties" xmlns:ns2="ea28c06c-68cd-48fc-afde-acad6caa2e40" xmlns:ns3="341d3739-d7ea-46c2-a0d2-fdfc8294d1e9" targetNamespace="http://schemas.microsoft.com/office/2006/metadata/properties" ma:root="true" ma:fieldsID="8e44ffe3819a26d9886cdba747086bb7" ns2:_="" ns3:_="">
    <xsd:import namespace="ea28c06c-68cd-48fc-afde-acad6caa2e40"/>
    <xsd:import namespace="341d3739-d7ea-46c2-a0d2-fdfc8294d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8c06c-68cd-48fc-afde-acad6caa2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d3739-d7ea-46c2-a0d2-fdfc8294d1e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07f4c9-e901-4b07-8b02-f52e08384953}" ma:internalName="TaxCatchAll" ma:showField="CatchAllData" ma:web="341d3739-d7ea-46c2-a0d2-fdfc8294d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B01649-C195-4BC4-9D86-C52D47869F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525A0F-1538-47B2-B6A8-AD68E21C6DC0}">
  <ds:schemaRefs>
    <ds:schemaRef ds:uri="http://schemas.microsoft.com/office/2006/metadata/properties"/>
    <ds:schemaRef ds:uri="http://schemas.microsoft.com/office/infopath/2007/PartnerControls"/>
    <ds:schemaRef ds:uri="341d3739-d7ea-46c2-a0d2-fdfc8294d1e9"/>
    <ds:schemaRef ds:uri="ea28c06c-68cd-48fc-afde-acad6caa2e40"/>
  </ds:schemaRefs>
</ds:datastoreItem>
</file>

<file path=customXml/itemProps3.xml><?xml version="1.0" encoding="utf-8"?>
<ds:datastoreItem xmlns:ds="http://schemas.openxmlformats.org/officeDocument/2006/customXml" ds:itemID="{ADEFF548-6056-4A92-A2AF-D35DFFCC35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8c06c-68cd-48fc-afde-acad6caa2e40"/>
    <ds:schemaRef ds:uri="341d3739-d7ea-46c2-a0d2-fdfc8294d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781cd47-4524-49de-9c36-e93e28515b84}" enabled="1" method="Privileged" siteId="{f5e8b76d-8192-4349-8d88-3309a199515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2-5</vt:lpstr>
      <vt:lpstr>6-7 (3M)</vt:lpstr>
      <vt:lpstr>Eng 8</vt:lpstr>
      <vt:lpstr>Eng 9</vt:lpstr>
      <vt:lpstr>10-12</vt:lpstr>
      <vt:lpstr>'10-12'!Print_Area</vt:lpstr>
      <vt:lpstr>'2-5'!Print_Area</vt:lpstr>
      <vt:lpstr>'6-7 (3M)'!Print_Area</vt:lpstr>
      <vt:lpstr>'Eng 8'!Print_Area</vt:lpstr>
      <vt:lpstr>'Eng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Mevika Jaisue (TH)</cp:lastModifiedBy>
  <cp:revision/>
  <cp:lastPrinted>2026-05-15T09:43:51Z</cp:lastPrinted>
  <dcterms:created xsi:type="dcterms:W3CDTF">2009-01-23T10:19:39Z</dcterms:created>
  <dcterms:modified xsi:type="dcterms:W3CDTF">2026-05-15T09:44:06Z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0x010100161F0F0CB0E0A243951880E41F32EC73</vt:lpwstr>
  </property>
  <property fmtid="{D5CDD505-2E9C-101B-9397-08002B2CF9AE}" pid="3" name="MediaServiceImageTags">
    <vt:lpwstr/>
  </property>
</Properties>
</file>