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sites.ey.com/sites/KarmartsTeam/Shared Documents/General/2026/04. Convert file/Convert/"/>
    </mc:Choice>
  </mc:AlternateContent>
  <xr:revisionPtr revIDLastSave="17" documentId="13_ncr:1_{D460F94A-5DEC-448C-8B10-6243012F36F4}" xr6:coauthVersionLast="47" xr6:coauthVersionMax="47" xr10:uidLastSave="{F27DA187-3CB2-4D34-B583-16E377087998}"/>
  <bookViews>
    <workbookView xWindow="11424" yWindow="0" windowWidth="11712" windowHeight="13776" tabRatio="747" activeTab="1" xr2:uid="{D7CD2562-B0A4-4ED3-A1AD-C85F07C5894B}"/>
  </bookViews>
  <sheets>
    <sheet name="bs" sheetId="13" r:id="rId1"/>
    <sheet name="plt" sheetId="14" r:id="rId2"/>
    <sheet name="conso" sheetId="15" r:id="rId3"/>
    <sheet name="company" sheetId="16" r:id="rId4"/>
    <sheet name="cashflow " sheetId="17" r:id="rId5"/>
    <sheet name="DS_INTERNAL_DOCUMENT_STORAGE" sheetId="9" state="veryHidden" r:id="rId6"/>
    <sheet name="DS_INTERNAL_SETTINGS_STORAGE" sheetId="10" state="veryHidden" r:id="rId7"/>
    <sheet name="DS_INTERNAL_DOCGROUP_STORAGE" sheetId="11" state="veryHidden" r:id="rId8"/>
    <sheet name="DS_INTERNAL_SNIP_STORAGE" sheetId="12" state="veryHidden" r:id="rId9"/>
  </sheets>
  <definedNames>
    <definedName name="_xlnm._FilterDatabase" localSheetId="0" hidden="1">bs!$A$11:$J$37</definedName>
    <definedName name="_xlnm.Print_Area" localSheetId="0">bs!$A$1:$J$99</definedName>
    <definedName name="_xlnm.Print_Area" localSheetId="4">'cashflow '!$A$1:$J$84</definedName>
    <definedName name="_xlnm.Print_Area" localSheetId="3">company!$A$1:$X$29</definedName>
    <definedName name="_xlnm.Print_Area" localSheetId="2">conso!$A$1:$AF$30</definedName>
    <definedName name="_xlnm.Print_Area" localSheetId="1">plt!$A$1:$L$73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6" i="14" l="1"/>
  <c r="H67" i="17" l="1"/>
  <c r="D67" i="17"/>
  <c r="H43" i="17"/>
  <c r="H38" i="17"/>
  <c r="H37" i="17"/>
  <c r="H36" i="17"/>
  <c r="H34" i="17"/>
  <c r="D36" i="17"/>
  <c r="D35" i="17"/>
  <c r="D34" i="17"/>
  <c r="D25" i="17"/>
  <c r="H13" i="17"/>
  <c r="I17" i="14"/>
  <c r="E18" i="14"/>
  <c r="F60" i="13"/>
  <c r="H40" i="17"/>
  <c r="D43" i="17"/>
  <c r="D63" i="17"/>
  <c r="D41" i="17"/>
  <c r="H33" i="17"/>
  <c r="D33" i="17"/>
  <c r="I18" i="14"/>
  <c r="J55" i="13"/>
  <c r="O29" i="15"/>
  <c r="D38" i="17" l="1"/>
  <c r="D37" i="17"/>
  <c r="H83" i="13"/>
  <c r="Y26" i="15" l="1"/>
  <c r="AA26" i="15" s="1"/>
  <c r="AE26" i="15" s="1"/>
  <c r="U25" i="16"/>
  <c r="W25" i="16"/>
  <c r="F35" i="13"/>
  <c r="H73" i="17" l="1"/>
  <c r="D73" i="17"/>
  <c r="J71" i="17"/>
  <c r="F71" i="17"/>
  <c r="H71" i="17"/>
  <c r="J65" i="17"/>
  <c r="F65" i="17"/>
  <c r="AA63" i="17"/>
  <c r="H65" i="17"/>
  <c r="O28" i="16"/>
  <c r="M28" i="16"/>
  <c r="K28" i="16"/>
  <c r="I28" i="16"/>
  <c r="E28" i="16"/>
  <c r="C28" i="16"/>
  <c r="O23" i="16"/>
  <c r="O26" i="16" s="1"/>
  <c r="K23" i="16"/>
  <c r="K26" i="16" s="1"/>
  <c r="I23" i="16"/>
  <c r="G23" i="16"/>
  <c r="G26" i="16" s="1"/>
  <c r="E23" i="16"/>
  <c r="C23" i="16"/>
  <c r="S23" i="16"/>
  <c r="S26" i="16" s="1"/>
  <c r="Q22" i="16"/>
  <c r="U22" i="16" s="1"/>
  <c r="W22" i="16" s="1"/>
  <c r="U21" i="16"/>
  <c r="U20" i="16"/>
  <c r="W20" i="16" s="1"/>
  <c r="S17" i="16"/>
  <c r="S18" i="16" s="1"/>
  <c r="Q17" i="16"/>
  <c r="Q18" i="16" s="1"/>
  <c r="O17" i="16"/>
  <c r="O18" i="16" s="1"/>
  <c r="K17" i="16"/>
  <c r="K18" i="16" s="1"/>
  <c r="I17" i="16"/>
  <c r="I18" i="16" s="1"/>
  <c r="G17" i="16"/>
  <c r="G18" i="16" s="1"/>
  <c r="E17" i="16"/>
  <c r="E18" i="16" s="1"/>
  <c r="C17" i="16"/>
  <c r="C18" i="16" s="1"/>
  <c r="U16" i="16"/>
  <c r="U15" i="16"/>
  <c r="U14" i="16"/>
  <c r="AC29" i="15"/>
  <c r="K29" i="15"/>
  <c r="E29" i="15"/>
  <c r="C29" i="15"/>
  <c r="Q24" i="15"/>
  <c r="Q27" i="15" s="1"/>
  <c r="M24" i="15"/>
  <c r="M27" i="15" s="1"/>
  <c r="K24" i="15"/>
  <c r="I24" i="15"/>
  <c r="G24" i="15"/>
  <c r="E24" i="15"/>
  <c r="C24" i="15"/>
  <c r="W23" i="15"/>
  <c r="W24" i="15" s="1"/>
  <c r="W27" i="15" s="1"/>
  <c r="U24" i="15"/>
  <c r="U27" i="15" s="1"/>
  <c r="S23" i="15"/>
  <c r="S24" i="15" s="1"/>
  <c r="S27" i="15" s="1"/>
  <c r="AC22" i="15"/>
  <c r="AC24" i="15" s="1"/>
  <c r="Y22" i="15"/>
  <c r="Y21" i="15"/>
  <c r="I19" i="15"/>
  <c r="U18" i="15"/>
  <c r="S18" i="15"/>
  <c r="Q18" i="15"/>
  <c r="Q19" i="15" s="1"/>
  <c r="M18" i="15"/>
  <c r="M19" i="15" s="1"/>
  <c r="K18" i="15"/>
  <c r="G18" i="15"/>
  <c r="E18" i="15"/>
  <c r="C18" i="15"/>
  <c r="W17" i="15"/>
  <c r="AC16" i="15"/>
  <c r="Y16" i="15"/>
  <c r="Y15" i="15"/>
  <c r="K63" i="14"/>
  <c r="I63" i="14"/>
  <c r="G63" i="14"/>
  <c r="E63" i="14"/>
  <c r="E64" i="14" s="1"/>
  <c r="K56" i="14"/>
  <c r="I56" i="14"/>
  <c r="G56" i="14"/>
  <c r="E56" i="14"/>
  <c r="K19" i="14"/>
  <c r="G19" i="14"/>
  <c r="E19" i="14"/>
  <c r="K13" i="14"/>
  <c r="K20" i="14" s="1"/>
  <c r="K28" i="14" s="1"/>
  <c r="I13" i="14"/>
  <c r="G13" i="14"/>
  <c r="G20" i="14" s="1"/>
  <c r="G28" i="14" s="1"/>
  <c r="E13" i="14"/>
  <c r="J86" i="13"/>
  <c r="J88" i="13" s="1"/>
  <c r="H86" i="13"/>
  <c r="F86" i="13"/>
  <c r="F88" i="13" s="1"/>
  <c r="D86" i="13"/>
  <c r="J61" i="13"/>
  <c r="H61" i="13"/>
  <c r="F61" i="13"/>
  <c r="D61" i="13"/>
  <c r="J56" i="13"/>
  <c r="H56" i="13"/>
  <c r="F56" i="13"/>
  <c r="D56" i="13"/>
  <c r="J36" i="13"/>
  <c r="H36" i="13"/>
  <c r="F36" i="13"/>
  <c r="D35" i="13"/>
  <c r="D36" i="13" s="1"/>
  <c r="J21" i="13"/>
  <c r="F21" i="13"/>
  <c r="D21" i="13"/>
  <c r="H20" i="13"/>
  <c r="H21" i="13" s="1"/>
  <c r="D65" i="17" l="1"/>
  <c r="I26" i="16"/>
  <c r="I27" i="16" s="1"/>
  <c r="E26" i="16"/>
  <c r="E27" i="16" s="1"/>
  <c r="C26" i="16"/>
  <c r="C27" i="16" s="1"/>
  <c r="U19" i="15"/>
  <c r="AA21" i="15"/>
  <c r="K19" i="15"/>
  <c r="S19" i="15"/>
  <c r="C19" i="15"/>
  <c r="E19" i="15"/>
  <c r="G19" i="15"/>
  <c r="G64" i="14"/>
  <c r="I64" i="14"/>
  <c r="W18" i="15"/>
  <c r="I19" i="14"/>
  <c r="I20" i="14" s="1"/>
  <c r="I28" i="14" s="1"/>
  <c r="H9" i="17" s="1"/>
  <c r="H31" i="17" s="1"/>
  <c r="H42" i="17" s="1"/>
  <c r="H45" i="17" s="1"/>
  <c r="H72" i="17" s="1"/>
  <c r="H74" i="17" s="1"/>
  <c r="H75" i="17" s="1"/>
  <c r="K64" i="14"/>
  <c r="E20" i="14"/>
  <c r="E28" i="14" s="1"/>
  <c r="AC18" i="15"/>
  <c r="F62" i="13"/>
  <c r="F89" i="13" s="1"/>
  <c r="J62" i="13"/>
  <c r="J89" i="13"/>
  <c r="Y29" i="15"/>
  <c r="AC27" i="15"/>
  <c r="AC28" i="15" s="1"/>
  <c r="C27" i="15"/>
  <c r="C28" i="15" s="1"/>
  <c r="E27" i="15"/>
  <c r="E28" i="15" s="1"/>
  <c r="G27" i="15"/>
  <c r="I27" i="15"/>
  <c r="AA15" i="15"/>
  <c r="K27" i="15"/>
  <c r="K28" i="15" s="1"/>
  <c r="H88" i="13"/>
  <c r="D71" i="17"/>
  <c r="D88" i="13"/>
  <c r="D37" i="13"/>
  <c r="H37" i="13"/>
  <c r="Q23" i="16"/>
  <c r="Q26" i="16" s="1"/>
  <c r="U17" i="16"/>
  <c r="U18" i="16" s="1"/>
  <c r="Y23" i="15"/>
  <c r="AA23" i="15" s="1"/>
  <c r="AE23" i="15" s="1"/>
  <c r="Y17" i="15"/>
  <c r="AA29" i="15"/>
  <c r="J37" i="13"/>
  <c r="D62" i="13"/>
  <c r="H62" i="13"/>
  <c r="I30" i="14"/>
  <c r="I39" i="14" s="1"/>
  <c r="E30" i="14"/>
  <c r="D9" i="17"/>
  <c r="D31" i="17" s="1"/>
  <c r="D42" i="17" s="1"/>
  <c r="D45" i="17" s="1"/>
  <c r="G30" i="14"/>
  <c r="F9" i="17"/>
  <c r="K30" i="14"/>
  <c r="J9" i="17"/>
  <c r="F37" i="13"/>
  <c r="W14" i="16"/>
  <c r="W28" i="16"/>
  <c r="W16" i="16"/>
  <c r="D72" i="17" l="1"/>
  <c r="D74" i="17" s="1"/>
  <c r="D75" i="17" s="1"/>
  <c r="AE21" i="15"/>
  <c r="AE15" i="15"/>
  <c r="J90" i="13"/>
  <c r="J31" i="17"/>
  <c r="AA17" i="15"/>
  <c r="AC19" i="15"/>
  <c r="W19" i="15"/>
  <c r="F31" i="17"/>
  <c r="H89" i="13"/>
  <c r="H90" i="13" s="1"/>
  <c r="AE29" i="15"/>
  <c r="Y18" i="15"/>
  <c r="F90" i="13"/>
  <c r="D89" i="13"/>
  <c r="D90" i="13" s="1"/>
  <c r="G50" i="14"/>
  <c r="G69" i="14" s="1"/>
  <c r="G71" i="14" s="1"/>
  <c r="G33" i="14"/>
  <c r="I50" i="14"/>
  <c r="K50" i="14"/>
  <c r="K39" i="14"/>
  <c r="U23" i="16"/>
  <c r="U26" i="16" s="1"/>
  <c r="U27" i="16" s="1"/>
  <c r="E50" i="14"/>
  <c r="E66" i="14" s="1"/>
  <c r="E69" i="14" s="1"/>
  <c r="E71" i="14" s="1"/>
  <c r="E33" i="14"/>
  <c r="E39" i="14" s="1"/>
  <c r="Y24" i="15"/>
  <c r="Y19" i="15" l="1"/>
  <c r="F42" i="17"/>
  <c r="AE17" i="15"/>
  <c r="J42" i="17"/>
  <c r="Y27" i="15"/>
  <c r="Y28" i="15" s="1"/>
  <c r="E35" i="14"/>
  <c r="O22" i="15"/>
  <c r="O24" i="15" s="1"/>
  <c r="O27" i="15" s="1"/>
  <c r="M21" i="16"/>
  <c r="I66" i="14"/>
  <c r="M15" i="16"/>
  <c r="K66" i="14"/>
  <c r="G39" i="14"/>
  <c r="O16" i="15"/>
  <c r="G35" i="14"/>
  <c r="J45" i="17" l="1"/>
  <c r="F45" i="17"/>
  <c r="O18" i="15"/>
  <c r="AA16" i="15"/>
  <c r="W15" i="16"/>
  <c r="M17" i="16"/>
  <c r="M23" i="16"/>
  <c r="W21" i="16"/>
  <c r="W23" i="16" s="1"/>
  <c r="AA22" i="15"/>
  <c r="M18" i="16" l="1"/>
  <c r="O19" i="15"/>
  <c r="W17" i="16"/>
  <c r="F72" i="17"/>
  <c r="J72" i="17"/>
  <c r="O28" i="15"/>
  <c r="W26" i="16"/>
  <c r="W27" i="16" s="1"/>
  <c r="M26" i="16"/>
  <c r="M27" i="16" s="1"/>
  <c r="AE22" i="15"/>
  <c r="AE24" i="15" s="1"/>
  <c r="AA24" i="15"/>
  <c r="AE16" i="15"/>
  <c r="AA18" i="15"/>
  <c r="W18" i="16" l="1"/>
  <c r="J74" i="17"/>
  <c r="F74" i="17"/>
  <c r="AA19" i="15"/>
  <c r="AE18" i="15"/>
  <c r="AA27" i="15"/>
  <c r="AA28" i="15" s="1"/>
  <c r="AE27" i="15"/>
  <c r="AE28" i="15" s="1"/>
  <c r="AE19" i="15" l="1"/>
</calcChain>
</file>

<file path=xl/sharedStrings.xml><?xml version="1.0" encoding="utf-8"?>
<sst xmlns="http://schemas.openxmlformats.org/spreadsheetml/2006/main" count="1217" uniqueCount="521">
  <si>
    <t>บริษัท คาร์มาร์ท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</si>
  <si>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</si>
  <si>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</si>
  <si>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</si>
  <si>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</si>
  <si>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</si>
  <si>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</si>
  <si>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</si>
  <si>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</si>
  <si>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</si>
  <si>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</si>
  <si>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</si>
  <si>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</si>
  <si>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</si>
  <si>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ลูกหนี้ตามสัญญาเช่า - ส่วนที่ถึงกำหนด</t>
  </si>
  <si>
    <t xml:space="preserve">   ชำระภายในหนึ่งปี</t>
  </si>
  <si>
    <t>เงินให้กู้ยืมระยะสั้นแก่กิจการที่เกี่ยวข้องกัน</t>
  </si>
  <si>
    <t>สินค้าคงเหลือ</t>
  </si>
  <si>
    <t>ต้นทุนการพัฒนาอสังหาริมทรัพย์เพื่อขาย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</si>
  <si>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</si>
  <si>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</si>
  <si>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</si>
  <si>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</si>
  <si>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 - สุทธิจากส่วนที่</t>
  </si>
  <si>
    <t xml:space="preserve">   ถึงกำหนดชำระภายในหนึ่งปี</t>
  </si>
  <si>
    <t>สินทรัพย์ทางการเงินไม่หมุนเวียนอื่น</t>
  </si>
  <si>
    <t>เงินลงทุนในการร่วมค้า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</si>
  <si>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</si>
  <si>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</si>
  <si>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</si>
  <si>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</si>
  <si>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</si>
  <si>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</si>
  <si>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</si>
  <si>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</si>
  <si>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</si>
  <si>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</si>
  <si>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</si>
  <si>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</si>
  <si>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</si>
  <si>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</si>
  <si>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</si>
  <si>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เงินกู้ยืมระยะสั้นจากบุคคลที่เกี่ยวข้องกัน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</si>
  <si>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</si>
  <si>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</si>
  <si>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</si>
  <si>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</si>
  <si>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</si>
  <si>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</si>
  <si>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</si>
  <si>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</si>
  <si>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</si>
  <si>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</si>
  <si>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</si>
  <si>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</si>
  <si>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</si>
  <si>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1,319,999,996 หุ้น มูลค่าหุ้นละ 0.60 บาท</t>
  </si>
  <si>
    <t xml:space="preserve">   ทุนที่ออกและชำระแล้ว</t>
  </si>
  <si>
    <t xml:space="preserve">      หุ้นสามัญ 1,283,330,573 หุ้น มูลค่าหุ้นละ 0.60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</si>
  <si>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</si>
  <si>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</si>
  <si>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</si>
  <si>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จัดสรรแล้ว - สำรองหุ้นสามัญซื้อคืน</t>
  </si>
  <si>
    <t xml:space="preserve">   ยังไม่ได้จัดสรร</t>
  </si>
  <si>
    <t xml:space="preserve"> </t>
  </si>
  <si>
    <t>หุ้นสามัญซื้อคืน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</si>
  <si>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</si>
  <si>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</si>
  <si>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</si>
  <si>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</si>
  <si>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</si>
  <si>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</si>
  <si>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</si>
  <si>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</si>
  <si>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</si>
  <si>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</t>
  </si>
  <si>
    <t>รายได้จากการให้เช่าคลังสินค้า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</si>
  <si>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</si>
  <si>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</si>
  <si>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</si>
  <si>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</si>
  <si>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ต้นทุนจากการให้เช่าคลังสินค้า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</si>
  <si>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</si>
  <si>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</si>
  <si>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</si>
  <si>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</si>
  <si>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กำไร (ขาดทุน) จากการเปลี่ยนแปลงในมูลค่ายุติธรรมของ</t>
  </si>
  <si>
    <t xml:space="preserve">   เงินลงทุนในตราสารทุนและตราสารอนุพันธ์</t>
  </si>
  <si>
    <t>กำไร (ขาดทุน) จากการขายเงินลงทุนในตราสารทุน</t>
  </si>
  <si>
    <t xml:space="preserve">    และตราสารอนุพันธ์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</si>
  <si>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</si>
  <si>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</si>
  <si>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</si>
  <si>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</si>
  <si>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</si>
  <si>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</si>
  <si>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</si>
  <si>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</si>
  <si>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(หน่วย: บาท)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</si>
  <si>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</si>
  <si>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</si>
  <si>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</si>
  <si>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</si>
  <si>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</si>
  <si>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</si>
  <si>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   แปลงค่างบการเงินของการร่วมค้าที่เป็นเงินตราต่างประเทศ</t>
  </si>
  <si>
    <t>รายการที่จะไม่ถูกบันทึกในส่วนของกำไรหรือขาดทุนในภายหลัง</t>
  </si>
  <si>
    <t xml:space="preserve">   ที่กำหนดให้วัดมูลค่าด้วยมูลค่ายุติธรรมผ่านกำไรขาดทุนเบ็ดเสร็จอื่น 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</si>
  <si>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</si>
  <si>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</si>
  <si>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</si>
  <si>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</si>
  <si>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งบการเปลี่ยนแปลงส่วนของผู้ถือหุ้น</t>
  </si>
  <si>
    <t>กำไร (ขาดทุน)</t>
  </si>
  <si>
    <t>จากเงินลงทุนใน</t>
  </si>
  <si>
    <t>ส่วนของผู้มี</t>
  </si>
  <si>
    <t>ส่วนเกินทุนจาก</t>
  </si>
  <si>
    <t>ตราสารทุนที่กำหนด</t>
  </si>
  <si>
    <t>ผลต่างจากการ</t>
  </si>
  <si>
    <t>ส่วนได้เสียที่</t>
  </si>
  <si>
    <t>การเปลี่ยนแปลง</t>
  </si>
  <si>
    <t>ให้วัดมูลค่ายุติธรรม</t>
  </si>
  <si>
    <t>ส่วนเกินทุน</t>
  </si>
  <si>
    <t>แปลงค่างบการเงิน</t>
  </si>
  <si>
    <t>รวม</t>
  </si>
  <si>
    <t>ไม่มีอำนาจ</t>
  </si>
  <si>
    <t>ส่วนเกินมูลค่า</t>
  </si>
  <si>
    <t>สัดส่วนการถือหุ้น</t>
  </si>
  <si>
    <t>จัดสรรแล้ว -</t>
  </si>
  <si>
    <t>ผ่านกำไรขาดทุน</t>
  </si>
  <si>
    <t>จากการตีราคา</t>
  </si>
  <si>
    <t>ของการร่วมค้าที่เป็น</t>
  </si>
  <si>
    <t>องค์ประกอบอื่น</t>
  </si>
  <si>
    <t>ควบคุม</t>
  </si>
  <si>
    <t>ส่วนของ</t>
  </si>
  <si>
    <t>หุ้นสามัญ</t>
  </si>
  <si>
    <t>จากการลดทุน</t>
  </si>
  <si>
    <t>ในบริษัทย่อย</t>
  </si>
  <si>
    <t>ยังไม่ได้จัดสรร</t>
  </si>
  <si>
    <t>เบ็ดเสร็จอื่น</t>
  </si>
  <si>
    <t>เงินตราต่างประเทศ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</si>
  <si>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</si>
  <si>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</si>
  <si>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</si>
  <si>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</si>
  <si>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2568</t>
  </si>
  <si>
    <t xml:space="preserve">กำไรขาดทุนเบ็ดเสร็จอื่นสำหรับงวด </t>
  </si>
  <si>
    <t>งบการเปลี่ยนแปลงส่วนของผู้ถือหุ้น (ต่อ)</t>
  </si>
  <si>
    <t>ทุนเรือนหุ้นที่ออก</t>
  </si>
  <si>
    <t>และชำระแล้ว</t>
  </si>
  <si>
    <t>งบกระแสเงินสด</t>
  </si>
  <si>
    <t xml:space="preserve">(หน่วย: พันบาท) </t>
  </si>
  <si>
    <t>2568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</si>
  <si>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</si>
  <si>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</si>
  <si>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</si>
  <si>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จากกิจกรรมดำเนินงาน:-</t>
  </si>
  <si>
    <t xml:space="preserve">   ค่าเสื่อมราคาและค่าตัดจำหน่าย</t>
  </si>
  <si>
    <t xml:space="preserve">   ผลขาดทุนจากการปรับลดราคาทุนของสินค้าคงเหลือ</t>
  </si>
  <si>
    <t xml:space="preserve">      ให้เป็นมูลค่าสุทธิที่จะได้รับ</t>
  </si>
  <si>
    <t xml:space="preserve">   (กำไร) ขาดทุนจากการขายเงินลงทุนในตราสารทุนและตราสารอนุพันธ์</t>
  </si>
  <si>
    <t xml:space="preserve">      ตราสารทุนและตราสารอนุพันธ์</t>
  </si>
  <si>
    <t xml:space="preserve">   กำไรจากการเปลี่ยนแปลงสัญญาเช่า</t>
  </si>
  <si>
    <t xml:space="preserve">   ตัดจำหน่ายอุปกรณ์และสินทรัพย์ไม่มีตัวตน</t>
  </si>
  <si>
    <t xml:space="preserve">   ดอกเบี้ยรับ</t>
  </si>
  <si>
    <t xml:space="preserve">   ค่าใช้จ่ายผลประโยชน์ระยะยาวของพนักงาน</t>
  </si>
  <si>
    <t xml:space="preserve">   ค่าใช้จ่ายดอกเบี้ย</t>
  </si>
  <si>
    <t xml:space="preserve">   กำไรที่ยังไม่รับรู้ในสินค้าคงเหลือจากการขาย</t>
  </si>
  <si>
    <t xml:space="preserve">     ระหว่างบริษัทฯกับการร่วมค้า</t>
  </si>
  <si>
    <t>กำไรจากการดำเนินงานก่อนการเปลี่ยนแปลงในสินทรัพย์</t>
  </si>
  <si>
    <t xml:space="preserve">   และหนี้สินดำเนินงาน: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</si>
  <si>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</si>
  <si>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</si>
  <si>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ลูกหนี้ตามสัญญาเช่า</t>
  </si>
  <si>
    <t xml:space="preserve">   สินค้าคงเหลือ</t>
  </si>
  <si>
    <t xml:space="preserve">   ต้นทุนการพัฒนาอสังหาริมทรัพย์เพื่อขาย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</si>
  <si>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</si>
  <si>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</si>
  <si>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</si>
  <si>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</si>
  <si>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</si>
  <si>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>เงินสดจากกิจกรรมดำเนินงาน</t>
  </si>
  <si>
    <t xml:space="preserve">   จ่ายภาษีเงินได้</t>
  </si>
  <si>
    <t xml:space="preserve">   จ่ายผลประโยชน์ระยะยาวของพนักงาน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</si>
  <si>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</si>
  <si>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</si>
  <si>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</si>
  <si>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ดอกเบี้ยรับ</t>
  </si>
  <si>
    <t>เงินมัดจำค่าซื้อที่ดินเพิ่มขึ้น</t>
  </si>
  <si>
    <t>เงินสดรับจากการขายอุปกรณ์</t>
  </si>
  <si>
    <t>เงินสดรับจากการขายเงินลงทุนในตราสารทุนและตราสารอนุพันธ์</t>
  </si>
  <si>
    <t>ซื้อเงินลงทุนในตราสารทุน</t>
  </si>
  <si>
    <t>ซื้อที่ดิน อาคาร อุปกรณ์และสินทรัพย์ไม่มีตัวตน</t>
  </si>
  <si>
    <t>ซื้ออสังหาริมทรัพย์เพื่อการลงทุน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</si>
  <si>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</si>
  <si>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</si>
  <si>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เงินสดจ่ายตามสัญญาเช่า</t>
  </si>
  <si>
    <t>ดอกเบี้ยจ่าย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</si>
  <si>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</si>
  <si>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</si>
  <si>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ข้อมูลกระแสเงินสดเปิดเผยเพิ่มเติม:</t>
  </si>
  <si>
    <t>รายการที่ไม่ใช่เงินสด:</t>
  </si>
  <si>
    <t xml:space="preserve">   เงินค้างจ่ายค่าซื้ออุปกรณ์และสินทรัพย์ไม่มีตัวตน</t>
  </si>
  <si>
    <t xml:space="preserve">   หนี้สินตามสัญญาเช่าเพิ่มขึ้นจากการทำสัญญาเพิ่ม</t>
  </si>
  <si>
    <t xml:space="preserve">      ที่กำหนดให้วัดมูลค่าด้วยมูลค่ายุติธรรมผ่านกำไรขาดทุนเบ็ดเสร็จอื่น</t>
  </si>
  <si>
    <t xml:space="preserve">   กำไรจากการจำหน่ายอุปกรณ์</t>
  </si>
  <si>
    <t xml:space="preserve">   (กำไร) ขาดทุนจากการเปลี่ยนแปลงมูลค่ายุติธรรมของเงินลงทุนใน</t>
  </si>
  <si>
    <t>เงินกู้ยืมระยะสั้นจากสถาบันการเงินเพิ่มขึ้น</t>
  </si>
  <si>
    <t>สินทรัพย์ภาษีเงินได้รอการตัดบัญชี</t>
  </si>
  <si>
    <t>รายได้เงินปันผล</t>
  </si>
  <si>
    <t xml:space="preserve">   เงินค้างรับจากการขายอุปกรณ์</t>
  </si>
  <si>
    <t>ชำระคืนเงินกู้ยืมระยะสั้นจากกิจการและบุคคลที่เกี่ยวข้องกัน</t>
  </si>
  <si>
    <t xml:space="preserve">   (กำไร) ขาดทุนจากอัตราแลกเปลี่ยนที่ยังไม่เกิดขึ้น</t>
  </si>
  <si>
    <t>สำรอง</t>
  </si>
  <si>
    <t>ตามกฎหมาย</t>
  </si>
  <si>
    <t>เงินฝากธนาคารที่ติดภาระค้ำประกัน</t>
  </si>
  <si>
    <t>ณ วันที่ 31 มีนาคม 2569</t>
  </si>
  <si>
    <t>31 มีนาคม 2569</t>
  </si>
  <si>
    <t>ยอดคงเหลือ ณ วันที่ 31 มีนาคม 2569</t>
  </si>
  <si>
    <t>สำหรับงวดสามเดือนสิ้นสุดวันที่ 31 มีนาคม 2569</t>
  </si>
  <si>
    <t>31 ธันวาคม 2568</t>
  </si>
  <si>
    <t>ยอดคงเหลือ ณ วันที่ 31 มีนาคม 2568</t>
  </si>
  <si>
    <t>ยอดคงเหลือ ณ วันที่ 1 มกราคม 2569</t>
  </si>
  <si>
    <t>2569</t>
  </si>
  <si>
    <t>058JWZEYHWKDFTA37K4HE2RKZGJGW1B7S3TYT1EW0145XY082Q5G</t>
  </si>
  <si>
    <t>Atjaraporn Chasaen</t>
  </si>
  <si>
    <t>Create</t>
  </si>
  <si>
    <t>45b1afa3-cc3e-4035-9e30-9b7704906a07</t>
  </si>
  <si>
    <t>{"id":"45b1afa3-cc3e-4035-9e30-9b7704906a07","type":1,"name":"workbookId","value":"d5ae713d-5d6c-4a61-8754-3ee9ef1fc99c"}</t>
  </si>
  <si>
    <t>b246f3e0-fd0e-4571-bc37-4c330a89ec0d</t>
  </si>
  <si>
    <t>{"id":"b246f3e0-fd0e-4571-bc37-4c330a89ec0d","type":0,"name":"dataSnipperSheetDeleted","value":"false"}</t>
  </si>
  <si>
    <t>7dc33e6f-e2c7-4e4d-9f1e-556dbd54ce91</t>
  </si>
  <si>
    <t>{"id":"7dc33e6f-e2c7-4e4d-9f1e-556dbd54ce91","type":0,"name":"embed-documents","value":"true"}</t>
  </si>
  <si>
    <t>fc0a3baf-7ff3-4559-8b3c-847af4ad6611</t>
  </si>
  <si>
    <t>{"id":"fc0a3baf-7ff3-4559-8b3c-847af4ad6611","type":0,"name":"table-snip-suggestions","value":"true"}</t>
  </si>
  <si>
    <t>b979d494-50bb-4723-98f8-7f585894eccf</t>
  </si>
  <si>
    <t>{"id":"b979d494-50bb-4723-98f8-7f585894eccf","type":1,"name":"migratedFssProjectId","value":""}</t>
  </si>
  <si>
    <t>6d7ed134-21b1-4730-927f-1d5ac3d467f3</t>
  </si>
  <si>
    <t>{"id":"6d7ed134-21b1-4730-927f-1d5ac3d467f3","documentGroupId":"00000000-0000-0000-0000-000000000000","name":"งบการเงิน 2568 Kamart.pdf","path":"C:\\Users\\PF662WU\\Downloads\\งบการเงิน 2568 Kamart.pdf","relativePath":"..\\..\\..\\..\\..\\..\\Downloads\\งบการเงิน 2568 Kamart.pdf","storageType":1,"importedBy":"Atjaraporn Chasaen","importedAt":"2026-04-27T08:04:01.2877508Z","compressed":false,"storageLocations":{"058JWZEYHWKDFTA37K4HE2RKZGJGW1B7S3TYT1EW0145XY082Q5G":["{A1D33828-E203-496B-8D6E-A59E66CAAA33}"]},"checksum":""}</t>
  </si>
  <si>
    <t>Update</t>
  </si>
  <si>
    <t>{"id":"6d7ed134-21b1-4730-927f-1d5ac3d467f3","documentGroupId":"00000000-0000-0000-0000-000000000000","name":"งบการเงิน 2568 Kamart.pdf","path":"C:\\Users\\PF662WU\\Downloads\\งบการเงิน 2568 Kamart.pdf","relativePath":"..\\..\\..\\..\\..\\..\\Downloads\\งบการเงิน 2568 Kamart.pdf","storageType":1,"importedBy":"Atjaraporn Chasaen","modifiedBy":"Atjaraporn Chasaen","importedAt":"2026-04-27T08:04:01.2877508Z","compressed":false,"storageLocations":{"058JWZEYHWKDFTA37K4HE2RKZGJGW1B7S3TYT1EW0145XY082Q5G":["{4811F0B2-64F4-4910-A5F3-143FED7DA39C}"]},"checksum":""}</t>
  </si>
  <si>
    <t>3bd71b3b-614c-4fe6-b4d5-4b56f0f13f03</t>
  </si>
  <si>
    <t>{"id":"3bd71b3b-614c-4fe6-b4d5-4b56f0f13f03","documentGroupId":"00000000-0000-0000-0000-000000000000","name":"kamart-or2025-th.pdf","path":"C:\\Users\\PF662WU\\Downloads\\kamart-or2025-th.pdf","relativePath":"..\\..\\..\\..\\..\\..\\Downloads\\kamart-or2025-th.pdf","storageType":1,"importedBy":"Atjaraporn Chasaen","importedAt":"2026-04-27T08:05:13.5711892Z","compressed":false,"storageLocations":{"058JWZEYHWKDFTA37K4HE2RKZGJGW1B7S3TYT1EW0145XY082Q5G":["{FB263A05-D704-4026-A8EF-E20275B8F0D0}","{5554A2EE-E81A-4E56-B8AF-D0D56081A3CB}","{5147F0A2-97FF-45D2-BED3-ED641E3DA0DC}","{D0DD6668-2429-432B-995A-82ED3E804516}","{306FC471-7767-41EB-878D-07F1A47E0F46}","{3DAEC718-DF50-4714-86A6-1E989163C98A}","{9A0B1E83-A87C-4755-AADB-9A6C3AFDAA8D}","{B9EED962-9A4D-47A9-88E8-749248471D34}","{C18502F7-CA16-4D55-B5C4-791B5DA65BE9}"]},"checksum":"664844fa569c87980a43cf672f8e229d9ae7ee566ade729994b01b0798f84e79"}</t>
  </si>
  <si>
    <t>b5f20b63-9cfe-4f96-b4b8-cb16dbcbf9e6</t>
  </si>
  <si>
    <t>{"manual":false,"separator":[{"type":0,"position":519.3375244140625,"custom":false,"removed":false},{"type":1,"position":531.97052001953125,"custom":false,"removed":false},{"type":1,"position":515.1705322265625,"custom":false,"removed":false},{"type":1,"position":498.37051391601563,"custom":false,"removed":false},{"type":1,"position":481.57052612304688,"custom":false,"removed":false},{"type":1,"position":464.99551391601563,"custom":false,"removed":false},{"type":1,"position":431.17050170898438,"custom":false,"removed":false},{"type":1,"position":414.37051391601563,"custom":false,"removed":false},{"type":1,"position":397.79550170898438,"custom":false,"removed":false},{"type":1,"position":363.97052001953125,"custom":false,"removed":false},{"type":1,"position":347.17050170898438,"custom":false,"removed":false},{"type":1,"position":330.37051391601563,"custom":false,"removed":false},{"type":1,"position":313.79547119140625,"custom":false,"removed":false},{"type":1,"position":279.97052001953125,"custom":false,"removed":false},{"type":1,"position":263.39556884765625,"custom":false,"removed":false},{"type":1,"position":229.57049560546875,"custom":false,"removed":false},{"type":1,"position":212.7705078125,"custom":false,"removed":false},{"type":1,"position":195.97052001953125,"custom":false,"removed":false},{"type":1,"position":179.17047119140625,"custom":false,"removed":false},{"type":1,"position":162.3704833984375,"custom":false,"removed":false}],"name":"DS_kamartor2025th.pdf_page.2_500923181","id":"b5f20b63-9cfe-4f96-b4b8-cb16dbcbf9e6","documentId":"3bd71b3b-614c-4fe6-b4d5-4b56f0f13f03","pageNumber":2,"type":5,"x1":48.0,"x2":530.7645,"y1":293.1045,"y2":692.703}</t>
  </si>
  <si>
    <t>4c7db410-734c-4def-b5a3-ed0ff52ce503</t>
  </si>
  <si>
    <t>{"manual":false,"separator":[{"type":0,"position":519.3375244140625,"custom":false,"removed":false},{"type":1,"position":541.446044921875,"custom":false,"removed":false},{"type":1,"position":503.17050170898438,"custom":false,"removed":false},{"type":1,"position":486.37051391601563,"custom":false,"removed":false},{"type":1,"position":469.57052612304688,"custom":false,"removed":false},{"type":1,"position":452.64602661132813,"custom":false,"removed":false},{"type":1,"position":414.37051391601563,"custom":false,"removed":false},{"type":1,"position":397.79550170898438,"custom":false,"removed":false},{"type":1,"position":363.97052001953125,"custom":false,"removed":false},{"type":1,"position":347.17050170898438,"custom":false,"removed":false},{"type":1,"position":330.59548950195313,"custom":false,"removed":false},{"type":1,"position":296.77056884765625,"custom":false,"removed":false},{"type":1,"position":279.97052001953125,"custom":false,"removed":false},{"type":1,"position":263.17047119140625,"custom":false,"removed":false},{"type":1,"position":246.3704833984375,"custom":false,"removed":false},{"type":1,"position":229.57049560546875,"custom":false,"removed":false},{"type":1,"position":212.9954833984375,"custom":false,"removed":false},{"type":1,"position":179.17047119140625,"custom":false,"removed":false},{"type":1,"position":162.3704833984375,"custom":false,"removed":false}],"name":"DS_kamartor2025th.pdf_page.3_623377915","id":"4c7db410-734c-4def-b5a3-ed0ff52ce503","documentId":"3bd71b3b-614c-4fe6-b4d5-4b56f0f13f03","pageNumber":3,"type":5,"x1":48.0,"x2":530.74054,"y1":283.504517,"y2":692.703}</t>
  </si>
  <si>
    <t>499fbb5e-46e2-466d-baec-588b470defff</t>
  </si>
  <si>
    <t>{"manual":false,"separator":[{"type":0,"position":309.0,"custom":false,"removed":false},{"type":0,"position":339.26699829101563,"custom":false,"removed":false},{"type":1,"position":658.9334716796875,"custom":false,"removed":false},{"type":1,"position":635.83349609375,"custom":false,"removed":false}],"headersSeparatorCoordinate":569.533447265625,"name":"DS_kamartor2025th.pdf_page.13_125259678","id":"499fbb5e-46e2-466d-baec-588b470defff","documentId":"3bd71b3b-614c-4fe6-b4d5-4b56f0f13f03","pageNumber":13,"type":5,"x1":226.9875,"x2":532.0065,"y1":159.841492,"y2":289.311035}</t>
  </si>
  <si>
    <t>4fd6ad80-18e7-4ec5-ac9f-db343987e12b</t>
  </si>
  <si>
    <t>{"manual":false,"separator":[{"type":0,"position":302.58749389648438,"custom":false,"removed":false},{"type":0,"position":286.57501220703125,"custom":false,"removed":false},{"type":0,"position":401.5875244140625,"custom":false,"removed":false},{"type":0,"position":385.57501220703125,"custom":false,"removed":false},{"type":0,"position":500.5875244140625,"custom":false,"removed":false},{"type":0,"position":484.57501220703125,"custom":false,"removed":false},{"type":1,"position":622.40850830078125,"custom":false,"removed":false},{"type":1,"position":592.5584716796875,"custom":false,"removed":false},{"type":1,"position":541.1085205078125,"custom":false,"removed":false},{"type":1,"position":511.25851440429688,"custom":false,"removed":false},{"type":1,"position":481.40850830078125,"custom":false,"removed":false},{"type":1,"position":451.55850219726563,"custom":false,"removed":false},{"type":1,"position":421.70852661132813,"custom":false,"removed":false},{"type":1,"position":391.59600830078125,"custom":false,"removed":false},{"type":1,"position":361.74600219726563,"custom":false,"removed":false},{"type":1,"position":331.89602661132813,"custom":false,"removed":false},{"type":1,"position":280.44598388671875,"custom":false,"removed":false},{"type":1,"position":250.59600830078125,"custom":false,"removed":false},{"type":1,"position":220.7459716796875,"custom":false,"removed":false},{"type":1,"position":190.89599609375,"custom":false,"removed":false},{"type":1,"position":161.0460205078125,"custom":false,"removed":false}],"name":"DS_kamartor2025th.pdf_page.16_715243744","id":"4fd6ad80-18e7-4ec5-ac9f-db343987e12b","documentId":"3bd71b3b-614c-4fe6-b4d5-4b56f0f13f03","pageNumber":16,"type":5,"x1":55.875,"x2":535.1205,"y1":189.616516,"y2":697.9485}</t>
  </si>
  <si>
    <t>aa111bd6-274a-47fe-85bc-6978e8755b36</t>
  </si>
  <si>
    <t>{"manual":false,"separator":[{"type":0,"position":286.57501220703125,"custom":false,"removed":false},{"type":0,"position":385.57501220703125,"custom":false,"removed":false},{"type":0,"position":484.57501220703125,"custom":false,"removed":false},{"type":1,"position":378.65850830078125,"custom":false,"removed":false},{"type":1,"position":348.5460205078125,"custom":false,"removed":false},{"type":1,"position":291.4710693359375,"custom":false,"removed":false},{"type":1,"position":233.4959716796875,"custom":false,"removed":false},{"type":1,"position":203.38348388671875,"custom":false,"removed":false},{"type":1,"position":173.27099609375,"custom":false,"removed":false},{"type":1,"position":143.15850830078125,"custom":false,"removed":false},{"type":1,"position":113.0460205078125,"custom":false,"removed":false}],"name":"DS_kamartor2025th.pdf_page.17_826008962","id":"aa111bd6-274a-47fe-85bc-6978e8755b36","documentId":"3bd71b3b-614c-4fe6-b4d5-4b56f0f13f03","pageNumber":17,"type":5,"x1":48.0,"x2":535.1205,"y1":433.103973,"y2":745.9485}</t>
  </si>
  <si>
    <t>bbe4cf93-881a-480c-8dc6-ed0eafae99f0</t>
  </si>
  <si>
    <t>{"manual":false,"separator":[{"type":0,"position":207.375,"custom":false,"removed":false},{"type":1,"position":708.6209716796875,"custom":false,"removed":false},{"type":1,"position":619.3709716796875,"custom":false,"removed":false},{"type":1,"position":562.52099609375,"custom":false,"removed":false},{"type":1,"position":489.47100830078125,"custom":false,"removed":false},{"type":1,"position":351.62100219726563,"custom":false,"removed":false},{"type":1,"position":278.57098388671875,"custom":false,"removed":false},{"type":1,"position":237.9210205078125,"custom":false,"removed":false},{"type":1,"position":213.47100830078125,"custom":false,"removed":false}],"headersSeparatorCoordinate":159.58349609375,"name":"DS_kamartor2025th.pdf_page.81_83836954","id":"bbe4cf93-881a-480c-8dc6-ed0eafae99f0","documentId":"3bd71b3b-614c-4fe6-b4d5-4b56f0f13f03","pageNumber":81,"type":5,"x1":55.875,"x2":534.5385,"y1":92.6040039,"y2":699.261}</t>
  </si>
  <si>
    <t>a301b0e6-e552-4b27-8eb1-77ad88267905</t>
  </si>
  <si>
    <t>{"manual":false,"separator":[{"type":0,"position":207.375,"custom":false,"removed":false},{"type":1,"position":571.9334716796875,"custom":false,"removed":false},{"type":1,"position":482.68350219726563,"custom":false,"removed":false},{"type":1,"position":425.83352661132813,"custom":false,"removed":false},{"type":1,"position":385.18350219726563,"custom":false,"removed":false},{"type":1,"position":360.7335205078125,"custom":false,"removed":false},{"type":1,"position":336.28350830078125,"custom":false,"removed":false},{"type":1,"position":311.83349609375,"custom":false,"removed":false},{"type":1,"position":287.38348388671875,"custom":false,"removed":false},{"type":1,"position":262.9334716796875,"custom":false,"removed":false},{"type":1,"position":238.4835205078125,"custom":false,"removed":false},{"type":1,"position":181.63348388671875,"custom":false,"removed":false},{"type":1,"position":140.9835205078125,"custom":false,"removed":false}],"headersSeparatorCoordinate":70.89599609375,"name":"DS_kamartor2025th.pdf_page.82_669256382","id":"a301b0e6-e552-4b27-8eb1-77ad88267905","documentId":"3bd71b3b-614c-4fe6-b4d5-4b56f0f13f03","pageNumber":82,"type":5,"x1":55.875,"x2":534.5385,"y1":180.691528,"y2":787.9485}</t>
  </si>
  <si>
    <t>81838497-e3fb-46e8-8810-38043d56ff70</t>
  </si>
  <si>
    <t>{"manual":false,"separator":[{"type":0,"position":207.375,"custom":false,"removed":false},{"type":1,"position":619.9334716796875,"custom":false,"removed":false},{"type":1,"position":595.4835205078125,"custom":false,"removed":false},{"type":1,"position":473.83352661132813,"custom":false,"removed":false},{"type":1,"position":384.58349609375,"custom":false,"removed":false},{"type":1,"position":327.7335205078125,"custom":false,"removed":false},{"type":1,"position":254.6834716796875,"custom":false,"removed":false},{"type":1,"position":181.63348388671875,"custom":false,"removed":false},{"type":1,"position":124.78350830078125,"custom":false,"removed":false}],"headersSeparatorCoordinate":70.89599609375,"name":"DS_kamartor2025th.pdf_page.83_2877425","id":"81838497-e3fb-46e8-8810-38043d56ff70","documentId":"3bd71b3b-614c-4fe6-b4d5-4b56f0f13f03","pageNumber":83,"type":5,"x1":55.875,"x2":534.5385,"y1":197.491516,"y2":787.9485}</t>
  </si>
  <si>
    <t>1ecdbb5f-4afc-46ce-9786-2fdf61fa71c9</t>
  </si>
  <si>
    <t>{"manual":false,"separator":[{"type":0,"position":204.375,"custom":false,"removed":false},{"type":0,"position":229.13400268554688,"custom":false,"removed":false},{"type":0,"position":265.7864990234375,"custom":false,"removed":false},{"type":0,"position":358.76251220703125,"custom":false,"removed":false},{"type":0,"position":505.4625244140625,"custom":false,"removed":false},{"type":1,"position":632.9835205078125,"custom":false,"removed":false},{"type":1,"position":603.13348388671875,"custom":false,"removed":false}],"headersSeparatorCoordinate":562.7459716796875,"name":"DS_kamartor2025th.pdf_page.87_126093647","id":"1ecdbb5f-4afc-46ce-9786-2fdf61fa71c9","documentId":"3bd71b3b-614c-4fe6-b4d5-4b56f0f13f03","pageNumber":87,"type":5,"x1":55.875,"x2":527.1975,"y1":179.0415,"y2":296.0985}</t>
  </si>
  <si>
    <t>e75110e0-b745-4853-9364-c825e18eff81</t>
  </si>
  <si>
    <t>{"manual":false,"separator":[{"type":0,"position":204.375,"custom":false,"removed":false},{"type":0,"position":352.875,"custom":false,"removed":false},{"type":0,"position":422.4000244140625,"custom":false,"removed":false},{"type":0,"position":486.75,"custom":false,"removed":false},{"type":1,"position":586.9334716796875,"custom":false,"removed":false},{"type":1,"position":449.08352661132813,"custom":false,"removed":false},{"type":1,"position":343.63351440429688,"custom":false,"removed":false},{"type":1,"position":205.78350830078125,"custom":false,"removed":false}],"headersSeparatorCoordinate":81.69598388671875,"name":"DS_kamartor2025th.pdf_page.89_525137191","id":"e75110e0-b745-4853-9364-c825e18eff81","documentId":"3bd71b3b-614c-4fe6-b4d5-4b56f0f13f03","pageNumber":89,"type":5,"x1":55.875,"x2":535.1205,"y1":100.891479,"y2":777.1485}</t>
  </si>
  <si>
    <t>769b8879-71c1-4eb9-8d63-233241ac0015</t>
  </si>
  <si>
    <t>{"manual":false,"separator":[{"type":0,"position":429.60000610351563,"custom":false,"removed":false},{"type":0,"position":512.85003662109375,"custom":false,"removed":false},{"type":1,"position":611.9835205078125,"custom":false,"removed":false},{"type":1,"position":582.133544921875,"custom":false,"removed":false},{"type":1,"position":552.283447265625,"custom":false,"removed":false},{"type":1,"position":522.4334716796875,"custom":false,"removed":false},{"type":1,"position":492.58352661132813,"custom":false,"removed":false},{"type":1,"position":462.7335205078125,"custom":false,"removed":false},{"type":1,"position":411.28350830078125,"custom":false,"removed":false},{"type":1,"position":381.43350219726563,"custom":false,"removed":false},{"type":1,"position":351.58349609375,"custom":false,"removed":false},{"type":1,"position":321.7335205078125,"custom":false,"removed":false},{"type":1,"position":291.88348388671875,"custom":false,"removed":false},{"type":1,"position":262.0335693359375,"custom":false,"removed":false},{"type":1,"position":232.1834716796875,"custom":false,"removed":false},{"type":1,"position":202.33349609375,"custom":false,"removed":false},{"type":1,"position":172.4835205078125,"custom":false,"removed":false},{"type":1,"position":142.63348388671875,"custom":false,"removed":false},{"type":1,"position":112.78350830078125,"custom":false,"removed":false}],"headersSeparatorCoordinate":83.19598388671875,"name":"DS_kamartor2025th.pdf_page.91_600524489","id":"769b8879-71c1-4eb9-8d63-233241ac0015","documentId":"3bd71b3b-614c-4fe6-b4d5-4b56f0f13f03","pageNumber":91,"type":5,"x1":55.875,"x2":535.11,"y1":200.0415,"y2":775.6485}</t>
  </si>
  <si>
    <t>80d39983-a321-4bd9-8dc4-f780fda41a2a</t>
  </si>
  <si>
    <t>{"manual":false,"separator":[{"type":0,"position":200.10000610351563,"custom":false,"removed":false},{"type":0,"position":274.35000610351563,"custom":false,"removed":false},{"type":0,"position":354.89999389648438,"custom":false,"removed":false},{"type":0,"position":434.25,"custom":false,"removed":false},{"type":0,"position":508.5,"custom":false,"removed":false},{"type":1,"position":440.00851440429688,"custom":false,"removed":false},{"type":1,"position":388.03350830078125,"custom":false,"removed":false},{"type":1,"position":336.05850219726563,"custom":false,"removed":false},{"type":1,"position":232.1085205078125,"custom":false,"removed":false}],"headersSeparatorCoordinate":101.6085205078125,"name":"DS_kamartor2025th.pdf_page.94_890755710","id":"80d39983-a321-4bd9-8dc4-f780fda41a2a","documentId":"3bd71b3b-614c-4fe6-b4d5-4b56f0f13f03","pageNumber":94,"type":5,"x1":55.875,"x2":535.122,"y1":349.891479,"y2":757.236}</t>
  </si>
  <si>
    <t>937bb136-be9f-4c71-a79b-39b60878db3b</t>
  </si>
  <si>
    <t>{"manual":false,"separator":[{"type":0,"position":286.57501220703125,"custom":false,"removed":false},{"type":0,"position":385.57501220703125,"custom":false,"removed":false},{"type":0,"position":459.9794921875,"custom":false,"removed":false},{"type":1,"position":714.0584716796875,"custom":false,"removed":false},{"type":1,"position":656.9835205078125,"custom":false,"removed":false},{"type":1,"position":599.27099609375,"custom":false,"removed":false}],"headersSeparatorCoordinate":505.59600830078125,"name":"DS_kamartor2025th.pdf_page.115_508558287","id":"937bb136-be9f-4c71-a79b-39b60878db3b","documentId":"3bd71b3b-614c-4fe6-b4d5-4b56f0f13f03","pageNumber":115,"type":5,"x1":48.0,"x2":536.0925,"y1":97.96649,"y2":353.2485}</t>
  </si>
  <si>
    <t>fb1c4c61-179c-4928-991c-91a4566ef2d9</t>
  </si>
  <si>
    <t>{"manual":false,"separator":[{"type":0,"position":208.33949279785156,"custom":false,"removed":false},{"type":0,"position":393.18148803710938,"custom":false,"removed":false},{"type":0,"position":445.69650268554688,"custom":false,"removed":false},{"type":1,"position":617.75848388671875,"custom":false,"removed":false},{"type":1,"position":536.946044921875,"custom":false,"removed":false}],"headersSeparatorCoordinate":443.00851440429688,"name":"DS_kamartor2025th.pdf_page.116_263135817","id":"fb1c4c61-179c-4928-991c-91a4566ef2d9","documentId":"3bd71b3b-614c-4fe6-b4d5-4b56f0f13f03","pageNumber":116,"type":5,"x1":48.0,"x2":537.2265,"y1":167.304016,"y2":415.836}</t>
  </si>
  <si>
    <t>9b96db11-3f6a-4890-9630-4cc74e78f53a</t>
  </si>
  <si>
    <t>{"manual":false,"separator":[{"type":0,"position":245.63999938964844,"custom":false,"removed":false},{"type":0,"position":377.77801513671875,"custom":false,"removed":false},{"type":0,"position":513.375,"custom":false,"removed":false},{"type":1,"position":422.9835205078125,"custom":false,"removed":false},{"type":1,"position":393.13351440429688,"custom":false,"removed":false},{"type":1,"position":363.28350830078125,"custom":false,"removed":false},{"type":1,"position":333.17098999023438,"custom":false,"removed":false},{"type":1,"position":303.32098388671875,"custom":false,"removed":false},{"type":1,"position":276.0960693359375,"custom":false,"removed":false},{"type":1,"position":216.88348388671875,"custom":false,"removed":false},{"type":1,"position":187.03350830078125,"custom":false,"removed":false},{"type":1,"position":157.1834716796875,"custom":false,"removed":false}],"headersSeparatorCoordinate":86.19598388671875,"name":"DS_kamartor2025th.pdf_page.125_743155340","id":"9b96db11-3f6a-4890-9630-4cc74e78f53a","documentId":"3bd71b3b-614c-4fe6-b4d5-4b56f0f13f03","pageNumber":125,"type":5,"x1":48.0,"x2":535.123535,"y1":388.779,"y2":772.6485}</t>
  </si>
  <si>
    <t>9b0e8a11-4605-4cef-8cfe-63edaf3e2b40</t>
  </si>
  <si>
    <t>{"manual":false,"separator":[{"type":0,"position":276.78750610351563,"custom":false,"removed":false},{"type":0,"position":375.78750610351563,"custom":false,"removed":false},{"type":0,"position":474.78750610351563,"custom":false,"removed":false},{"type":1,"position":644.45849609375,"custom":false,"removed":false},{"type":1,"position":614.6085205078125,"custom":false,"removed":false}],"headersSeparatorCoordinate":483.20852661132813,"name":"DS_kamartor2025th.pdf_page.125_396225676","id":"9b0e8a11-4605-4cef-8cfe-63edaf3e2b40","documentId":"3bd71b3b-614c-4fe6-b4d5-4b56f0f13f03","pageNumber":125,"type":5,"x1":55.875,"x2":535.119,"y1":167.566528,"y2":375.8985}</t>
  </si>
  <si>
    <t>8a46d704-d08e-48fa-881b-0d68bae36538</t>
  </si>
  <si>
    <t>{"manual":false,"separator":[{"type":0,"position":317.55001831054688,"custom":false,"removed":false},{"type":0,"position":416.55001831054688,"custom":false,"removed":false},{"type":0,"position":515.54998779296875,"custom":false,"removed":false},{"type":1,"position":435.99600219726563,"custom":false,"removed":false},{"type":1,"position":406.14602661132813,"custom":false,"removed":false},{"type":1,"position":376.2960205078125,"custom":false,"removed":false}],"name":"DS_kamartor2025th.pdf_page.126_647814213","id":"8a46d704-d08e-48fa-881b-0d68bae36538","documentId":"3bd71b3b-614c-4fe6-b4d5-4b56f0f13f03","pageNumber":126,"type":5,"x1":55.875,"x2":535.123535,"y1":376.029,"y2":482.5485}</t>
  </si>
  <si>
    <t>5a94787e-eb85-42ed-a072-96b173c7c96d</t>
  </si>
  <si>
    <t>{"manual":false,"separator":[{"type":0,"position":72.9000015258789,"custom":false,"removed":false},{"type":0,"position":307.46249389648438,"custom":false,"removed":false},{"type":1,"position":333.09603881835938,"custom":false,"removed":false},{"type":1,"position":279.2459716796875,"custom":false,"removed":false},{"type":1,"position":209.19598388671875,"custom":false,"removed":false}],"headersSeparatorCoordinate":117.8084716796875,"name":"DS_kamartor2025th.pdf_page.140_414787073","id":"5a94787e-eb85-42ed-a072-96b173c7c96d","documentId":"3bd71b3b-614c-4fe6-b4d5-4b56f0f13f03","pageNumber":140,"type":5,"x1":48.0,"x2":539.2515,"y1":406.328979,"y2":741.036}</t>
  </si>
  <si>
    <t>7619e429-5356-466c-96db-8f6f47aff59c</t>
  </si>
  <si>
    <t>{"manual":false,"separator":[{"type":0,"position":237.86250305175781,"custom":false,"removed":false},{"type":0,"position":352.83749389648438,"custom":false,"removed":false},{"type":0,"position":467.85000610351563,"custom":false,"removed":false},{"type":1,"position":650.8890380859375,"custom":false,"removed":false},{"type":1,"position":583.239013671875,"custom":false,"removed":false},{"type":1,"position":515.5889892578125,"custom":false,"removed":false},{"type":1,"position":447.93902587890625,"custom":false,"removed":false},{"type":1,"position":380.28900146484375,"custom":false,"removed":false},{"type":1,"position":312.6390380859375,"custom":false,"removed":false}],"headersSeparatorCoordinate":250.7459716796875,"name":"DS_kamartor2025th.pdf_page.141_144070459","id":"7619e429-5356-466c-96db-8f6f47aff59c","documentId":"3bd71b3b-614c-4fe6-b4d5-4b56f0f13f03","pageNumber":141,"type":5,"x1":66.675,"x2":535.1205,"y1":150.091492,"y2":608.0985}</t>
  </si>
  <si>
    <t>ddc4a2f8-bdfe-4e1d-b6ed-76f41c66f724</t>
  </si>
  <si>
    <t>{"manual":false,"separator":[{"type":0,"position":237.86250305175781,"custom":false,"removed":false},{"type":0,"position":352.83749389648438,"custom":false,"removed":false},{"type":0,"position":467.85000610351563,"custom":false,"removed":false},{"type":1,"position":679.68896484375,"custom":false,"removed":false},{"type":1,"position":628.239013671875,"custom":false,"removed":false},{"type":1,"position":544.3890380859375,"custom":false,"removed":false},{"type":1,"position":476.739013671875,"custom":false,"removed":false},{"type":1,"position":425.28900146484375,"custom":false,"removed":false},{"type":1,"position":373.83901977539063,"custom":false,"removed":false},{"type":1,"position":322.3890380859375,"custom":false,"removed":false},{"type":1,"position":254.739013671875,"custom":false,"removed":false},{"type":1,"position":203.28900146484375,"custom":false,"removed":false}],"headersSeparatorCoordinate":149.64599609375,"name":"DS_kamartor2025th.pdf_page.142_97745588","id":"ddc4a2f8-bdfe-4e1d-b6ed-76f41c66f724","documentId":"3bd71b3b-614c-4fe6-b4d5-4b56f0f13f03","pageNumber":142,"type":5,"x1":55.875,"x2":535.1205,"y1":121.291504,"y2":709.1985}</t>
  </si>
  <si>
    <t>5dada18d-4142-4a93-8eb6-8b6b96b6f16d</t>
  </si>
  <si>
    <t>{"manual":false,"separator":[{"type":0,"position":237.86250305175781,"custom":false,"removed":false},{"type":0,"position":352.83749389648438,"custom":false,"removed":false},{"type":0,"position":467.85000610351563,"custom":false,"removed":false},{"type":1,"position":714.93902587890625,"custom":false,"removed":false},{"type":1,"position":647.28900146484375,"custom":false,"removed":false},{"type":1,"position":595.8389892578125,"custom":false,"removed":false},{"type":1,"position":544.3890380859375,"custom":false,"removed":false},{"type":1,"position":492.93902587890625,"custom":false,"removed":false},{"type":1,"position":441.489013671875,"custom":false,"removed":false},{"type":1,"position":390.03900146484375,"custom":false,"removed":false},{"type":1,"position":338.58901977539063,"custom":false,"removed":false},{"type":1,"position":270.93902587890625,"custom":false,"removed":false},{"type":1,"position":203.28900146484375,"custom":false,"removed":false}],"headersSeparatorCoordinate":149.64599609375,"name":"DS_kamartor2025th.pdf_page.143_534351263","id":"5dada18d-4142-4a93-8eb6-8b6b96b6f16d","documentId":"3bd71b3b-614c-4fe6-b4d5-4b56f0f13f03","pageNumber":143,"type":5,"x1":55.875,"x2":535.122,"y1":85.77899,"y2":709.1985}</t>
  </si>
  <si>
    <t>b9499df3-21a1-4850-ba0a-b0fd90d41b06</t>
  </si>
  <si>
    <t>{"manual":false,"separator":[{"type":0,"position":237.86250305175781,"custom":false,"removed":false},{"type":0,"position":352.83749389648438,"custom":false,"removed":false},{"type":0,"position":467.85000610351563,"custom":false,"removed":false},{"type":1,"position":687.93896484375,"custom":false,"removed":false},{"type":1,"position":636.489013671875,"custom":false,"removed":false},{"type":1,"position":585.03900146484375,"custom":false,"removed":false},{"type":1,"position":533.5889892578125,"custom":false,"removed":false},{"type":1,"position":465.93902587890625,"custom":false,"removed":false},{"type":1,"position":398.28900146484375,"custom":false,"removed":false},{"type":1,"position":346.83901977539063,"custom":false,"removed":false},{"type":1,"position":279.18902587890625,"custom":false,"removed":false},{"type":1,"position":228.2459716796875,"custom":false,"removed":false}],"headersSeparatorCoordinate":149.64599609375,"name":"DS_kamartor2025th.pdf_page.144_380088081","id":"b9499df3-21a1-4850-ba0a-b0fd90d41b06","documentId":"3bd71b3b-614c-4fe6-b4d5-4b56f0f13f03","pageNumber":144,"type":5,"x1":55.875,"x2":535.1205,"y1":86.28601,"y2":709.1985}</t>
  </si>
  <si>
    <t>3947a0a0-b034-477a-853d-9abab94a7143</t>
  </si>
  <si>
    <t>{"manual":false,"separator":[{"type":0,"position":237.86250305175781,"custom":false,"removed":false},{"type":0,"position":352.83749389648438,"custom":false,"removed":false},{"type":0,"position":467.85000610351563,"custom":false,"removed":false},{"type":1,"position":706.989013671875,"custom":false,"removed":false},{"type":1,"position":639.3389892578125,"custom":false,"removed":false},{"type":1,"position":587.8890380859375,"custom":false,"removed":false},{"type":1,"position":536.43896484375,"custom":false,"removed":false},{"type":1,"position":484.989013671875,"custom":false,"removed":false},{"type":1,"position":433.53900146484375,"custom":false,"removed":false},{"type":1,"position":398.7960205078125,"custom":false,"removed":false},{"type":1,"position":306.18902587890625,"custom":false,"removed":false},{"type":1,"position":254.739013671875,"custom":false,"removed":false},{"type":1,"position":203.28900146484375,"custom":false,"removed":false}],"headersSeparatorCoordinate":149.64599609375,"name":"DS_kamartor2025th.pdf_page.145_96934887","id":"3947a0a0-b034-477a-853d-9abab94a7143","documentId":"3bd71b3b-614c-4fe6-b4d5-4b56f0f13f03","pageNumber":145,"type":5,"x1":55.875,"x2":535.1205,"y1":93.9915161,"y2":709.1985}</t>
  </si>
  <si>
    <t>fe9f4a12-6320-4aed-8074-a850d999386a</t>
  </si>
  <si>
    <t>{"manual":false,"separator":[{"type":0,"position":237.86250305175781,"custom":false,"removed":false},{"type":0,"position":352.83749389648438,"custom":false,"removed":false},{"type":0,"position":467.85000610351563,"custom":false,"removed":false},{"type":1,"position":698.739013671875,"custom":false,"removed":false},{"type":1,"position":647.28900146484375,"custom":false,"removed":false},{"type":1,"position":595.8389892578125,"custom":false,"removed":false},{"type":1,"position":544.3890380859375,"custom":false,"removed":false},{"type":1,"position":476.739013671875,"custom":false,"removed":false},{"type":1,"position":409.08901977539063,"custom":false,"removed":false},{"type":1,"position":357.63900756835938,"custom":false,"removed":false},{"type":1,"position":289.989013671875,"custom":false,"removed":false},{"type":1,"position":238.53900146484375,"custom":false,"removed":false},{"type":1,"position":187.0889892578125,"custom":false,"removed":false}],"headersSeparatorCoordinate":149.64599609375,"name":"DS_kamartor2025th.pdf_page.146_189730135","id":"fe9f4a12-6320-4aed-8074-a850d999386a","documentId":"3bd71b3b-614c-4fe6-b4d5-4b56f0f13f03","pageNumber":146,"type":5,"x1":55.875,"x2":535.1205,"y1":101.979004,"y2":709.1985}</t>
  </si>
  <si>
    <t>c6a506b7-b6b1-414f-820c-222431a9a224</t>
  </si>
  <si>
    <t>{"manual":false,"separator":[{"type":0,"position":237.86250305175781,"custom":false,"removed":false},{"type":0,"position":352.83749389648438,"custom":false,"removed":false},{"type":0,"position":467.85000610351563,"custom":false,"removed":false},{"type":1,"position":677.1390380859375,"custom":false,"removed":false},{"type":1,"position":625.68896484375,"custom":false,"removed":false},{"type":1,"position":574.239013671875,"custom":false,"removed":false},{"type":1,"position":522.78900146484375,"custom":false,"removed":false},{"type":1,"position":471.33901977539063,"custom":false,"removed":false},{"type":1,"position":419.88900756835938,"custom":false,"removed":false},{"type":1,"position":368.43899536132813,"custom":false,"removed":false},{"type":1,"position":316.989013671875,"custom":false,"removed":false},{"type":1,"position":265.53900146484375,"custom":false,"removed":false}],"headersSeparatorCoordinate":203.64599609375,"name":"DS_kamartor2025th.pdf_page.147_285309622","id":"c6a506b7-b6b1-414f-820c-222431a9a224","documentId":"3bd71b3b-614c-4fe6-b4d5-4b56f0f13f03","pageNumber":147,"type":5,"x1":55.875,"x2":535.1205,"y1":123.841492,"y2":655.1985}</t>
  </si>
  <si>
    <t>8e148aae-2d05-4311-885e-c5b7c60415bb</t>
  </si>
  <si>
    <t>{"manual":false,"separator":[{"type":0,"position":237.86250305175781,"custom":false,"removed":false},{"type":0,"position":352.83749389648438,"custom":false,"removed":false},{"type":0,"position":467.85000610351563,"custom":false,"removed":false},{"type":1,"position":612.03900146484375,"custom":false,"removed":false},{"type":1,"position":511.989013671875,"custom":false,"removed":false},{"type":1,"position":460.53900146484375,"custom":false,"removed":false},{"type":1,"position":392.88900756835938,"custom":false,"removed":false},{"type":1,"position":341.43899536132813,"custom":false,"removed":false},{"type":1,"position":289.989013671875,"custom":false,"removed":false},{"type":1,"position":238.53900146484375,"custom":false,"removed":false},{"type":1,"position":187.0889892578125,"custom":false,"removed":false}],"headersSeparatorCoordinate":149.64599609375,"name":"DS_kamartor2025th.pdf_page.148_809106090","id":"8e148aae-2d05-4311-885e-c5b7c60415bb","documentId":"3bd71b3b-614c-4fe6-b4d5-4b56f0f13f03","pageNumber":148,"type":5,"x1":55.875,"x2":535.1205,"y1":129.786011,"y2":709.1985}</t>
  </si>
  <si>
    <t>c4285983-f4a6-4996-9eff-976c03b83afe</t>
  </si>
  <si>
    <t>{"manual":false,"separator":[{"type":0,"position":237.86250305175781,"custom":false,"removed":false},{"type":0,"position":352.83749389648438,"custom":false,"removed":false},{"type":0,"position":467.85000610351563,"custom":false,"removed":false},{"type":1,"position":609.18896484375,"custom":false,"removed":false},{"type":1,"position":525.3389892578125,"custom":false,"removed":false},{"type":1,"position":473.88900756835938,"custom":false,"removed":false},{"type":1,"position":406.239013671875,"custom":false,"removed":false},{"type":1,"position":354.78900146484375,"custom":false,"removed":false},{"type":1,"position":303.3389892578125,"custom":false,"removed":false},{"type":1,"position":235.68902587890625,"custom":false,"removed":false}],"headersSeparatorCoordinate":149.64599609375,"name":"DS_kamartor2025th.pdf_page.149_525907894","id":"c4285983-f4a6-4996-9eff-976c03b83afe","documentId":"3bd71b3b-614c-4fe6-b4d5-4b56f0f13f03","pageNumber":149,"type":5,"x1":66.675,"x2":535.122,"y1":100.235962,"y2":709.1985}</t>
  </si>
  <si>
    <t>cb514b8a-b62f-4862-844f-0546237a3ff5</t>
  </si>
  <si>
    <t>{"manual":false,"separator":[{"type":0,"position":237.86250305175781,"custom":false,"removed":false},{"type":0,"position":352.83749389648438,"custom":false,"removed":false},{"type":0,"position":467.85000610351563,"custom":false,"removed":false},{"type":1,"position":690.18896484375,"custom":false,"removed":false},{"type":1,"position":606.3389892578125,"custom":false,"removed":false},{"type":1,"position":522.489013671875,"custom":false,"removed":false},{"type":1,"position":438.63900756835938,"custom":false,"removed":false},{"type":1,"position":370.989013671875,"custom":false,"removed":false},{"type":1,"position":303.3389892578125,"custom":false,"removed":false},{"type":1,"position":235.68902587890625,"custom":false,"removed":false}],"headersSeparatorCoordinate":149.64599609375,"name":"DS_kamartor2025th.pdf_page.150_202950607","id":"cb514b8a-b62f-4862-844f-0546237a3ff5","documentId":"3bd71b3b-614c-4fe6-b4d5-4b56f0f13f03","pageNumber":150,"type":5,"x1":55.875,"x2":535.113037,"y1":84.03601,"y2":709.1985}</t>
  </si>
  <si>
    <t>4ff00f6c-e14d-4e8a-8495-b63339ce0ad4</t>
  </si>
  <si>
    <t>{"manual":false,"separator":[{"type":0,"position":174.98550415039063,"custom":false,"removed":false},{"type":0,"position":237.86250305175781,"custom":false,"removed":false},{"type":0,"position":352.83749389648438,"custom":false,"removed":false},{"type":0,"position":467.85000610351563,"custom":false,"removed":false},{"type":1,"position":254.739013671875,"custom":false,"removed":false},{"type":1,"position":203.28900146484375,"custom":false,"removed":false}],"headersSeparatorCoordinate":149.64599609375,"name":"DS_kamartor2025th.pdf_page.151_980899169","id":"4ff00f6c-e14d-4e8a-8495-b63339ce0ad4","documentId":"3bd71b3b-614c-4fe6-b4d5-4b56f0f13f03","pageNumber":151,"type":5,"x1":55.875,"x2":535.095,"y1":546.2415,"y2":709.1985}</t>
  </si>
  <si>
    <t>07861275-09a6-427a-a4b2-077106f27866</t>
  </si>
  <si>
    <t>{"manual":false,"separator":[{"type":0,"position":237.86250305175781,"custom":false,"removed":false},{"type":0,"position":352.83749389648438,"custom":false,"removed":false},{"type":0,"position":467.85000610351563,"custom":false,"removed":false},{"type":1,"position":676.4639892578125,"custom":false,"removed":false},{"type":1,"position":625.0140380859375,"custom":false,"removed":false},{"type":1,"position":573.56396484375,"custom":false,"removed":false}],"headersSeparatorCoordinate":495.47100830078125,"name":"DS_kamartor2025th.pdf_page.151_963094344","id":"07861275-09a6-427a-a4b2-077106f27866","documentId":"3bd71b3b-614c-4fe6-b4d5-4b56f0f13f03","pageNumber":151,"type":5,"x1":66.675,"x2":535.122,"y1":97.76099,"y2":363.3735}</t>
  </si>
  <si>
    <t>f911b827-50a5-450e-a347-95298e267c83</t>
  </si>
  <si>
    <t>{"manual":false,"separator":[{"type":0,"position":237.86250305175781,"custom":false,"removed":false},{"type":0,"position":352.83749389648438,"custom":false,"removed":false},{"type":0,"position":467.85000610351563,"custom":false,"removed":false},{"type":1,"position":673.989013671875,"custom":false,"removed":false},{"type":1,"position":606.3389892578125,"custom":false,"removed":false},{"type":1,"position":522.489013671875,"custom":false,"removed":false},{"type":1,"position":422.43902587890625,"custom":false,"removed":false},{"type":1,"position":338.58901977539063,"custom":false,"removed":false},{"type":1,"position":270.93902587890625,"custom":false,"removed":false},{"type":1,"position":203.28900146484375,"custom":false,"removed":false}],"headersSeparatorCoordinate":149.64599609375,"name":"DS_kamartor2025th.pdf_page.152_224213535","id":"f911b827-50a5-450e-a347-95298e267c83","documentId":"3bd71b3b-614c-4fe6-b4d5-4b56f0f13f03","pageNumber":152,"type":5,"x1":66.675,"x2":535.122,"y1":100.235962,"y2":709.1985}</t>
  </si>
  <si>
    <t>fd53f8da-5d33-49bf-a327-0eb7dabeec22</t>
  </si>
  <si>
    <t>{"manual":false,"separator":[{"type":0,"position":237.86250305175781,"custom":false,"removed":false},{"type":0,"position":352.83749389648438,"custom":false,"removed":false},{"type":0,"position":467.85000610351563,"custom":false,"removed":false},{"type":1,"position":663.489013671875,"custom":false,"removed":false},{"type":1,"position":612.03900146484375,"custom":false,"removed":false},{"type":1,"position":560.5889892578125,"custom":false,"removed":false},{"type":1,"position":509.13900756835938,"custom":false,"removed":false},{"type":1,"position":457.68902587890625,"custom":false,"removed":false},{"type":1,"position":406.239013671875,"custom":false,"removed":false},{"type":1,"position":354.78900146484375,"custom":false,"removed":false},{"type":1,"position":270.93902587890625,"custom":false,"removed":false},{"type":1,"position":203.28900146484375,"custom":false,"removed":false}],"headersSeparatorCoordinate":149.64599609375,"name":"DS_kamartor2025th.pdf_page.153_364447078","id":"fd53f8da-5d33-49bf-a327-0eb7dabeec22","documentId":"3bd71b3b-614c-4fe6-b4d5-4b56f0f13f03","pageNumber":153,"type":5,"x1":66.675,"x2":535.122,"y1":94.53601,"y2":709.1985}</t>
  </si>
  <si>
    <t>4a67f441-afe3-4d5f-a673-c88a632ab769</t>
  </si>
  <si>
    <t>{"manual":false,"separator":[{"type":0,"position":237.86250305175781,"custom":false,"removed":false},{"type":0,"position":352.83749389648438,"custom":false,"removed":false},{"type":0,"position":467.85000610351563,"custom":false,"removed":false},{"type":1,"position":660.6390380859375,"custom":false,"removed":false},{"type":1,"position":592.989013671875,"custom":false,"removed":false},{"type":1,"position":525.3389892578125,"custom":false,"removed":false},{"type":1,"position":457.68902587890625,"custom":false,"removed":false},{"type":1,"position":390.03900146484375,"custom":false,"removed":false},{"type":1,"position":322.3890380859375,"custom":false,"removed":false},{"type":1,"position":270.93902587890625,"custom":false,"removed":false},{"type":1,"position":203.28900146484375,"custom":false,"removed":false}],"headersSeparatorCoordinate":149.64599609375,"name":"DS_kamartor2025th.pdf_page.154_820293585","id":"4a67f441-afe3-4d5f-a673-c88a632ab769","documentId":"3bd71b3b-614c-4fe6-b4d5-4b56f0f13f03","pageNumber":154,"type":5,"x1":66.675,"x2":535.125,"y1":140.341492,"y2":709.1985}</t>
  </si>
  <si>
    <t>ec7617a2-5c35-4be4-9ffb-e5a9409af463</t>
  </si>
  <si>
    <t>{"manual":false,"separator":[{"type":0,"position":237.86250305175781,"custom":false,"removed":false},{"type":0,"position":352.83749389648438,"custom":false,"removed":false},{"type":0,"position":467.85000610351563,"custom":false,"removed":false},{"type":1,"position":712.0889892578125,"custom":false,"removed":false},{"type":1,"position":644.43896484375,"custom":false,"removed":false},{"type":1,"position":425.28900146484375,"custom":false,"removed":false},{"type":1,"position":373.83901977539063,"custom":false,"removed":false},{"type":1,"position":306.18902587890625,"custom":false,"removed":false},{"type":1,"position":254.739013671875,"custom":false,"removed":false},{"type":1,"position":203.28900146484375,"custom":false,"removed":false}],"headersSeparatorCoordinate":149.64599609375,"name":"DS_kamartor2025th.pdf_page.155_298397866","id":"ec7617a2-5c35-4be4-9ffb-e5a9409af463","documentId":"3bd71b3b-614c-4fe6-b4d5-4b56f0f13f03","pageNumber":155,"type":5,"x1":55.875,"x2":535.125,"y1":88.89148,"y2":709.1985}</t>
  </si>
  <si>
    <t>56a6e37b-d2cc-4c41-8011-1b9936c3532e</t>
  </si>
  <si>
    <t>{"manual":false,"separator":[{"type":0,"position":237.86250305175781,"custom":false,"removed":false},{"type":0,"position":352.83749389648438,"custom":false,"removed":false},{"type":0,"position":467.85000610351563,"custom":false,"removed":false},{"type":1,"position":595.8389892578125,"custom":false,"removed":false},{"type":1,"position":528.18896484375,"custom":false,"removed":false},{"type":1,"position":476.739013671875,"custom":false,"removed":false},{"type":1,"position":425.28900146484375,"custom":false,"removed":false},{"type":1,"position":357.63900756835938,"custom":false,"removed":false},{"type":1,"position":306.18902587890625,"custom":false,"removed":false},{"type":1,"position":254.739013671875,"custom":false,"removed":false}],"headersSeparatorCoordinate":149.64599609375,"name":"DS_kamartor2025th.pdf_page.156_151884783","id":"56a6e37b-d2cc-4c41-8011-1b9936c3532e","documentId":"3bd71b3b-614c-4fe6-b4d5-4b56f0f13f03","pageNumber":156,"type":5,"x1":55.875,"x2":535.125,"y1":162.186035,"y2":709.1985}</t>
  </si>
  <si>
    <t>ef42086a-c775-4504-8043-344a54c16c0d</t>
  </si>
  <si>
    <t>{"manual":false,"separator":[{"type":0,"position":254.55000305175781,"custom":false,"removed":false},{"type":0,"position":371.51251220703125,"custom":false,"removed":false},{"type":0,"position":486.5250244140625,"custom":false,"removed":false},{"type":1,"position":644.43896484375,"custom":false,"removed":false},{"type":1,"position":576.78900146484375,"custom":false,"removed":false},{"type":1,"position":525.3389892578125,"custom":false,"removed":false},{"type":1,"position":473.88900756835938,"custom":false,"removed":false},{"type":1,"position":406.239013671875,"custom":false,"removed":false},{"type":1,"position":354.78900146484375,"custom":false,"removed":false}],"name":"DS_kamartor2025th.pdf_page.157_72960745","id":"ef42086a-c775-4504-8043-344a54c16c0d","documentId":"3bd71b3b-614c-4fe6-b4d5-4b56f0f13f03","pageNumber":157,"type":5,"x1":55.875,"x2":535.125,"y1":129.786011,"y2":530.811}</t>
  </si>
  <si>
    <t>cdfc76d3-f244-4578-82a1-3a219f6003a9</t>
  </si>
  <si>
    <t>{"manual":false,"separator":[{"type":0,"position":233.47500610351563,"custom":false,"removed":false},{"type":0,"position":238.65000915527344,"custom":false,"removed":false},{"type":0,"position":290.21249389648438,"custom":false,"removed":false},{"type":0,"position":295.98751831054688,"custom":false,"removed":false},{"type":0,"position":341.77499389648438,"custom":false,"removed":false},{"type":0,"position":347.55001831054688,"custom":false,"removed":false},{"type":0,"position":393.86251831054688,"custom":false,"removed":false},{"type":0,"position":450.03750610351563,"custom":false,"removed":false},{"type":0,"position":455.8125,"custom":false,"removed":false},{"type":0,"position":501.63751220703125,"custom":false,"removed":false},{"type":0,"position":507.41250610351563,"custom":false,"removed":false},{"type":1,"position":575.158447265625,"custom":false,"removed":false},{"type":1,"position":553.70849609375,"custom":false,"removed":false},{"type":1,"position":532.258544921875,"custom":false,"removed":false},{"type":1,"position":511.07101440429688,"custom":false,"removed":false},{"type":1,"position":446.45852661132813,"custom":false,"removed":false},{"type":1,"position":425.00851440429688,"custom":false,"removed":false},{"type":1,"position":403.82101440429688,"custom":false,"removed":false}],"name":"DS_kamartor2025th.pdf_page.158_945016136","id":"cdfc76d3-f244-4578-82a1-3a219f6003a9","documentId":"3bd71b3b-614c-4fe6-b4d5-4b56f0f13f03","pageNumber":158,"type":5,"x1":50.775,"x2":540.2205,"y1":245.266479,"y2":476.4735}</t>
  </si>
  <si>
    <t>511d54ca-df01-47c8-a163-1f10290efa53</t>
  </si>
  <si>
    <t>{"manual":false,"separator":[{"type":0,"position":310.5,"custom":false,"removed":false},{"type":0,"position":409.5,"custom":false,"removed":false},{"type":0,"position":508.5,"custom":false,"removed":false},{"type":1,"position":720.13348388671875,"custom":false,"removed":false},{"type":1,"position":673.82098388671875,"custom":false,"removed":false},{"type":1,"position":627.50848388671875,"custom":false,"removed":false},{"type":1,"position":581.196044921875,"custom":false,"removed":false},{"type":1,"position":534.883544921875,"custom":false,"removed":false},{"type":1,"position":488.57101440429688,"custom":false,"removed":false},{"type":1,"position":442.25851440429688,"custom":false,"removed":false}],"name":"DS_kamartor2025th.pdf_page.159_770956465","id":"511d54ca-df01-47c8-a163-1f10290efa53","documentId":"3bd71b3b-614c-4fe6-b4d5-4b56f0f13f03","pageNumber":159,"type":5,"x1":55.875,"x2":535.122,"y1":75.4290161,"y2":436.011}</t>
  </si>
  <si>
    <t>e11794d7-cec5-4833-b151-6d4146a7cc8c</t>
  </si>
  <si>
    <t>{"manual":false,"separator":[{"type":0,"position":310.5,"custom":false,"removed":false},{"type":0,"position":409.5,"custom":false,"removed":false},{"type":0,"position":508.5,"custom":false,"removed":false},{"type":1,"position":705.9210205078125,"custom":false,"removed":false},{"type":1,"position":632.45849609375,"custom":false,"removed":false},{"type":1,"position":586.14599609375,"custom":false,"removed":false},{"type":1,"position":539.83349609375,"custom":false,"removed":false},{"type":1,"position":490.55850219726563,"custom":false,"removed":false},{"type":1,"position":417.09600830078125,"custom":false,"removed":false},{"type":1,"position":370.78350830078125,"custom":false,"removed":false},{"type":1,"position":324.4710693359375,"custom":false,"removed":false},{"type":1,"position":278.1585693359375,"custom":false,"removed":false},{"type":1,"position":231.84600830078125,"custom":false,"removed":false},{"type":1,"position":182.57098388671875,"custom":false,"removed":false},{"type":1,"position":109.1085205078125,"custom":false,"removed":false}],"name":"DS_kamartor2025th.pdf_page.160_289430015","id":"e11794d7-cec5-4833-b151-6d4146a7cc8c","documentId":"3bd71b3b-614c-4fe6-b4d5-4b56f0f13f03","pageNumber":160,"type":5,"x1":55.875,"x2":535.122,"y1":86.6790161,"y2":769.161}</t>
  </si>
  <si>
    <t>d7982bd8-a100-4225-809b-0584b87330ac</t>
  </si>
  <si>
    <t>{"manual":false,"separator":[{"type":0,"position":325.98751831054688,"custom":false,"removed":false},{"type":0,"position":494.51251220703125,"custom":false,"removed":false},{"type":1,"position":257.2335205078125,"custom":false,"removed":false},{"type":1,"position":232.78350830078125,"custom":false,"removed":false},{"type":1,"position":208.33349609375,"custom":false,"removed":false},{"type":1,"position":183.88348388671875,"custom":false,"removed":false},{"type":1,"position":159.4334716796875,"custom":false,"removed":false},{"type":1,"position":135.2459716796875,"custom":false,"removed":false}],"headersSeparatorCoordinate":108.09600830078125,"name":"DS_kamartor2025th.pdf_page.181_253748325","id":"d7982bd8-a100-4225-809b-0584b87330ac","documentId":"3bd71b3b-614c-4fe6-b4d5-4b56f0f13f03","pageNumber":181,"type":5,"x1":55.875,"x2":535.122,"y1":560.1915,"y2":750.748535}</t>
  </si>
  <si>
    <t>51792d2b-e54b-48f8-844a-1ae4bed01a7a</t>
  </si>
  <si>
    <t>{"manual":false,"separator":[{"type":0,"position":391.98751831054688,"custom":false,"removed":false},{"type":0,"position":494.51251220703125,"custom":false,"removed":false},{"type":1,"position":502.78350830078125,"custom":false,"removed":false},{"type":1,"position":478.33352661132813,"custom":false,"removed":false},{"type":1,"position":453.88351440429688,"custom":false,"removed":false},{"type":1,"position":429.43350219726563,"custom":false,"removed":false},{"type":1,"position":404.9835205078125,"custom":false,"removed":false},{"type":1,"position":380.53350830078125,"custom":false,"removed":false},{"type":1,"position":356.08349609375,"custom":false,"removed":false},{"type":1,"position":331.63351440429688,"custom":false,"removed":false},{"type":1,"position":307.1834716796875,"custom":false,"removed":false},{"type":1,"position":282.7335205078125,"custom":false,"removed":false},{"type":1,"position":258.28350830078125,"custom":false,"removed":false},{"type":1,"position":233.83349609375,"custom":false,"removed":false},{"type":1,"position":209.38348388671875,"custom":false,"removed":false},{"type":1,"position":184.9334716796875,"custom":false,"removed":false},{"type":1,"position":160.4835205078125,"custom":false,"removed":false},{"type":1,"position":136.03350830078125,"custom":false,"removed":false},{"type":1,"position":111.58349609375,"custom":false,"removed":false}],"headersSeparatorCoordinate":84.69598388671875,"name":"DS_kamartor2025th.pdf_page.189_713123180","id":"51792d2b-e54b-48f8-844a-1ae4bed01a7a","documentId":"3bd71b3b-614c-4fe6-b4d5-4b56f0f13f03","pageNumber":189,"type":5,"x1":55.875,"x2":535.11,"y1":314.641479,"y2":774.1485}</t>
  </si>
  <si>
    <t>e0c9a7ec-7652-490d-a921-d896ed182f2e</t>
  </si>
  <si>
    <t>{"manual":false,"separator":[{"type":0,"position":317.55001831054688,"custom":false,"removed":false},{"type":0,"position":414.375,"custom":false,"removed":false},{"type":0,"position":513.375,"custom":false,"removed":false},{"type":1,"position":522.5460205078125,"custom":false,"removed":false},{"type":1,"position":492.69601440429688,"custom":false,"removed":false},{"type":1,"position":463.1085205078125,"custom":false,"removed":false},{"type":1,"position":435.88351440429688,"custom":false,"removed":false},{"type":1,"position":376.6710205078125,"custom":false,"removed":false},{"type":1,"position":346.82101440429688,"custom":false,"removed":false},{"type":1,"position":317.2335205078125,"custom":false,"removed":false},{"type":1,"position":290.00848388671875,"custom":false,"removed":false},{"type":1,"position":191.4959716796875,"custom":false,"removed":false},{"type":1,"position":161.64599609375,"custom":false,"removed":false},{"type":1,"position":131.7960205078125,"custom":false,"removed":false}],"name":"DS_kamartor2025th.pdf_page.199_942855221","id":"e0c9a7ec-7652-490d-a921-d896ed182f2e","documentId":"3bd71b3b-614c-4fe6-b4d5-4b56f0f13f03","pageNumber":199,"type":5,"x1":48.0,"x2":535.123535,"y1":289.479,"y2":727.0485}</t>
  </si>
  <si>
    <t>1a2437c0-48c9-4352-b7c6-2f743bd8b07e</t>
  </si>
  <si>
    <t>{"manual":false,"separator":[{"type":0,"position":276.78750610351563,"custom":false,"removed":false},{"type":0,"position":375.78750610351563,"custom":false,"removed":false},{"type":0,"position":474.78750610351563,"custom":false,"removed":false},{"type":1,"position":144.39599609375,"custom":false,"removed":false},{"type":1,"position":114.5460205078125,"custom":false,"removed":false}],"name":"DS_kamartor2025th.pdf_page.200_643835044","id":"1a2437c0-48c9-4352-b7c6-2f743bd8b07e","documentId":"3bd71b3b-614c-4fe6-b4d5-4b56f0f13f03","pageNumber":200,"type":5,"x1":55.875,"x2":535.1055,"y1":667.629,"y2":744.561035}</t>
  </si>
  <si>
    <t>0e24afea-87b8-4b51-99dc-77125afbeaef</t>
  </si>
  <si>
    <t>{"manual":false,"separator":[{"type":0,"position":95.137496948242188,"custom":false,"removed":false},{"type":0,"position":119.89649963378906,"custom":false,"removed":false},{"type":0,"position":179.17500305175781,"custom":false,"removed":false},{"type":0,"position":261.90899658203125,"custom":false,"removed":false},{"type":0,"position":359.41952514648438,"custom":false,"removed":false},{"type":0,"position":422.85000610351563,"custom":false,"removed":false},{"type":0,"position":420.41250610351563,"custom":false,"removed":false},{"type":0,"position":466.98751831054688,"custom":false,"removed":false},{"type":0,"position":464.55001831054688,"custom":false,"removed":false},{"type":0,"position":413.36251831054688,"custom":false,"removed":false},{"type":1,"position":542.6834716796875,"custom":false,"removed":false},{"type":1,"position":505.03350830078125,"custom":false,"removed":false},{"type":1,"position":483.58352661132813,"custom":false,"removed":false},{"type":1,"position":445.93350219726563,"custom":false,"removed":false},{"type":1,"position":424.4835205078125,"custom":false,"removed":false},{"type":1,"position":403.03350830078125,"custom":false,"removed":false},{"type":1,"position":381.58349609375,"custom":false,"removed":false}],"name":"DS_kamartor2025th.pdf_page.203_816281547","id":"0e24afea-87b8-4b51-99dc-77125afbeaef","documentId":"3bd71b3b-614c-4fe6-b4d5-4b56f0f13f03","pageNumber":203,"type":5,"x1":66.2625,"x2":540.222046,"y1":277.741455,"y2":477.261017}</t>
  </si>
  <si>
    <t>337388cc-e24e-4f19-8ce5-e5b62d5a2f3a</t>
  </si>
  <si>
    <t>{"manual":false,"separator":[{"type":0,"position":84.4124984741211,"custom":false,"removed":false},{"type":0,"position":109.17150115966797,"custom":false,"removed":false},{"type":0,"position":168.44999694824219,"custom":false,"removed":false},{"type":0,"position":251.1090087890625,"custom":false,"removed":false},{"type":0,"position":348.6195068359375,"custom":false,"removed":false},{"type":0,"position":382.31552124023438,"custom":false,"removed":false},{"type":0,"position":419.10000610351563,"custom":false,"removed":false},{"type":0,"position":456.0,"custom":false,"removed":false},{"type":0,"position":508.6875,"custom":false,"removed":false},{"type":1,"position":224.2335205078125,"custom":false,"removed":false},{"type":1,"position":100.78350830078125,"custom":false,"removed":false},{"type":1,"position":79.33349609375,"custom":false,"removed":false}],"name":"DS_kamartor2025th.pdf_page.204_113704588","id":"337388cc-e24e-4f19-8ce5-e5b62d5a2f3a","documentId":"3bd71b3b-614c-4fe6-b4d5-4b56f0f13f03","pageNumber":204,"type":5,"x1":60.9,"x2":540.1965,"y1":596.1915,"y2":779.511}</t>
  </si>
  <si>
    <t>edca1b09-03a3-41b7-b76b-bfdc2cc62776</t>
  </si>
  <si>
    <t>{"manual":false,"separator":[{"type":0,"position":183.75,"custom":false,"removed":false},{"type":0,"position":256.08749389648438,"custom":false,"removed":false},{"type":0,"position":312.0,"custom":false,"removed":false},{"type":0,"position":384.3375244140625,"custom":false,"removed":false},{"type":1,"position":647.6834716796875,"custom":false,"removed":false},{"type":1,"position":615.28350830078125,"custom":false,"removed":false},{"type":1,"position":550.1834716796875,"custom":false,"removed":false},{"type":1,"position":517.78350830078125,"custom":false,"removed":false},{"type":1,"position":460.93350219726563,"custom":false,"removed":false},{"type":1,"position":395.83352661132813,"custom":false,"removed":false},{"type":1,"position":363.43350219726563,"custom":false,"removed":false},{"type":1,"position":298.33349609375,"custom":false,"removed":false},{"type":1,"position":257.6834716796875,"custom":false,"removed":false},{"type":1,"position":225.28350830078125,"custom":false,"removed":false}],"name":"DS_kamartor2025th.pdf_page.210_494305865","id":"edca1b09-03a3-41b7-b76b-bfdc2cc62776","documentId":"3bd71b3b-614c-4fe6-b4d5-4b56f0f13f03","pageNumber":210,"type":5,"x1":54.375,"x2":389.224518,"y1":153.5415,"y2":666.111}</t>
  </si>
  <si>
    <t>eb261338-f85a-4384-b5be-5c6635728b59</t>
  </si>
  <si>
    <t>{"manual":false,"separator":[{"type":0,"position":288.03750610351563,"custom":false,"removed":false},{"type":0,"position":301.16250610351563,"custom":false,"removed":false},{"type":0,"position":309.69451904296875,"custom":false,"removed":false},{"type":0,"position":424.91250610351563,"custom":false,"removed":false},{"type":0,"position":433.44451904296875,"custom":false,"removed":false},{"type":1,"position":515.2335205078125,"custom":false,"removed":false},{"type":1,"position":474.58352661132813,"custom":false,"removed":false},{"type":1,"position":433.93350219726563,"custom":false,"removed":false},{"type":1,"position":393.28350830078125,"custom":false,"removed":false},{"type":1,"position":352.63351440429688,"custom":false,"removed":false},{"type":1,"position":311.9835205078125,"custom":false,"removed":false},{"type":1,"position":271.33349609375,"custom":false,"removed":false},{"type":1,"position":230.6834716796875,"custom":false,"removed":false},{"type":1,"position":190.03350830078125,"custom":false,"removed":false},{"type":1,"position":149.38348388671875,"custom":false,"removed":false}],"name":"DS_kamartor2025th.pdf_page.211_441210733","id":"eb261338-f85a-4384-b5be-5c6635728b59","documentId":"3bd71b3b-614c-4fe6-b4d5-4b56f0f13f03","pageNumber":211,"type":5,"x1":55.875,"x2":438.3315,"y1":302.191528,"y2":725.661}</t>
  </si>
  <si>
    <t>d7773931-aca1-47b8-97fd-067b134de557</t>
  </si>
  <si>
    <t>{"manual":false,"separator":[{"type":0,"position":194.625,"custom":false,"removed":false},{"type":0,"position":268.875,"custom":false,"removed":false},{"type":0,"position":343.125,"custom":false,"removed":false},{"type":1,"position":728.53350830078125,"custom":false,"removed":false},{"type":1,"position":687.88348388671875,"custom":false,"removed":false},{"type":1,"position":647.4959716796875,"custom":false,"removed":false},{"type":1,"position":606.58349609375,"custom":false,"removed":false},{"type":1,"position":566.196044921875,"custom":false,"removed":false},{"type":1,"position":525.28350830078125,"custom":false,"removed":false},{"type":1,"position":484.89602661132813,"custom":false,"removed":false},{"type":1,"position":443.9835205078125,"custom":false,"removed":false},{"type":1,"position":403.33352661132813,"custom":false,"removed":false},{"type":1,"position":362.94601440429688,"custom":false,"removed":false},{"type":1,"position":322.0335693359375,"custom":false,"removed":false},{"type":1,"position":281.38348388671875,"custom":false,"removed":false},{"type":1,"position":240.7335205078125,"custom":false,"removed":false},{"type":1,"position":200.34600830078125,"custom":false,"removed":false}],"headersSeparatorCoordinate":131.64599609375,"name":"DS_kamartor2025th.pdf_page.212_882290228","id":"d7773931-aca1-47b8-97fd-067b134de557","documentId":"3bd71b3b-614c-4fe6-b4d5-4b56f0f13f03","pageNumber":212,"type":5,"x1":55.875,"x2":535.0905,"y1":72.69153,"y2":727.1985}</t>
  </si>
  <si>
    <t>7c698327-b3d2-4553-9189-e65998a8c68a</t>
  </si>
  <si>
    <t>{"manual":false,"separator":[{"type":0,"position":194.625,"custom":false,"removed":false},{"type":0,"position":268.875,"custom":false,"removed":false},{"type":0,"position":343.125,"custom":false,"removed":false},{"type":1,"position":744.58349609375,"custom":false,"removed":false},{"type":1,"position":703.9334716796875,"custom":false,"removed":false},{"type":1,"position":663.5460205078125,"custom":false,"removed":false},{"type":1,"position":622.63348388671875,"custom":false,"removed":false},{"type":1,"position":581.9835205078125,"custom":false,"removed":false},{"type":1,"position":541.595947265625,"custom":false,"removed":false},{"type":1,"position":500.68350219726563,"custom":false,"removed":false},{"type":1,"position":460.03350830078125,"custom":false,"removed":false},{"type":1,"position":419.64602661132813,"custom":false,"removed":false},{"type":1,"position":378.7335205078125,"custom":false,"removed":false},{"type":1,"position":338.08349609375,"custom":false,"removed":false},{"type":1,"position":297.69598388671875,"custom":false,"removed":false},{"type":1,"position":256.78350830078125,"custom":false,"removed":false},{"type":1,"position":216.13348388671875,"custom":false,"removed":false},{"type":1,"position":175.7459716796875,"custom":false,"removed":false}],"headersSeparatorCoordinate":107.0460205078125,"name":"DS_kamartor2025th.pdf_page.213_335919215","id":"7c698327-b3d2-4553-9189-e65998a8c68a","documentId":"3bd71b3b-614c-4fe6-b4d5-4b56f0f13f03","pageNumber":213,"type":5,"x1":55.875,"x2":535.0905,"y1":56.37903,"y2":751.7985}</t>
  </si>
  <si>
    <t>bf9d8722-2ce2-4ffc-b287-8aa1c5995699</t>
  </si>
  <si>
    <t>{"manual":false,"separator":[{"type":0,"position":199.53750610351563,"custom":false,"removed":false},{"type":0,"position":295.5,"custom":false,"removed":false},{"type":0,"position":348.03750610351563,"custom":false,"removed":false},{"type":1,"position":338.34600830078125,"custom":false,"removed":false},{"type":1,"position":297.4334716796875,"custom":false,"removed":false},{"type":1,"position":257.0460205078125,"custom":false,"removed":false},{"type":1,"position":216.13348388671875,"custom":false,"removed":false},{"type":1,"position":175.4835205078125,"custom":false,"removed":false}],"headersSeparatorCoordinate":107.0460205078125,"name":"DS_kamartor2025th.pdf_page.214_974724763","id":"bf9d8722-2ce2-4ffc-b287-8aa1c5995699","documentId":"3bd71b3b-614c-4fe6-b4d5-4b56f0f13f03","pageNumber":214,"type":5,"x1":55.875,"x2":535.0905,"y1":463.141479,"y2":751.7985}</t>
  </si>
  <si>
    <t>e7e6a0b8-9d08-477b-950f-b2a66a14c963</t>
  </si>
  <si>
    <t>{"manual":false,"separator":[{"type":0,"position":222.5625,"custom":false,"removed":false},{"type":0,"position":307.42501831054688,"custom":false,"removed":false},{"type":0,"position":484.57501220703125,"custom":false,"removed":false},{"type":1,"position":506.53350830078125,"custom":false,"removed":false},{"type":1,"position":482.08352661132813,"custom":false,"removed":false},{"type":1,"position":457.63351440429688,"custom":false,"removed":false}],"headersSeparatorCoordinate":430.74600219726563,"name":"DS_kamartor2025th.pdf_page.214_186344610","id":"e7e6a0b8-9d08-477b-950f-b2a66a14c963","documentId":"3bd71b3b-614c-4fe6-b4d5-4b56f0f13f03","pageNumber":214,"type":5,"x1":55.875,"x2":535.119,"y1":310.891479,"y2":428.0985}</t>
  </si>
  <si>
    <t>df59e372-e10f-4d51-8f10-c9c0f92c986a</t>
  </si>
  <si>
    <t>{"manual":false,"separator":[{"type":0,"position":413.7554931640625,"custom":false,"removed":false},{"type":0,"position":438.30001831054688,"custom":false,"removed":false},{"type":0,"position":467.70001220703125,"custom":false,"removed":false},{"type":0,"position":476.92501831054688,"custom":false,"removed":false},{"type":0,"position":515.54998779296875,"custom":false,"removed":false},{"type":1,"position":336.65850830078125,"custom":false,"removed":false},{"type":1,"position":309.4334716796875,"custom":false,"removed":false},{"type":1,"position":134.08349609375,"custom":false,"removed":false}],"headersSeparatorCoordinate":69.9959716796875,"name":"DS_kamartor2025th.pdf_page.216_375173563","id":"df59e372-e10f-4d51-8f10-c9c0f92c986a","documentId":"3bd71b3b-614c-4fe6-b4d5-4b56f0f13f03","pageNumber":216,"type":5,"x1":48.0,"x2":535.099548,"y1":478.328979,"y2":788.8485}</t>
  </si>
  <si>
    <t>358a2af8-76d1-411a-a6da-29bb09aefd81</t>
  </si>
  <si>
    <t>{"manual":false,"separator":[{"type":0,"position":268.3125,"custom":false,"removed":false},{"type":0,"position":392.0625,"custom":false,"removed":false},{"type":0,"position":458.55001831054688,"custom":false,"removed":false},{"type":0,"position":530.23199462890625,"custom":false,"removed":false},{"type":1,"position":359.9835205078125,"custom":false,"removed":false},{"type":1,"position":305.5335693359375,"custom":false,"removed":false},{"type":1,"position":251.08349609375,"custom":false,"removed":false}],"headersSeparatorCoordinate":165.09600830078125,"name":"DS_kamartor2025th.pdf_page.218_335649741","id":"358a2af8-76d1-411a-a6da-29bb09aefd81","documentId":"3bd71b3b-614c-4fe6-b4d5-4b56f0f13f03","pageNumber":218,"type":5,"x1":55.875,"x2":535.119,"y1":427.4415,"y2":693.748535}</t>
  </si>
  <si>
    <t>189c096f-7ea0-4f0f-bd76-d3465567fbfe</t>
  </si>
  <si>
    <t>{"manual":false,"separator":[{"type":0,"position":232.875,"custom":false,"removed":false},{"type":0,"position":352.5,"custom":false,"removed":false},{"type":0,"position":485.85000610351563,"custom":false,"removed":false},{"type":0,"position":500.21401977539063,"custom":false,"removed":false},{"type":1,"position":307.9334716796875,"custom":false,"removed":false},{"type":1,"position":253.4835205078125,"custom":false,"removed":false}],"headersSeparatorCoordinate":200.7960205078125,"name":"DS_kamartor2025th.pdf_page.219_702946767","id":"189c096f-7ea0-4f0f-bd76-d3465567fbfe","documentId":"3bd71b3b-614c-4fe6-b4d5-4b56f0f13f03","pageNumber":219,"type":5,"x1":57.375,"x2":505.101,"y1":479.4915,"y2":658.0485}</t>
  </si>
  <si>
    <t>c2dd2f0c-9efa-4284-9e8b-1061c2a2476e</t>
  </si>
  <si>
    <t>{"manual":false,"separator":[{"type":0,"position":232.875,"custom":false,"removed":false},{"type":0,"position":352.5,"custom":false,"removed":false},{"type":0,"position":485.85000610351563,"custom":false,"removed":false},{"type":0,"position":500.21401977539063,"custom":false,"removed":false},{"type":1,"position":375.95849609375,"custom":false,"removed":false},{"type":1,"position":321.50848388671875,"custom":false,"removed":false},{"type":1,"position":267.0584716796875,"custom":false,"removed":false},{"type":1,"position":212.6085205078125,"custom":false,"removed":false},{"type":1,"position":158.15850830078125,"custom":false,"removed":false}],"headersSeparatorCoordinate":105.47100830078125,"name":"DS_kamartor2025th.pdf_page.220_865543486","id":"c2dd2f0c-9efa-4284-9e8b-1061c2a2476e","documentId":"3bd71b3b-614c-4fe6-b4d5-4b56f0f13f03","pageNumber":220,"type":5,"x1":57.375,"x2":505.101,"y1":411.4665,"y2":753.373535}</t>
  </si>
  <si>
    <t>95930cf3-1bde-4e35-b937-db7f8f1db7d7</t>
  </si>
  <si>
    <t>{"manual":false,"separator":[{"type":0,"position":240.63255310058594,"custom":false,"removed":false},{"type":0,"position":298.09048461914063,"custom":false,"removed":false},{"type":0,"position":289.967529296875,"custom":false,"removed":false},{"type":0,"position":363.57186889648438,"custom":false,"removed":false},{"type":0,"position":355.44891357421875,"custom":false,"removed":false},{"type":0,"position":434.55810546875,"custom":false,"removed":false},{"type":0,"position":431.93008422851563,"custom":false,"removed":false},{"type":0,"position":511.3677978515625,"custom":false,"removed":false},{"type":0,"position":511.60671997070313,"custom":false,"removed":false},{"type":1,"position":501.10031127929688,"custom":false,"removed":false},{"type":1,"position":487.45254516601563,"custom":false,"removed":false},{"type":1,"position":473.95413208007813,"custom":false,"removed":false},{"type":1,"position":460.4556884765625,"custom":false,"removed":false},{"type":1,"position":446.95724487304688,"custom":false,"removed":false},{"type":1,"position":433.45880126953125,"custom":false,"removed":false},{"type":1,"position":419.96035766601563,"custom":false,"removed":false},{"type":1,"position":406.46194458007813,"custom":false,"removed":false},{"type":1,"position":392.9635009765625,"custom":false,"removed":false},{"type":1,"position":379.46505737304688,"custom":false,"removed":false},{"type":1,"position":365.96661376953125,"custom":false,"removed":false},{"type":1,"position":352.46817016601563,"custom":false,"removed":false},{"type":1,"position":338.96975708007813,"custom":false,"removed":false},{"type":1,"position":298.45452880859375,"custom":false,"removed":false},{"type":1,"position":285.7003173828125,"custom":false,"removed":false},{"type":1,"position":271.4576416015625,"custom":false,"removed":false},{"type":1,"position":257.959228515625,"custom":false,"removed":false},{"type":1,"position":244.46075439453125,"custom":false,"removed":false},{"type":1,"position":230.96234130859375,"custom":false,"removed":false},{"type":1,"position":217.4638671875,"custom":false,"removed":false},{"type":1,"position":203.9654541015625,"custom":false,"removed":false},{"type":1,"position":176.96856689453125,"custom":false,"removed":false},{"type":1,"position":163.55975341796875,"custom":false,"removed":false}],"name":"DS_kamartor2025th.pdf_page.236_254490452","id":"95930cf3-1bde-4e35-b937-db7f8f1db7d7","documentId":"3bd71b3b-614c-4fe6-b4d5-4b56f0f13f03","pageNumber":236,"type":5,"x1":58.294136,"x2":551.688538,"y1":327.276245,"y2":717.7854}</t>
  </si>
  <si>
    <t>8dace6bf-2e14-4745-bc3b-305570cacfe2</t>
  </si>
  <si>
    <t>{"manual":false,"separator":[{"type":0,"position":240.63255310058594,"custom":false,"removed":false},{"type":0,"position":298.09048461914063,"custom":false,"removed":false},{"type":0,"position":289.967529296875,"custom":false,"removed":false},{"type":0,"position":363.57186889648438,"custom":false,"removed":false},{"type":0,"position":355.44891357421875,"custom":false,"removed":false},{"type":0,"position":434.55810546875,"custom":false,"removed":false},{"type":0,"position":431.93008422851563,"custom":false,"removed":false},{"type":0,"position":511.3677978515625,"custom":false,"removed":false},{"type":0,"position":511.60671997070313,"custom":false,"removed":false},{"type":1,"position":609.0877685546875,"custom":false,"removed":false},{"type":1,"position":595.46990966796875,"custom":false,"removed":false},{"type":1,"position":582.0909423828125,"custom":false,"removed":false},{"type":1,"position":568.47308349609375,"custom":false,"removed":false},{"type":1,"position":554.974609375,"custom":false,"removed":false},{"type":1,"position":541.47613525390625,"custom":false,"removed":false},{"type":1,"position":527.97772216796875,"custom":false,"removed":false},{"type":1,"position":514.47930908203125,"custom":false,"removed":false},{"type":1,"position":500.98086547851563,"custom":false,"removed":false},{"type":1,"position":473.95413208007813,"custom":false,"removed":false},{"type":1,"position":446.95724487304688,"custom":false,"removed":false},{"type":1,"position":433.45880126953125,"custom":false,"removed":false},{"type":1,"position":419.96035766601563,"custom":false,"removed":false},{"type":1,"position":392.9635009765625,"custom":false,"removed":false},{"type":1,"position":339.08920288085938,"custom":false,"removed":false},{"type":1,"position":325.451416015625,"custom":false,"removed":false},{"type":1,"position":311.95294189453125,"custom":false,"removed":false},{"type":1,"position":298.45452880859375,"custom":false,"removed":false},{"type":1,"position":284.9560546875,"custom":false,"removed":false},{"type":1,"position":244.46075439453125,"custom":false,"removed":false},{"type":1,"position":230.96234130859375,"custom":false,"removed":false},{"type":1,"position":217.4638671875,"custom":false,"removed":false},{"type":1,"position":203.9654541015625,"custom":false,"removed":false},{"type":1,"position":190.467041015625,"custom":false,"removed":false},{"type":1,"position":176.96856689453125,"custom":false,"removed":false},{"type":1,"position":163.55975341796875,"custom":false,"removed":false}],"name":"DS_kamartor2025th.pdf_page.237_464602328","id":"8dace6bf-2e14-4745-bc3b-305570cacfe2","documentId":"3bd71b3b-614c-4fe6-b4d5-4b56f0f13f03","pageNumber":237,"type":5,"x1":58.294136,"x2":551.688538,"y1":219.2887,"y2":717.7854}</t>
  </si>
  <si>
    <t>98fc1cf1-d72b-4939-81a9-aab29dd24c59</t>
  </si>
  <si>
    <t>{"manual":false,"separator":[{"type":0,"position":241.46873474121094,"custom":false,"removed":false},{"type":0,"position":302.51034545898438,"custom":false,"removed":false},{"type":0,"position":299.40451049804688,"custom":false,"removed":false},{"type":0,"position":375.27847290039063,"custom":false,"removed":false},{"type":0,"position":370.500244140625,"custom":false,"removed":false},{"type":0,"position":447.10089111328125,"custom":false,"removed":false},{"type":0,"position":443.15887451171875,"custom":false,"removed":false},{"type":0,"position":519.98846435546875,"custom":false,"removed":false},{"type":0,"position":516.26544189453125,"custom":false,"removed":false},{"type":1,"position":591.4708251953125,"custom":false,"removed":false},{"type":1,"position":525.7703857421875,"custom":false,"removed":false},{"type":1,"position":512.63037109375,"custom":false,"removed":false},{"type":1,"position":499.46041870117188,"custom":false,"removed":false},{"type":1,"position":460.04022216796875,"custom":false,"removed":false},{"type":1,"position":446.900146484375,"custom":false,"removed":false},{"type":1,"position":433.76007080078125,"custom":false,"removed":false},{"type":1,"position":420.6199951171875,"custom":false,"removed":false},{"type":1,"position":407.47991943359375,"custom":false,"removed":false},{"type":1,"position":394.33984375,"custom":false,"removed":false},{"type":1,"position":368.05972290039063,"custom":false,"removed":false},{"type":1,"position":342.49630737304688,"custom":false,"removed":false},{"type":1,"position":317.15191650390625,"custom":false,"removed":false},{"type":1,"position":291.11065673828125,"custom":false,"removed":false},{"type":1,"position":277.9705810546875,"custom":false,"removed":false},{"type":1,"position":264.83050537109375,"custom":false,"removed":false},{"type":1,"position":251.6904296875,"custom":false,"removed":false},{"type":1,"position":238.55035400390625,"custom":false,"removed":false},{"type":1,"position":225.4102783203125,"custom":false,"removed":false},{"type":1,"position":199.130126953125,"custom":false,"removed":false},{"type":1,"position":186.34844970703125,"custom":false,"removed":false},{"type":1,"position":173.56671142578125,"custom":false,"removed":false},{"type":1,"position":160.6357421875,"custom":false,"removed":false},{"type":1,"position":147.49566650390625,"custom":false,"removed":false}],"name":"DS_kamartor2025th.pdf_page.238_555631124","id":"98fc1cf1-d72b-4939-81a9-aab29dd24c59","documentId":"3bd71b3b-614c-4fe6-b4d5-4b56f0f13f03","pageNumber":238,"type":5,"x1":58.294136,"x2":558.1384,"y1":236.536621,"y2":719.595642}</t>
  </si>
  <si>
    <t>a2b5b949-13a1-402b-9043-759d48bdb307</t>
  </si>
  <si>
    <t>{"manual":false,"separator":[{"type":0,"position":302.51034545898438,"custom":false,"removed":false},{"type":0,"position":375.27847290039063,"custom":false,"removed":false},{"type":0,"position":447.10089111328125,"custom":false,"removed":false},{"type":0,"position":519.98846435546875,"custom":false,"removed":false},{"type":1,"position":423.36746215820313,"custom":false,"removed":false},{"type":1,"position":410.22738647460938,"custom":false,"removed":false},{"type":1,"position":397.08734130859375,"custom":false,"removed":false},{"type":1,"position":344.52703857421875,"custom":false,"removed":false},{"type":1,"position":331.3670654296875,"custom":false,"removed":false},{"type":1,"position":318.22698974609375,"custom":false,"removed":false},{"type":1,"position":291.94683837890625,"custom":false,"removed":false},{"type":1,"position":252.526611328125,"custom":false,"removed":false},{"type":1,"position":213.22589111328125,"custom":false,"removed":false},{"type":1,"position":200.0858154296875,"custom":false,"removed":false},{"type":1,"position":134.3555908203125,"custom":false,"removed":false}],"headersSeparatorCoordinate":121.21551513671875,"name":"DS_kamartor2025th.pdf_page.239_437431459","id":"a2b5b949-13a1-402b-9043-759d48bdb307","documentId":"3bd71b3b-614c-4fe6-b4d5-4b56f0f13f03","pageNumber":239,"type":5,"x1":58.294136,"x2":558.1653,"y1":405.367462,"y2":732.7357}</t>
  </si>
  <si>
    <t>ee5240ef-e795-4849-b7cf-75889807aafd</t>
  </si>
  <si>
    <t>{"manual":false,"separator":[{"type":0,"position":89.728019714355469,"custom":false,"removed":false},{"type":0,"position":125.90503692626953,"custom":false,"removed":false},{"type":0,"position":156.56996154785156,"custom":false,"removed":false},{"type":0,"position":187.40385437011719,"custom":false,"removed":false},{"type":0,"position":211.3106689453125,"custom":false,"removed":false},{"type":0,"position":242.15864562988281,"custom":false,"removed":false},{"type":0,"position":272.73910522460938,"custom":false,"removed":false},{"type":0,"position":303.657470703125,"custom":false,"removed":false},{"type":0,"position":337.53250122070313,"custom":false,"removed":false},{"type":0,"position":369.9080810546875,"custom":false,"removed":false},{"type":0,"position":395.58889770507813,"custom":false,"removed":false},{"type":0,"position":432.16717529296875,"custom":false,"removed":false},{"type":0,"position":458.4393310546875,"custom":false,"removed":false},{"type":0,"position":495.7919921875,"custom":false,"removed":false},{"type":0,"position":524.51397705078125,"custom":false,"removed":false},{"type":0,"position":555.770263671875,"custom":false,"removed":false},{"type":1,"position":248.6744384765625,"custom":false,"removed":false},{"type":1,"position":242.33868408203125,"custom":false,"removed":false},{"type":1,"position":236.00299072265625,"custom":false,"removed":false},{"type":1,"position":229.667236328125,"custom":false,"removed":false},{"type":1,"position":223.33148193359375,"custom":false,"removed":false},{"type":1,"position":217.235107421875,"custom":false,"removed":false},{"type":1,"position":210.64599609375,"custom":false,"removed":false},{"type":1,"position":204.31024169921875,"custom":false,"removed":false},{"type":1,"position":191.6387939453125,"custom":false,"removed":false},{"type":1,"position":185.30303955078125,"custom":false,"removed":false},{"type":1,"position":178.96734619140625,"custom":false,"removed":false},{"type":1,"position":172.631591796875,"custom":false,"removed":false},{"type":1,"position":159.96014404296875,"custom":false,"removed":false},{"type":1,"position":153.6243896484375,"custom":false,"removed":false},{"type":1,"position":147.5421142578125,"custom":false,"removed":false},{"type":1,"position":140.93182373046875,"custom":false,"removed":false},{"type":1,"position":134.5960693359375,"custom":false,"removed":false}],"headersSeparatorCoordinate":128.2603759765625,"name":"DS_kamartor2025th.pdf_page.240_129927010","id":"ee5240ef-e795-4849-b7cf-75889807aafd","documentId":"3bd71b3b-614c-4fe6-b4d5-4b56f0f13f03","pageNumber":240,"type":5,"x1":26.4580078,"x2":575.4414,"y1":586.864868,"y2":719.4062}</t>
  </si>
  <si>
    <t>f61c94bd-c4f2-4279-92e9-90518733aa57</t>
  </si>
  <si>
    <t>{"manual":false,"separator":[{"type":0,"position":120.47742462158203,"custom":false,"removed":false},{"type":0,"position":160.62483215332031,"custom":false,"removed":false},{"type":0,"position":201.42694091796875,"custom":false,"removed":false},{"type":0,"position":245.11531066894531,"custom":false,"removed":false},{"type":0,"position":287.43798828125,"custom":false,"removed":false},{"type":0,"position":324.77655029296875,"custom":false,"removed":false},{"type":0,"position":367.71170043945313,"custom":false,"removed":false},{"type":0,"position":410.71017456054688,"custom":false,"removed":false},{"type":0,"position":452.9483642578125,"custom":false,"removed":false},{"type":0,"position":495.9609375,"custom":false,"removed":false},{"type":0,"position":542.5919189453125,"custom":false,"removed":false},{"type":1,"position":271.13031005859375,"custom":false,"removed":false},{"type":1,"position":263.44293212890625,"custom":false,"removed":false},{"type":1,"position":255.75555419921875,"custom":false,"removed":false},{"type":1,"position":248.0682373046875,"custom":false,"removed":false},{"type":1,"position":240.380859375,"custom":false,"removed":false},{"type":1,"position":232.86248779296875,"custom":false,"removed":false},{"type":1,"position":225.00616455078125,"custom":false,"removed":false},{"type":1,"position":217.30474853515625,"custom":false,"removed":false},{"type":1,"position":201.9300537109375,"custom":false,"removed":false},{"type":1,"position":194.24267578125,"custom":false,"removed":false},{"type":1,"position":186.55535888671875,"custom":false,"removed":false},{"type":1,"position":178.86798095703125,"custom":false,"removed":false},{"type":1,"position":171.18060302734375,"custom":false,"removed":false},{"type":1,"position":163.6622314453125,"custom":false,"removed":false},{"type":1,"position":155.805908203125,"custom":false,"removed":false},{"type":1,"position":148.11859130859375,"custom":false,"removed":false}],"name":"DS_kamartor2025th.pdf_page.241_99190115","id":"f61c94bd-c4f2-4279-92e9-90518733aa57","documentId":"3bd71b3b-614c-4fe6-b4d5-4b56f0f13f03","pageNumber":241,"type":5,"x1":23.839241,"x2":568.0932,"y1":563.0574,"y2":701.1185}</t>
  </si>
  <si>
    <t>fe1e5376-7924-4504-9328-b082126f5cbc</t>
  </si>
  <si>
    <t>{"manual":false,"separator":[{"type":0,"position":312.56448364257813,"custom":false,"removed":false},{"type":0,"position":306.95010375976563,"custom":false,"removed":false},{"type":0,"position":376.11465454101563,"custom":false,"removed":false},{"type":0,"position":370.500244140625,"custom":false,"removed":false},{"type":0,"position":439.69467163085938,"custom":false,"removed":false},{"type":0,"position":434.08029174804688,"custom":false,"removed":false},{"type":0,"position":503.24484252929688,"custom":false,"removed":false},{"type":0,"position":497.63046264648438,"custom":false,"removed":false},{"type":1,"position":699.2392578125,"custom":false,"removed":false},{"type":1,"position":686.0992431640625,"custom":false,"removed":false},{"type":1,"position":672.95916748046875,"custom":false,"removed":false},{"type":1,"position":659.7991943359375,"custom":false,"removed":false},{"type":1,"position":646.6590576171875,"custom":false,"removed":false},{"type":1,"position":633.51904296875,"custom":false,"removed":false},{"type":1,"position":607.2388916015625,"custom":false,"removed":false},{"type":1,"position":594.0987548828125,"custom":false,"removed":false},{"type":1,"position":580.958740234375,"custom":false,"removed":false},{"type":1,"position":567.818603515625,"custom":false,"removed":false},{"type":1,"position":554.6785888671875,"custom":false,"removed":false},{"type":1,"position":541.5384521484375,"custom":false,"removed":false},{"type":1,"position":515.2584228515625,"custom":false,"removed":false},{"type":1,"position":488.9483642578125,"custom":false,"removed":false},{"type":1,"position":462.66824340820313,"custom":false,"removed":false},{"type":1,"position":436.38809204101563,"custom":false,"removed":false},{"type":1,"position":423.24801635742188,"custom":false,"removed":false},{"type":1,"position":410.10794067382813,"custom":false,"removed":false},{"type":1,"position":396.96786499023438,"custom":false,"removed":false},{"type":1,"position":383.82778930664063,"custom":false,"removed":false},{"type":1,"position":370.68771362304688,"custom":false,"removed":false},{"type":1,"position":357.54766845703125,"custom":false,"removed":false},{"type":1,"position":344.4075927734375,"custom":false,"removed":false},{"type":1,"position":331.24758911132813,"custom":false,"removed":false},{"type":1,"position":318.1075439453125,"custom":false,"removed":false},{"type":1,"position":291.827392578125,"custom":false,"removed":false},{"type":1,"position":278.68731689453125,"custom":false,"removed":false},{"type":1,"position":265.66668701171875,"custom":false,"removed":false},{"type":1,"position":252.64605712890625,"custom":false,"removed":false},{"type":1,"position":226.365966796875,"custom":false,"removed":false},{"type":1,"position":213.22589111328125,"custom":false,"removed":false},{"type":1,"position":186.94573974609375,"custom":false,"removed":false},{"type":1,"position":147.49566650390625,"custom":false,"removed":false}],"name":"DS_kamartor2025th.pdf_page.242_861696276","id":"fe1e5376-7924-4504-9328-b082126f5cbc","documentId":"3bd71b3b-614c-4fe6-b4d5-4b56f0f13f03","pageNumber":242,"type":5,"x1":58.294136,"x2":536.643433,"y1":129.4956,"y2":719.595642}</t>
  </si>
  <si>
    <t>4fef3d72-c009-43ad-97fd-9e973b619c9b</t>
  </si>
  <si>
    <t>{"manual":false,"separator":[{"type":0,"position":312.56448364257813,"custom":false,"removed":false},{"type":0,"position":306.95010375976563,"custom":false,"removed":false},{"type":0,"position":376.11465454101563,"custom":false,"removed":false},{"type":0,"position":370.500244140625,"custom":false,"removed":false},{"type":0,"position":439.69467163085938,"custom":false,"removed":false},{"type":0,"position":434.08029174804688,"custom":false,"removed":false},{"type":0,"position":503.24484252929688,"custom":false,"removed":false},{"type":0,"position":497.63046264648438,"custom":false,"removed":false},{"type":1,"position":646.89794921875,"custom":false,"removed":false},{"type":1,"position":633.7579345703125,"custom":false,"removed":false},{"type":1,"position":607.477783203125,"custom":false,"removed":false},{"type":1,"position":594.33770751953125,"custom":false,"removed":false},{"type":1,"position":581.1976318359375,"custom":false,"removed":false},{"type":1,"position":568.0576171875,"custom":false,"removed":false},{"type":1,"position":554.91748046875,"custom":false,"removed":false},{"type":1,"position":541.7774658203125,"custom":false,"removed":false},{"type":1,"position":489.18728637695313,"custom":false,"removed":false},{"type":1,"position":476.04721069335938,"custom":false,"removed":false},{"type":1,"position":462.90713500976563,"custom":false,"removed":false},{"type":1,"position":449.76705932617188,"custom":false,"removed":false},{"type":1,"position":436.62698364257813,"custom":false,"removed":false},{"type":1,"position":423.4869384765625,"custom":false,"removed":false},{"type":1,"position":410.34686279296875,"custom":false,"removed":false},{"type":1,"position":397.206787109375,"custom":false,"removed":false},{"type":1,"position":384.06671142578125,"custom":false,"removed":false},{"type":1,"position":370.9266357421875,"custom":false,"removed":false},{"type":1,"position":357.78656005859375,"custom":false,"removed":false},{"type":1,"position":344.646484375,"custom":false,"removed":false},{"type":1,"position":318.346435546875,"custom":false,"removed":false},{"type":1,"position":305.20635986328125,"custom":false,"removed":false},{"type":1,"position":292.0662841796875,"custom":false,"removed":false},{"type":1,"position":278.92620849609375,"custom":false,"removed":false},{"type":1,"position":265.7861328125,"custom":false,"removed":false},{"type":1,"position":253.37353515625,"custom":false,"removed":false},{"type":1,"position":239.5059814453125,"custom":false,"removed":false},{"type":1,"position":226.365966796875,"custom":false,"removed":false},{"type":1,"position":213.22589111328125,"custom":false,"removed":false},{"type":1,"position":200.0858154296875,"custom":false,"removed":false},{"type":1,"position":186.94573974609375,"custom":false,"removed":false},{"type":1,"position":173.8056640625,"custom":false,"removed":false},{"type":1,"position":160.6357421875,"custom":false,"removed":false},{"type":1,"position":147.49566650390625,"custom":false,"removed":false}],"name":"DS_kamartor2025th.pdf_page.243_428417789","id":"4fef3d72-c009-43ad-97fd-9e973b619c9b","documentId":"3bd71b3b-614c-4fe6-b4d5-4b56f0f13f03","pageNumber":243,"type":5,"x1":58.294136,"x2":536.6408,"y1":160.34613,"y2":719.595642}</t>
  </si>
  <si>
    <t>1744eed3-9b55-49d8-a9c6-2a25f3dfcb64</t>
  </si>
  <si>
    <t>{"manual":false,"separator":[{"type":0,"position":230.27377319335938,"custom":false,"removed":false},{"type":0,"position":412.3951416015625,"custom":false,"removed":false},{"type":0,"position":455.29348754882813,"custom":false,"removed":false},{"type":0,"position":506.40130615234375,"custom":false,"removed":false},{"type":1,"position":655.031494140625,"custom":false,"removed":false},{"type":1,"position":636.283935546875,"custom":false,"removed":false}],"headersSeparatorCoordinate":617.41705322265625,"name":"DS_kamartor2025th.pdf_page.245_970577944","id":"1744eed3-9b55-49d8-a9c6-2a25f3dfcb64","documentId":"3bd71b3b-614c-4fe6-b4d5-4b56f0f13f03","pageNumber":245,"type":5,"x1":82.4173355,"x2":531.926453,"y1":167.976624,"y2":240.692322}</t>
  </si>
  <si>
    <t>31aad23c-e969-4940-bc80-328cce7103ed</t>
  </si>
  <si>
    <t>{"manual":false,"separator":[{"type":0,"position":287.59097290039063,"custom":false,"removed":false},{"type":0,"position":358.6602783203125,"custom":false,"removed":false},{"type":0,"position":426.6348876953125,"custom":false,"removed":false},{"type":0,"position":501.02780151367188,"custom":false,"removed":false},{"type":1,"position":200.21453857421875,"custom":false,"removed":false},{"type":1,"position":178.7205810546875,"custom":false,"removed":false},{"type":1,"position":155.67431640625,"custom":false,"removed":false}],"headersSeparatorCoordinate":132.7474365234375,"name":"DS_kamartor2025th.pdf_page.261_312890072","id":"31aad23c-e969-4940-bc80-328cce7103ed","documentId":"3bd71b3b-614c-4fe6-b4d5-4b56f0f13f03","pageNumber":261,"type":5,"x1":91.49255,"x2":537.5743,"y1":618.6142,"y2":727.582031}</t>
  </si>
  <si>
    <t>dc957d0c-8e1b-41be-ad7a-98e42c375605</t>
  </si>
  <si>
    <t>{"manual":false,"separator":[{"type":0,"position":322.59823608398438,"custom":false,"removed":false},{"type":0,"position":323.67291259765625,"custom":false,"removed":false},{"type":0,"position":380.27365112304688,"custom":false,"removed":false},{"type":0,"position":384.57241821289063,"custom":false,"removed":false},{"type":0,"position":428.42605590820313,"custom":false,"removed":false},{"type":0,"position":481.80267333984375,"custom":false,"removed":false},{"type":1,"position":747.1170654296875,"custom":false,"removed":false},{"type":1,"position":728.23028564453125,"custom":false,"removed":false},{"type":1,"position":707.81103515625,"custom":false,"removed":false},{"type":1,"position":688.82470703125,"custom":false,"removed":false},{"type":1,"position":669.95782470703125,"custom":false,"removed":false},{"type":1,"position":651.0909423828125,"custom":false,"removed":false},{"type":1,"position":632.1046142578125,"custom":false,"removed":false},{"type":1,"position":594.37078857421875,"custom":false,"removed":false},{"type":1,"position":575.38446044921875,"custom":false,"removed":false},{"type":1,"position":515.649169921875,"custom":false,"removed":false},{"type":1,"position":496.78231811523438,"custom":false,"removed":false},{"type":1,"position":476.36306762695313,"custom":false,"removed":false},{"type":1,"position":457.49615478515625,"custom":false,"removed":false},{"type":1,"position":419.64291381835938,"custom":false,"removed":false}],"headersSeparatorCoordinate":259.2332763671875,"name":"DS_kamartor2025th.pdf_page.261_321566452","id":"dc957d0c-8e1b-41be-ad7a-98e42c375605","documentId":"3bd71b3b-614c-4fe6-b4d5-4b56f0f13f03","pageNumber":261,"type":5,"x1":91.25373,"x2":539.8005,"y1":74.3386841,"y2":601.0961}</t>
  </si>
  <si>
    <t>345a09ed-5b38-42bb-8e8d-26acb483b4a7</t>
  </si>
  <si>
    <t>{"manual":false,"separator":[{"type":0,"position":322.59823608398438,"custom":false,"removed":false},{"type":0,"position":383.49774169921875,"custom":false,"removed":false},{"type":0,"position":440.84475708007813,"custom":false,"removed":false},{"type":0,"position":505.44601440429688,"custom":false,"removed":false},{"type":1,"position":240.2381591796875,"custom":false,"removed":false},{"type":1,"position":219.81890869140625,"custom":false,"removed":false},{"type":1,"position":200.9520263671875,"custom":false,"removed":false},{"type":1,"position":180.53277587890625,"custom":false,"removed":false},{"type":1,"position":161.54644775390625,"custom":false,"removed":false},{"type":1,"position":142.67950439453125,"custom":false,"removed":false}],"headersSeparatorCoordinate":101.841064453125,"name":"DS_kamartor2025th.pdf_page.262_630888604","id":"345a09ed-5b38-42bb-8e8d-26acb483b4a7","documentId":"3bd71b3b-614c-4fe6-b4d5-4b56f0f13f03","pageNumber":262,"type":5,"x1":92.20902,"x2":539.8005,"y1":581.187744,"y2":756.2684}</t>
  </si>
  <si>
    <t>31ca70e5-b6df-4907-90e6-3c961db163fb</t>
  </si>
  <si>
    <t>{"manual":false,"separator":[{"type":0,"position":321.0458984375,"custom":false,"removed":false},{"type":0,"position":381.587158203125,"custom":false,"removed":false},{"type":0,"position":439.17303466796875,"custom":false,"removed":false},{"type":0,"position":506.99835205078125,"custom":false,"removed":false},{"type":1,"position":513.7281494140625,"custom":false,"removed":false},{"type":1,"position":493.6776123046875,"custom":false,"removed":false},{"type":1,"position":473.4971923828125,"custom":false,"removed":false},{"type":1,"position":453.18685913085938,"custom":false,"removed":false},{"type":1,"position":411.39306640625,"custom":false,"removed":false}],"headersSeparatorCoordinate":389.75982666015625,"name":"DS_kamartor2025th.pdf_page.262_49216412","id":"31ca70e5-b6df-4907-90e6-3c961db163fb","documentId":"3bd71b3b-614c-4fe6-b4d5-4b56f0f13f03","pageNumber":262,"type":5,"x1":92.20902,"x2":537.8535,"y1":306.772339,"y2":469.4596}</t>
  </si>
  <si>
    <t>a632fd96-fee5-462d-84c9-51117406c690</t>
  </si>
  <si>
    <t>{"manual":false,"separator":[{"type":0,"position":247.94657897949219,"custom":false,"removed":false},{"type":0,"position":278.0380859375,"custom":false,"removed":false},{"type":0,"position":327.37466430664063,"custom":false,"removed":false},{"type":0,"position":376.69131469726563,"custom":false,"removed":false},{"type":1,"position":707.0946044921875,"custom":false,"removed":false},{"type":1,"position":688.2276611328125,"custom":false,"removed":false},{"type":1,"position":669.48016357421875,"custom":false,"removed":false},{"type":1,"position":650.61328125,"custom":false,"removed":false},{"type":1,"position":631.746337890625,"custom":false,"removed":false},{"type":1,"position":594.1319580078125,"custom":false,"removed":false},{"type":1,"position":575.38446044921875,"custom":false,"removed":false},{"type":1,"position":556.4876708984375,"custom":false,"removed":false},{"type":1,"position":537.62078857421875,"custom":false,"removed":false},{"type":1,"position":518.873291015625,"custom":false,"removed":false},{"type":1,"position":500.00640869140625,"custom":false,"removed":false}],"headersSeparatorCoordinate":420.35940551757813,"name":"DS_kamartor2025th.pdf_page.263_442241872","id":"a632fd96-fee5-462d-84c9-51117406c690","documentId":"3bd71b3b-614c-4fe6-b4d5-4b56f0f13f03","pageNumber":263,"type":5,"x1":92.20902,"x2":400.646332,"y1":116.032959,"y2":437.749969}</t>
  </si>
  <si>
    <t>e18d2b10-9f1e-4314-987c-73e013ef613d</t>
  </si>
  <si>
    <t>{"manual":false,"separator":[{"type":0,"position":247.94657897949219,"custom":false,"removed":false},{"type":0,"position":297.28314208984375,"custom":false,"removed":false},{"type":0,"position":346.48037719726563,"custom":false,"removed":false},{"type":0,"position":395.91647338867188,"custom":false,"removed":false},{"type":1,"position":198.324951171875,"custom":false,"removed":false},{"type":1,"position":179.45806884765625,"custom":false,"removed":false}],"name":"DS_kamartor2025th.pdf_page.264_7386816","id":"e18d2b10-9f1e-4314-987c-73e013ef613d","documentId":"3bd71b3b-614c-4fe6-b4d5-4b56f0f13f03","pageNumber":264,"type":5,"x1":92.20902,"x2":400.526917,"y1":624.802551,"y2":678.6513}</t>
  </si>
  <si>
    <t>a2d67313-dce7-400a-a8d1-3aad4e80a96e</t>
  </si>
  <si>
    <t>{"manual":false,"separator":[{"type":0,"position":314.23947143554688,"custom":false,"removed":false},{"type":0,"position":383.97537231445313,"custom":false,"removed":false},{"type":0,"position":442.39712524414063,"custom":false,"removed":false},{"type":0,"position":509.62539672851563,"custom":false,"removed":false},{"type":1,"position":588.4002685546875,"custom":false,"removed":false},{"type":1,"position":570.9364013671875,"custom":false,"removed":false},{"type":1,"position":553.50244140625,"custom":false,"removed":false},{"type":1,"position":536.0684814453125,"custom":false,"removed":false},{"type":1,"position":498.81228637695313,"custom":false,"removed":false},{"type":1,"position":458.9290771484375,"custom":false,"removed":false},{"type":1,"position":441.4951171875,"custom":false,"removed":false},{"type":1,"position":422.62820434570313,"custom":false,"removed":false},{"type":1,"position":405.17431640625,"custom":false,"removed":false},{"type":1,"position":387.7403564453125,"custom":false,"removed":false},{"type":1,"position":370.42578125,"custom":false,"removed":false}],"headersSeparatorCoordinate":353.1112060546875,"name":"DS_kamartor2025th.pdf_page.264_305012125","id":"a2d67313-dce7-400a-a8d1-3aad4e80a96e","documentId":"3bd71b3b-614c-4fe6-b4d5-4b56f0f13f03","pageNumber":264,"type":5,"x1":92.20902,"x2":538.009338,"y1":234.607849,"y2":504.6286}</t>
  </si>
  <si>
    <t>1979bbd3-d9fc-4fc8-b3c6-f324ea142408</t>
  </si>
  <si>
    <t>{"manual":false,"separator":[{"type":0,"position":330.47933959960938,"custom":false,"removed":false},{"type":0,"position":354.1226806640625,"custom":false,"removed":false},{"type":0,"position":446.93472290039063,"custom":false,"removed":false},{"type":0,"position":509.62539672851563,"custom":false,"removed":false},{"type":1,"position":736.3701171875,"custom":false,"removed":false},{"type":1,"position":696.82525634765625,"custom":false,"removed":false},{"type":1,"position":679.3912353515625,"custom":false,"removed":false},{"type":1,"position":661.957275390625,"custom":false,"removed":false},{"type":1,"position":644.5233154296875,"custom":false,"removed":false}],"headersSeparatorCoordinate":627.32818603515625,"name":"DS_kamartor2025th.pdf_page.264_174541681","id":"1979bbd3-d9fc-4fc8-b3c6-f324ea142408","documentId":"3bd71b3b-614c-4fe6-b4d5-4b56f0f13f03","pageNumber":264,"type":5,"x1":92.20902,"x2":535.0133,"y1":88.07092,"y2":230.411621}</t>
  </si>
  <si>
    <t>79e1672b-e8bd-4a49-917f-81caab60dac1</t>
  </si>
  <si>
    <t>{"manual":false,"separator":[{"type":0,"position":299.790771484375,"custom":false,"removed":false},{"type":0,"position":362.95907592773438,"custom":false,"removed":false},{"type":0,"position":432.84423828125,"custom":false,"removed":false},{"type":0,"position":501.38604736328125,"custom":false,"removed":false},{"type":1,"position":339.73721313476563,"custom":false,"removed":false},{"type":1,"position":297.82403564453125,"custom":false,"removed":false},{"type":1,"position":278.95709228515625,"custom":false,"removed":false}],"headersSeparatorCoordinate":181.9656982421875,"name":"DS_kamartor2025th.pdf_page.265_982964334","id":"79e1672b-e8bd-4a49-917f-81caab60dac1","documentId":"3bd71b3b-614c-4fe6-b4d5-4b56f0f13f03","pageNumber":265,"type":5,"x1":92.20902,"x2":534.8939,"y1":483.1515,"y2":676.1437}</t>
  </si>
  <si>
    <t>8794140b-2c43-4bce-a3f6-398977a98542</t>
  </si>
  <si>
    <t>{"manual":false,"separator":[{"type":0,"position":299.790771484375,"custom":false,"removed":false},{"type":0,"position":362.95907592773438,"custom":false,"removed":false},{"type":0,"position":501.38604736328125,"custom":false,"removed":false},{"type":1,"position":611.9241943359375,"custom":false,"removed":false},{"type":1,"position":593.0572509765625,"custom":false,"removed":false},{"type":1,"position":535.948974609375,"custom":false,"removed":false}],"headersSeparatorCoordinate":457.97378540039063,"name":"DS_kamartor2025th.pdf_page.265_224570908","id":"8794140b-2c43-4bce-a3f6-398977a98542","documentId":"3bd71b3b-614c-4fe6-b4d5-4b56f0f13f03","pageNumber":265,"type":5,"x1":92.20902,"x2":534.8939,"y1":209.651,"y2":400.1356}</t>
  </si>
  <si>
    <t>709bbfa7-2488-4757-be7a-1bdf02ae4c2d</t>
  </si>
  <si>
    <t>{"manual":false,"separator":[{"type":0,"position":206.51103210449219,"custom":false,"removed":false},{"type":0,"position":272.42578125,"custom":false,"removed":false},{"type":0,"position":325.94174194335938,"custom":false,"removed":false},{"type":0,"position":391.97589111328125,"custom":false,"removed":false},{"type":0,"position":449.32293701171875,"custom":false,"removed":false},{"type":0,"position":505.0877685546875,"custom":false,"removed":false},{"type":1,"position":497.61819458007813,"custom":false,"removed":false},{"type":1,"position":479.70657348632813,"custom":false,"removed":false},{"type":1,"position":443.88333129882813,"custom":false,"removed":false},{"type":1,"position":425.97171020507813,"custom":false,"removed":false},{"type":1,"position":408.06008911132813,"custom":false,"removed":false},{"type":1,"position":388.57623291015625,"custom":false,"removed":false}],"headersSeparatorCoordinate":369.23165893554688,"name":"DS_kamartor2025th.pdf_page.266_955809209","id":"709bbfa7-2488-4757-be7a-1bdf02ae4c2d","documentId":"3bd71b3b-614c-4fe6-b4d5-4b56f0f13f03","pageNumber":266,"type":5,"x1":92.20902,"x2":538.5838,"y1":326.3452,"y2":488.877716}</t>
  </si>
  <si>
    <t>eeb7ac46-be10-4946-8d01-bff634921cb7</t>
  </si>
  <si>
    <t>{"manual":false,"separator":[{"type":0,"position":206.51103210449219,"custom":false,"removed":false},{"type":0,"position":272.42578125,"custom":false,"removed":false},{"type":0,"position":325.94174194335938,"custom":false,"removed":false},{"type":0,"position":391.97589111328125,"custom":false,"removed":false},{"type":0,"position":449.32293701171875,"custom":false,"removed":false},{"type":0,"position":505.0877685546875,"custom":false,"removed":false},{"type":1,"position":738.40008544921875,"custom":false,"removed":false},{"type":1,"position":720.46856689453125,"custom":false,"removed":false},{"type":1,"position":684.64532470703125,"custom":false,"removed":false},{"type":1,"position":666.73370361328125,"custom":false,"removed":false},{"type":1,"position":648.82208251953125,"custom":false,"removed":false},{"type":1,"position":629.358154296875,"custom":false,"removed":false}],"headersSeparatorCoordinate":610.01361083984375,"name":"DS_kamartor2025th.pdf_page.266_644326647","id":"eeb7ac46-be10-4946-8d01-bff634921cb7","documentId":"3bd71b3b-614c-4fe6-b4d5-4b56f0f13f03","pageNumber":266,"type":5,"x1":92.20902,"x2":538.5838,"y1":85.56329,"y2":248.095764}</t>
  </si>
  <si>
    <t>800410b7-6f82-45df-8ecc-a304cba8e5de</t>
  </si>
  <si>
    <t>{"manual":false,"separator":[{"type":0,"position":407.49929809570313,"custom":false,"removed":false},{"type":0,"position":468.16000366210938,"custom":false,"removed":false},{"type":1,"position":725.1256103515625,"custom":false,"removed":false},{"type":1,"position":707.2139892578125,"custom":false,"removed":false},{"type":1,"position":669.95782470703125,"custom":false,"removed":false},{"type":1,"position":651.2103271484375,"custom":false,"removed":false},{"type":1,"position":613.95416259765625,"custom":false,"removed":false},{"type":1,"position":576.57861328125,"custom":false,"removed":false},{"type":1,"position":540.247802734375,"custom":false,"removed":false},{"type":1,"position":519.82861328125,"custom":false,"removed":false},{"type":1,"position":500.60345458984375,"custom":false,"removed":false}],"headersSeparatorCoordinate":351.17962646484375,"name":"DS_kamartor2025th.pdf_page.267_37667977","id":"800410b7-6f82-45df-8ecc-a304cba8e5de","documentId":"3bd71b3b-614c-4fe6-b4d5-4b56f0f13f03","pageNumber":267,"type":5,"x1":91.3731461,"x2":538.685669,"y1":96.31024,"y2":509.149841}</t>
  </si>
  <si>
    <t>a464061e-7f22-48ef-8116-ec5e368ddce9</t>
  </si>
  <si>
    <t>{"manual":false,"separator":[{"type":0,"position":151.55220031738281,"custom":false,"removed":false},{"type":0,"position":215.8250732421875,"custom":false,"removed":false},{"type":0,"position":262.8729248046875,"custom":false,"removed":false},{"type":0,"position":314.35888671875,"custom":false,"removed":false},{"type":0,"position":365.824951171875,"custom":false,"removed":false},{"type":0,"position":379.07952880859375,"custom":false,"removed":false},{"type":0,"position":417.44024658203125,"custom":false,"removed":false},{"type":0,"position":434.03836059570313,"custom":false,"removed":false},{"type":0,"position":468.90631103515625,"custom":false,"removed":false},{"type":0,"position":482.16091918945313,"custom":false,"removed":false},{"type":0,"position":520.37237548828125,"custom":false,"removed":false},{"type":0,"position":536.9903564453125,"custom":false,"removed":false},{"type":1,"position":387.3670654296875,"custom":false,"removed":false},{"type":1,"position":347.0062255859375,"custom":false,"removed":false},{"type":1,"position":320.1387939453125,"custom":false,"removed":false},{"type":1,"position":293.2713623046875,"custom":false,"removed":false},{"type":1,"position":266.4039306640625,"custom":false,"removed":false}],"headersSeparatorCoordinate":237.95428466796875,"name":"DS_kamartor2025th.pdf_page.269_208544629","id":"a464061e-7f22-48ef-8116-ec5e368ddce9","documentId":"3bd71b3b-614c-4fe6-b4d5-4b56f0f13f03","pageNumber":269,"type":5,"x1":51.9437,"x2":554.919556,"y1":439.581573,"y2":615.4374}</t>
  </si>
  <si>
    <t>b464a15f-1090-4ef0-96c2-dbbddc8d9212</t>
  </si>
  <si>
    <t>{"manual":false,"separator":[{"type":0,"position":111.19135284423828,"custom":false,"removed":false},{"type":0,"position":171.01617431640625,"custom":false,"removed":false},{"type":0,"position":210.809814453125,"custom":false,"removed":false},{"type":0,"position":256.78298950195313,"custom":false,"removed":false},{"type":0,"position":302.77603149414063,"custom":false,"removed":false},{"type":0,"position":348.74920654296875,"custom":false,"removed":false},{"type":0,"position":394.72235107421875,"custom":false,"removed":false},{"type":0,"position":405.23049926757813,"custom":false,"removed":false},{"type":0,"position":440.72537231445313,"custom":false,"removed":false},{"type":0,"position":486.69851684570313,"custom":false,"removed":false},{"type":0,"position":532.930419921875,"custom":false,"removed":false},{"type":1,"position":650.359375,"custom":false,"removed":false},{"type":1,"position":609.99853515625,"custom":false,"removed":false},{"type":1,"position":583.131103515625,"custom":false,"removed":false},{"type":1,"position":556.23388671875,"custom":false,"removed":false},{"type":1,"position":529.366455078125,"custom":false,"removed":false}],"headersSeparatorCoordinate":500.94662475585938,"name":"DS_kamartor2025th.pdf_page.269_182223602","id":"b464a15f-1090-4ef0-96c2-dbbddc8d9212","documentId":"3bd71b3b-614c-4fe6-b4d5-4b56f0f13f03","pageNumber":269,"type":5,"x1":25.0762672,"x2":563.82605,"y1":176.589233,"y2":352.445068}</t>
  </si>
  <si>
    <t>4111e620-8b8b-4aa7-afea-9b92fbee2992</t>
  </si>
  <si>
    <t>{"manual":false,"separator":[{"type":0,"position":268.12701416015625,"custom":false,"removed":false},{"type":0,"position":330.55770874023438,"custom":false,"removed":false},{"type":0,"position":358.6602783203125,"custom":false,"removed":false},{"type":0,"position":426.6348876953125,"custom":false,"removed":false},{"type":0,"position":436.06832885742188,"custom":false,"removed":false},{"type":0,"position":506.04306030273438,"custom":false,"removed":false},{"type":1,"position":358.224853515625,"custom":false,"removed":false},{"type":1,"position":336.73092651367188,"custom":false,"removed":false},{"type":1,"position":293.7430419921875,"custom":false,"removed":false},{"type":1,"position":272.24908447265625,"custom":false,"removed":false},{"type":1,"position":249.20281982421875,"custom":false,"removed":false}],"headersSeparatorCoordinate":226.24609375,"name":"DS_kamartor2025th.pdf_page.271_729096816","id":"4111e620-8b8b-4aa7-afea-9b92fbee2992","documentId":"3bd71b3b-614c-4fe6-b4d5-4b56f0f13f03","pageNumber":271,"type":5,"x1":92.20902,"x2":527.046265,"y1":460.603851,"y2":634.0834}</t>
  </si>
  <si>
    <t>13456bd7-de58-4f72-9cde-6c8efc8b0453</t>
  </si>
  <si>
    <t>{"manual":false,"separator":[{"type":0,"position":187.40385437011719,"custom":false,"removed":false},{"type":0,"position":209.95904541015625,"custom":false,"removed":false},{"type":0,"position":232.12777709960938,"custom":false,"removed":false},{"type":0,"position":260.6448974609375,"custom":false,"removed":false},{"type":0,"position":297.65963745117188,"custom":false,"removed":false},{"type":0,"position":343.64959716796875,"custom":false,"removed":false},{"type":0,"position":361.10140991210938,"custom":false,"removed":false},{"type":0,"position":395.1453857421875,"custom":false,"removed":false},{"type":0,"position":434.19461059570313,"custom":false,"removed":false},{"type":0,"position":479.72738647460938,"custom":false,"removed":false},{"type":0,"position":504.732421875,"custom":false,"removed":false},{"type":0,"position":538.11468505859375,"custom":false,"removed":false},{"type":1,"position":341.68185424804688,"custom":false,"removed":false},{"type":1,"position":327.06744384765625,"custom":false,"removed":false},{"type":1,"position":313.72015380859375,"custom":false,"removed":false},{"type":1,"position":300.45733642578125,"custom":false,"removed":false},{"type":1,"position":287.0889892578125,"custom":false,"removed":false},{"type":1,"position":273.40380859375,"custom":false,"removed":false},{"type":1,"position":245.44207763671875,"custom":false,"removed":false},{"type":1,"position":230.74322509765625,"custom":false,"removed":false},{"type":1,"position":217.39593505859375,"custom":false,"removed":false},{"type":1,"position":204.11907958984375,"custom":false,"removed":false},{"type":1,"position":190.77178955078125,"custom":false,"removed":false},{"type":1,"position":177.42449951171875,"custom":false,"removed":false},{"type":1,"position":164.1617431640625,"custom":false,"removed":false},{"type":1,"position":149.80072021484375,"custom":false,"removed":false}],"headersSeparatorCoordinate":121.05767822265625,"name":"DS_kamartor2025th.pdf_page.272_786386906","id":"13456bd7-de58-4f72-9cde-6c8efc8b0453","documentId":"3bd71b3b-614c-4fe6-b4d5-4b56f0f13f03","pageNumber":272,"type":5,"x1":57.6298,"x2":561.989746,"y1":449.4236,"y2":732.302246}</t>
  </si>
  <si>
    <t>a65c1cc1-706d-4866-aa80-ebcdf6aa5068</t>
  </si>
  <si>
    <t>{"manual":false,"separator":[{"type":0,"position":182.16632080078125,"custom":false,"removed":false},{"type":0,"position":208.4384765625,"custom":false,"removed":false},{"type":0,"position":226.89022827148438,"custom":false,"removed":false},{"type":0,"position":255.91421508789063,"custom":false,"removed":false},{"type":0,"position":289.12753295898438,"custom":false,"removed":false},{"type":0,"position":303.48849487304688,"custom":false,"removed":false},{"type":0,"position":335.20196533203125,"custom":false,"removed":false},{"type":0,"position":350.9642333984375,"custom":false,"removed":false},{"type":0,"position":383.40316772460938,"custom":false,"removed":false},{"type":0,"position":395.22988891601563,"custom":false,"removed":false},{"type":0,"position":422.452392578125,"custom":false,"removed":false},{"type":0,"position":482.34616088867188,"custom":false,"removed":false},{"type":0,"position":494.59524536132813,"custom":false,"removed":false},{"type":0,"position":515.7642822265625,"custom":false,"removed":false},{"type":1,"position":175.9039306640625,"custom":false,"removed":false},{"type":1,"position":149.29388427734375,"custom":false,"removed":false},{"type":1,"position":134.93292236328125,"custom":false,"removed":false}],"headersSeparatorCoordinate":106.1898193359375,"name":"DS_kamartor2025th.pdf_page.273_366155853","id":"a65c1cc1-706d-4866-aa80-ebcdf6aa5068","documentId":"3bd71b3b-614c-4fe6-b4d5-4b56f0f13f03","pageNumber":273,"type":5,"x1":57.6298,"x2":546.107,"y1":651.863464,"y2":747.1701}</t>
  </si>
  <si>
    <t>2c79162c-e7d8-4092-8af7-8c788e822130</t>
  </si>
  <si>
    <t>{"manual":false,"separator":[{"type":0,"position":407.73812866210938,"custom":false,"removed":false},{"type":0,"position":421.73904418945313,"custom":false,"removed":false},{"type":0,"position":463.77163696289063,"custom":false,"removed":false},{"type":1,"position":344.2537841796875,"custom":false,"removed":false},{"type":1,"position":299.71356201171875,"custom":false,"removed":false},{"type":1,"position":256.7257080078125,"custom":false,"removed":false},{"type":1,"position":233.6495361328125,"custom":false,"removed":false},{"type":1,"position":212.15557861328125,"custom":false,"removed":false},{"type":1,"position":189.22869873046875,"custom":false,"removed":false}],"headersSeparatorCoordinate":166.18243408203125,"name":"DS_kamartor2025th.pdf_page.275_899999874","id":"2c79162c-e7d8-4092-8af7-8c788e822130","documentId":"3bd71b3b-614c-4fe6-b4d5-4b56f0f13f03","pageNumber":275,"type":5,"x1":91.73138,"x2":525.052063,"y1":444.722229,"y2":694.147034}</t>
  </si>
  <si>
    <t>7f590376-40a7-4df0-85ca-b0302d7cbba7</t>
  </si>
  <si>
    <t>{"manual":false,"separator":[{"type":0,"position":269.5599365234375,"custom":false,"removed":false},{"type":0,"position":358.6602783203125,"custom":false,"removed":false},{"type":0,"position":428.06781005859375,"custom":false,"removed":false},{"type":0,"position":497.684326171875,"custom":false,"removed":false},{"type":1,"position":719.85052490234375,"custom":false,"removed":false},{"type":1,"position":702.8941650390625,"custom":false,"removed":false},{"type":1,"position":686.0572509765625,"custom":false,"removed":false},{"type":1,"position":667.548583984375,"custom":false,"removed":false}],"headersSeparatorCoordinate":650.711669921875,"name":"DS_kamartor2025th.pdf_page.275_730042306","id":"7f590376-40a7-4df0-85ca-b0302d7cbba7","documentId":"3bd71b3b-614c-4fe6-b4d5-4b56f0f13f03","pageNumber":275,"type":5,"x1":92.20902,"x2":547.33136,"y1":103.495911,"y2":209.6178}</t>
  </si>
  <si>
    <t>6ad009a5-c436-46ad-98b1-6556fc634950</t>
  </si>
  <si>
    <t>{"manual":false,"separator":[{"type":0,"position":322.95645141601563,"custom":false,"removed":false},{"type":0,"position":396.6329345703125,"custom":false,"removed":false},{"type":0,"position":496.609619140625,"custom":false,"removed":false},{"type":1,"position":367.55990600585938,"custom":false,"removed":false},{"type":1,"position":346.66302490234375,"custom":false,"removed":false},{"type":1,"position":327.796142578125,"custom":false,"removed":false},{"type":1,"position":307.49627685546875,"custom":false,"removed":false},{"type":1,"position":288.62939453125,"custom":false,"removed":false},{"type":1,"position":269.88189697265625,"custom":false,"removed":false},{"type":1,"position":251.01495361328125,"custom":false,"removed":false},{"type":1,"position":232.23760986328125,"custom":false,"removed":false}],"headersSeparatorCoordinate":211.93780517578125,"name":"DS_kamartor2025th.pdf_page.276_751671755","id":"6ad009a5-c436-46ad-98b1-6556fc634950","documentId":"3bd71b3b-614c-4fe6-b4d5-4b56f0f13f03","pageNumber":276,"type":5,"x1":92.20902,"x2":529.4884,"y1":454.015259,"y2":646.1716}</t>
  </si>
  <si>
    <t>06e9ab65-a073-4d96-91fa-56f10c564069</t>
  </si>
  <si>
    <t>{"manual":false,"separator":[{"type":0,"position":322.95645141601563,"custom":false,"removed":false},{"type":0,"position":396.6329345703125,"custom":false,"removed":false},{"type":0,"position":496.609619140625,"custom":false,"removed":false},{"type":1,"position":620.16351318359375,"custom":false,"removed":false},{"type":1,"position":599.2666015625,"custom":false,"removed":false},{"type":1,"position":578.966796875,"custom":false,"removed":false},{"type":1,"position":560.070068359375,"custom":false,"removed":false},{"type":1,"position":541.203125,"custom":false,"removed":false},{"type":1,"position":522.45562744140625,"custom":false,"removed":false},{"type":1,"position":503.58871459960938,"custom":false,"removed":false}],"headersSeparatorCoordinate":483.28887939453125,"name":"DS_kamartor2025th.pdf_page.276_558056480","id":"06e9ab65-a073-4d96-91fa-56f10c564069","documentId":"3bd71b3b-614c-4fe6-b4d5-4b56f0f13f03","pageNumber":276,"type":5,"x1":92.20902,"x2":529.4884,"y1":201.411621,"y2":374.8205}</t>
  </si>
  <si>
    <t>3534d939-8093-432c-8bb0-6cce47c21d6e</t>
  </si>
  <si>
    <t>{"manual":false,"separator":[{"type":0,"position":173.80314636230469,"custom":false,"removed":false},{"type":0,"position":228.96624755859375,"custom":false,"removed":false},{"type":0,"position":277.1177978515625,"custom":false,"removed":false},{"type":0,"position":325.19894409179688,"custom":false,"removed":false},{"type":0,"position":370.73171997070313,"custom":false,"removed":false},{"type":0,"position":422.536865234375,"custom":false,"removed":false},{"type":0,"position":475.16567993164063,"custom":false,"removed":false},{"type":0,"position":528.9912109375,"custom":false,"removed":false},{"type":1,"position":290.20928955078125,"custom":false,"removed":false},{"type":1,"position":278.635986328125,"custom":false,"removed":false},{"type":1,"position":268.07647705078125,"custom":false,"removed":false},{"type":1,"position":257.51690673828125,"custom":false,"removed":false},{"type":1,"position":246.95733642578125,"custom":false,"removed":false},{"type":1,"position":235.29962158203125,"custom":false,"removed":false},{"type":1,"position":224.74005126953125,"custom":false,"removed":false},{"type":1,"position":214.1805419921875,"custom":false,"removed":false},{"type":1,"position":203.60687255859375,"custom":false,"removed":false},{"type":1,"position":192.37152099609375,"custom":false,"removed":false},{"type":1,"position":171.25244140625,"custom":false,"removed":false}],"headersSeparatorCoordinate":148.61273193359375,"name":"DS_kamartor2025th.pdf_page.278_867195916","id":"3534d939-8093-432c-8bb0-6cce47c21d6e","documentId":"3bd71b3b-614c-4fe6-b4d5-4b56f0f13f03","pageNumber":278,"type":5,"x1":57.0384636,"x2":553.1515,"y1":449.4236,"y2":703.0784}</t>
  </si>
  <si>
    <t>de891289-7944-49ed-a9c2-bd112587ec77</t>
  </si>
  <si>
    <t>{"manual":false,"separator":[{"type":0,"position":173.63420104980469,"custom":false,"removed":false},{"type":0,"position":228.96624755859375,"custom":false,"removed":false},{"type":0,"position":277.0333251953125,"custom":false,"removed":false},{"type":0,"position":325.02999877929688,"custom":false,"removed":false},{"type":0,"position":370.81619262695313,"custom":false,"removed":false},{"type":0,"position":422.70584106445313,"custom":false,"removed":false},{"type":0,"position":475.08120727539063,"custom":false,"removed":false},{"type":0,"position":529.3291015625,"custom":false,"removed":false},{"type":1,"position":242.98699951171875,"custom":false,"removed":false},{"type":1,"position":232.42742919921875,"custom":false,"removed":false},{"type":1,"position":209.18231201171875,"custom":false,"removed":false},{"type":1,"position":198.622802734375,"custom":false,"removed":false},{"type":1,"position":188.063232421875,"custom":false,"removed":false},{"type":1,"position":176.489990234375,"custom":false,"removed":false},{"type":1,"position":165.930419921875,"custom":false,"removed":false},{"type":1,"position":155.370849609375,"custom":false,"removed":false}],"headersSeparatorCoordinate":132.984619140625,"name":"DS_kamartor2025th.pdf_page.279_919971571","id":"de891289-7944-49ed-a9c2-bd112587ec77","documentId":"3bd71b3b-614c-4fe6-b4d5-4b56f0f13f03","pageNumber":279,"type":5,"x1":57.6298,"x2":553.235962,"y1":574.220947,"y2":718.706543}</t>
  </si>
  <si>
    <t>e1cec557-8159-4f3e-8187-0b7fb815785a</t>
  </si>
  <si>
    <t>{"manual":false,"separator":[{"type":0,"position":173.63420104980469,"custom":false,"removed":false},{"type":0,"position":228.88175964355469,"custom":false,"removed":false},{"type":0,"position":277.1177978515625,"custom":false,"removed":false},{"type":0,"position":325.11447143554688,"custom":false,"removed":false},{"type":0,"position":370.64724731445313,"custom":false,"removed":false},{"type":0,"position":422.536865234375,"custom":false,"removed":false},{"type":0,"position":475.08120727539063,"custom":false,"removed":false},{"type":0,"position":528.9912109375,"custom":false,"removed":false},{"type":1,"position":273.65191650390625,"custom":false,"removed":false},{"type":1,"position":261.994140625,"custom":false,"removed":false},{"type":1,"position":251.43463134765625,"custom":false,"removed":false},{"type":1,"position":240.87506103515625,"custom":false,"removed":false},{"type":1,"position":230.31549072265625,"custom":false,"removed":false},{"type":1,"position":218.74224853515625,"custom":false,"removed":false},{"type":1,"position":208.16864013671875,"custom":false,"removed":false},{"type":1,"position":197.60906982421875,"custom":false,"removed":false},{"type":1,"position":187.04949951171875,"custom":false,"removed":false},{"type":1,"position":176.489990234375,"custom":false,"removed":false},{"type":1,"position":155.370849609375,"custom":false,"removed":false}],"headersSeparatorCoordinate":132.984619140625,"name":"DS_kamartor2025th.pdf_page.280_466096174","id":"e1cec557-8159-4f3e-8187-0b7fb815785a","documentId":"3bd71b3b-614c-4fe6-b4d5-4b56f0f13f03","pageNumber":280,"type":5,"x1":57.6298,"x2":553.1515,"y1":449.4236,"y2":718.706543}</t>
  </si>
  <si>
    <t>fdeb3a6e-1bc0-4468-ab82-e7bd9af325e2</t>
  </si>
  <si>
    <t>{"manual":false,"separator":[{"type":0,"position":173.71867370605469,"custom":false,"removed":false},{"type":0,"position":229.13519287109375,"custom":false,"removed":false},{"type":0,"position":277.2867431640625,"custom":false,"removed":false},{"type":0,"position":325.28341674804688,"custom":false,"removed":false},{"type":0,"position":370.90066528320313,"custom":false,"removed":false},{"type":0,"position":422.70584106445313,"custom":false,"removed":false},{"type":0,"position":475.08120727539063,"custom":false,"removed":false},{"type":0,"position":529.41357421875,"custom":false,"removed":false},{"type":1,"position":262.83892822265625,"custom":false,"removed":false},{"type":1,"position":252.27935791015625,"custom":false,"removed":false},{"type":1,"position":229.04833984375,"custom":false,"removed":false},{"type":1,"position":218.48883056640625,"custom":false,"removed":false},{"type":1,"position":207.9151611328125,"custom":false,"removed":false},{"type":1,"position":196.2574462890625,"custom":false,"removed":false},{"type":1,"position":185.6978759765625,"custom":false,"removed":false},{"type":1,"position":175.13836669921875,"custom":false,"removed":false}],"headersSeparatorCoordinate":152.8365478515625,"name":"DS_kamartor2025th.pdf_page.281_836325126","id":"fdeb3a6e-1bc0-4468-ab82-e7bd9af325e2","documentId":"3bd71b3b-614c-4fe6-b4d5-4b56f0f13f03","pageNumber":281,"type":5,"x1":57.6298,"x2":553.1515,"y1":554.368958,"y2":698.8546}</t>
  </si>
  <si>
    <t>100a30a7-befb-4955-a475-96c055d62bb4</t>
  </si>
  <si>
    <t>{"manual":false,"separator":[{"type":0,"position":196.02044677734375,"custom":false,"removed":false},{"type":0,"position":251.43696594238281,"custom":false,"removed":false},{"type":0,"position":329.16934204101563,"custom":false,"removed":false},{"type":0,"position":380.44650268554688,"custom":false,"removed":false},{"type":0,"position":435.7996826171875,"custom":false,"removed":false},{"type":0,"position":513.5179443359375,"custom":false,"removed":false},{"type":1,"position":329.08209228515625,"custom":false,"removed":false},{"type":1,"position":316.57958984375,"custom":false,"removed":false},{"type":1,"position":289.52606201171875,"custom":false,"removed":false},{"type":1,"position":277.1925048828125,"custom":false,"removed":false},{"type":1,"position":264.77447509765625,"custom":false,"removed":false},{"type":1,"position":251.34271240234375,"custom":false,"removed":false},{"type":1,"position":239.0091552734375,"custom":false,"removed":false},{"type":1,"position":226.50665283203125,"custom":false,"removed":false},{"type":1,"position":199.4600830078125,"custom":false,"removed":false},{"type":1,"position":187.12652587890625,"custom":false,"removed":false},{"type":1,"position":174.79302978515625,"custom":false,"removed":false},{"type":1,"position":162.375,"custom":false,"removed":false},{"type":1,"position":149.0277099609375,"custom":false,"removed":false},{"type":1,"position":136.60968017578125,"custom":false,"removed":false}],"headersSeparatorCoordinate":110.31640625,"name":"DS_kamartor2025th.pdf_page.283_718965241","id":"100a30a7-befb-4955-a475-96c055d62bb4","documentId":"3bd71b3b-614c-4fe6-b4d5-4b56f0f13f03","pageNumber":283,"type":5,"x1":57.6298,"x2":540.6746,"y1":498.178467,"y2":742.160034}</t>
  </si>
  <si>
    <t>cf770783-3ed3-4bdc-a905-41d5ccced797</t>
  </si>
  <si>
    <t>{"manual":false,"separator":[{"type":0,"position":261.08175659179688,"custom":false,"removed":false},{"type":0,"position":273.38107299804688,"custom":false,"removed":false},{"type":0,"position":321.38421630859375,"custom":false,"removed":false},{"type":0,"position":418.03732299804688,"custom":false,"removed":false},{"type":0,"position":495.05728149414063,"custom":false,"removed":false},{"type":1,"position":227.67901611328125,"custom":false,"removed":false},{"type":1,"position":206.18505859375,"custom":false,"removed":false},{"type":1,"position":183.2581787109375,"custom":false,"removed":false}],"headersSeparatorCoordinate":160.2119140625,"name":"DS_kamartor2025th.pdf_page.284_610713739","id":"cf770783-3ed3-4bdc-a905-41d5ccced797","documentId":"3bd71b3b-614c-4fe6-b4d5-4b56f0f13f03","pageNumber":284,"type":5,"x1":92.20902,"x2":534.8145,"y1":591.1199,"y2":700.117554}</t>
  </si>
  <si>
    <t>a90e3c28-fa70-46fc-af3c-3d63b6817fe4</t>
  </si>
  <si>
    <t>{"manual":false,"separator":[{"type":0,"position":329.28521728515625,"custom":false,"removed":false},{"type":0,"position":387.55770874023438,"custom":false,"removed":false},{"type":0,"position":445.7406005859375,"custom":false,"removed":false},{"type":0,"position":504.01309204101563,"custom":false,"removed":false},{"type":0,"position":505.80426025390625,"custom":false,"removed":false},{"type":1,"position":540.009033203125,"custom":false,"removed":false},{"type":1,"position":521.14208984375,"custom":false,"removed":false},{"type":1,"position":502.39462280273438,"custom":false,"removed":false},{"type":1,"position":483.5277099609375,"custom":false,"removed":false},{"type":1,"position":464.66079711914063,"custom":false,"removed":false},{"type":1,"position":445.91329956054688,"custom":false,"removed":false},{"type":1,"position":427.04638671875,"custom":false,"removed":false},{"type":1,"position":406.72665405273438,"custom":false,"removed":false}],"name":"DS_kamartor2025th.pdf_page.284_18740316","id":"a90e3c28-fa70-46fc-af3c-3d63b6817fe4","documentId":"3bd71b3b-614c-4fe6-b4d5-4b56f0f13f03","pageNumber":284,"type":5,"x1":92.20902,"x2":534.144,"y1":281.566162,"y2":451.382721}</t>
  </si>
  <si>
    <t>33d6851e-9304-46dd-b1ac-d15c3519c300</t>
  </si>
  <si>
    <t>{"manual":false,"separator":[{"type":0,"position":316.38885498046875,"custom":false,"removed":false},{"type":0,"position":371.07901000976563,"custom":false,"removed":false},{"type":0,"position":427.11251831054688,"custom":false,"removed":false},{"type":0,"position":494.3408203125,"custom":false,"removed":false},{"type":1,"position":397.77084350585938,"custom":false,"removed":false},{"type":1,"position":378.9039306640625,"custom":false,"removed":false},{"type":1,"position":360.03704833984375,"custom":false,"removed":false},{"type":1,"position":341.28955078125,"custom":false,"removed":false},{"type":1,"position":320.98968505859375,"custom":false,"removed":false},{"type":1,"position":302.122802734375,"custom":false,"removed":false},{"type":1,"position":283.25592041015625,"custom":false,"removed":false},{"type":1,"position":264.5084228515625,"custom":false,"removed":false}],"headersSeparatorCoordinate":244.20855712890625,"name":"DS_kamartor2025th.pdf_page.285_361552644","id":"33d6851e-9304-46dd-b1ac-d15c3519c300","documentId":"3bd71b3b-614c-4fe6-b4d5-4b56f0f13f03","pageNumber":285,"type":5,"x1":110.116661,"x2":525.8342,"y1":423.784424,"y2":613.9008}</t>
  </si>
  <si>
    <t>4011bb30-8ae7-4b9e-95fe-91521c6793fd</t>
  </si>
  <si>
    <t>{"manual":false,"separator":[{"type":0,"position":316.38885498046875,"custom":false,"removed":false},{"type":0,"position":375.61660766601563,"custom":false,"removed":false},{"type":0,"position":427.11251831054688,"custom":false,"removed":false},{"type":0,"position":498.87841796875,"custom":false,"removed":false},{"type":1,"position":644.045654296875,"custom":false,"removed":false},{"type":1,"position":625.17877197265625,"custom":false,"removed":false},{"type":1,"position":606.3118896484375,"custom":false,"removed":false},{"type":1,"position":587.4449462890625,"custom":false,"removed":false},{"type":1,"position":567.23468017578125,"custom":false,"removed":false},{"type":1,"position":548.3677978515625,"custom":false,"removed":false},{"type":1,"position":529.5008544921875,"custom":false,"removed":false},{"type":1,"position":510.75335693359375,"custom":false,"removed":false}],"headersSeparatorCoordinate":490.45352172851563,"name":"DS_kamartor2025th.pdf_page.285_176380216","id":"4011bb30-8ae7-4b9e-95fe-91521c6793fd","documentId":"3bd71b3b-614c-4fe6-b4d5-4b56f0f13f03","pageNumber":285,"type":5,"x1":110.116661,"x2":530.3718,"y1":177.52948,"y2":367.655853}</t>
  </si>
  <si>
    <t>3b58776c-aff5-4332-801e-980dedce59ef</t>
  </si>
  <si>
    <t>{"manual":false,"separator":[{"type":0,"position":293.58139038085938,"custom":false,"removed":false},{"type":0,"position":365.22787475585938,"custom":false,"removed":false},{"type":0,"position":436.90420532226563,"custom":false,"removed":false},{"type":0,"position":508.55068969726563,"custom":false,"removed":false},{"type":1,"position":246.5968017578125,"custom":false,"removed":false},{"type":1,"position":207.51959228515625,"custom":false,"removed":false},{"type":1,"position":187.2197265625,"custom":false,"removed":false},{"type":1,"position":168.35284423828125,"custom":false,"removed":false},{"type":1,"position":148.05303955078125,"custom":false,"removed":false}],"headersSeparatorCoordinate":127.753173828125,"name":"DS_kamartor2025th.pdf_page.286_313958618","id":"3b58776c-aff5-4332-801e-980dedce59ef","documentId":"3bd71b3b-614c-4fe6-b4d5-4b56f0f13f03","pageNumber":286,"type":5,"x1":110.116661,"x2":540.1834,"y1":576.4113,"y2":730.3562}</t>
  </si>
  <si>
    <t>fa91c3d4-a67f-4eab-b14c-b4d57652a271</t>
  </si>
  <si>
    <t>{"manual":false,"separator":[{"type":0,"position":293.58139038085938,"custom":false,"removed":false},{"type":0,"position":365.22787475585938,"custom":false,"removed":false},{"type":0,"position":436.90420532226563,"custom":false,"removed":false},{"type":0,"position":508.55068969726563,"custom":false,"removed":false},{"type":1,"position":458.45144653320313,"custom":false,"removed":false},{"type":1,"position":439.58453369140625,"custom":false,"removed":false},{"type":1,"position":420.8370361328125,"custom":false,"removed":false},{"type":1,"position":401.95022583007813,"custom":false,"removed":false},{"type":1,"position":383.20272827148438,"custom":false,"removed":false},{"type":1,"position":362.90289306640625,"custom":false,"removed":false}],"headersSeparatorCoordinate":342.60305786132813,"name":"DS_kamartor2025th.pdf_page.286_609006569","id":"fa91c3d4-a67f-4eab-b14c-b4d57652a271","documentId":"3bd71b3b-614c-4fe6-b4d5-4b56f0f13f03","pageNumber":286,"type":5,"x1":110.116661,"x2":540.1834,"y1":363.123718,"y2":515.5063}</t>
  </si>
  <si>
    <t>cc4c274d-b33b-489b-a103-62a89f2e68be</t>
  </si>
  <si>
    <t>{"manual":false,"separator":[{"type":0,"position":306.11953735351563,"custom":false,"removed":false},{"type":0,"position":311.13479614257813,"custom":false,"removed":false},{"type":0,"position":374.18368530273438,"custom":false,"removed":false},{"type":0,"position":379.19894409179688,"custom":false,"removed":false},{"type":0,"position":442.2777099609375,"custom":false,"removed":false},{"type":0,"position":512.9688720703125,"custom":false,"removed":false},{"type":0,"position":526.820556640625,"custom":false,"removed":false},{"type":1,"position":704.9451904296875,"custom":false,"removed":false},{"type":1,"position":667.330810546875,"custom":false,"removed":false},{"type":1,"position":648.4638671875,"custom":false,"removed":false},{"type":1,"position":628.1640625,"custom":false,"removed":false}],"name":"DS_kamartor2025th.pdf_page.286_891994633","id":"cc4c274d-b33b-489b-a103-62a89f2e68be","documentId":"3bd71b3b-614c-4fe6-b4d5-4b56f0f13f03","pageNumber":286,"type":5,"x1":110.116661,"x2":540.745056,"y1":118.062927,"y2":229.945313}</t>
  </si>
  <si>
    <t>961bc161-4fea-40fe-a005-907abd803cd9</t>
  </si>
  <si>
    <t>{"manual":false,"separator":[{"type":0,"position":235.76667785644531,"custom":false,"removed":false},{"type":0,"position":303.85073852539063,"custom":false,"removed":false},{"type":0,"position":359.01852416992188,"custom":false,"removed":false},{"type":0,"position":406.90225219726563,"custom":false,"removed":false},{"type":0,"position":469.50335693359375,"custom":false,"removed":false},{"type":0,"position":524.79058837890625,"custom":false,"removed":false},{"type":1,"position":427.02838134765625,"custom":false,"removed":false},{"type":1,"position":409.59439086914063,"custom":false,"removed":false},{"type":1,"position":390.58816528320313,"custom":false,"removed":false}],"headersSeparatorCoordinate":371.60186767578125,"name":"DS_kamartor2025th.pdf_page.287_820552798","id":"961bc161-4fea-40fe-a005-907abd803cd9","documentId":"3bd71b3b-614c-4fe6-b4d5-4b56f0f13f03","pageNumber":287,"type":5,"x1":91.49255,"x2":554.15686,"y1":395.860321,"y2":485.258728}</t>
  </si>
  <si>
    <t>b6fcef18-44d1-4df7-8054-ffbb17b9429f</t>
  </si>
  <si>
    <t>{"manual":false,"separator":[{"type":0,"position":235.76667785644531,"custom":false,"removed":false},{"type":0,"position":303.85073852539063,"custom":false,"removed":false},{"type":0,"position":359.01852416992188,"custom":false,"removed":false},{"type":0,"position":406.90225219726563,"custom":false,"removed":false},{"type":0,"position":469.50335693359375,"custom":false,"removed":false},{"type":0,"position":524.79058837890625,"custom":false,"removed":false},{"type":1,"position":622.1754150390625,"custom":false,"removed":false},{"type":1,"position":604.74151611328125,"custom":false,"removed":false},{"type":1,"position":585.755126953125,"custom":false,"removed":false}],"headersSeparatorCoordinate":566.739013671875,"name":"DS_kamartor2025th.pdf_page.287_218016314","id":"b6fcef18-44d1-4df7-8054-ffbb17b9429f","documentId":"3bd71b3b-614c-4fe6-b4d5-4b56f0f13f03","pageNumber":287,"type":5,"x1":91.49255,"x2":554.15686,"y1":200.7132,"y2":290.121582}</t>
  </si>
  <si>
    <t>3dee4198-6b44-4f6e-bba5-9ff43bbed6b2</t>
  </si>
  <si>
    <t>{"manual":false,"separator":[{"type":0,"position":327.37466430664063,"custom":false,"removed":false},{"type":0,"position":387.7965087890625,"custom":false,"removed":false},{"type":0,"position":445.97943115234375,"custom":false,"removed":false},{"type":0,"position":508.78952026367188,"custom":false,"removed":false},{"type":1,"position":642.970947265625,"custom":false,"removed":false},{"type":1,"position":624.10406494140625,"custom":false,"removed":false},{"type":1,"position":605.2371826171875,"custom":false,"removed":false},{"type":1,"position":586.3702392578125,"custom":false,"removed":false},{"type":1,"position":511.11160278320313,"custom":false,"removed":false},{"type":1,"position":492.24468994140625,"custom":false,"removed":false},{"type":1,"position":473.4971923828125,"custom":false,"removed":false},{"type":1,"position":454.63027954101563,"custom":false,"removed":false},{"type":1,"position":415.58294677734375,"custom":false,"removed":false}],"headersSeparatorCoordinate":395.26321411132813,"name":"DS_kamartor2025th.pdf_page.288_158767537","id":"3dee4198-6b44-4f6e-bba5-9ff43bbed6b2","documentId":"3bd71b3b-614c-4fe6-b4d5-4b56f0f13f03","pageNumber":288,"type":5,"x1":91.3731461,"x2":540.3028,"y1":178.604187,"y2":462.846161}</t>
  </si>
  <si>
    <t>6995ae80-ee68-4293-9683-d1986156cae1</t>
  </si>
  <si>
    <t>{"manual":false,"separator":[{"type":0,"position":273.14224243164063,"custom":false,"removed":false},{"type":0,"position":347.67449951171875,"custom":false,"removed":false},{"type":0,"position":416.48495483398438,"custom":false,"removed":false},{"type":0,"position":490.997314453125,"custom":false,"removed":false},{"type":1,"position":438.7486572265625,"custom":false,"removed":false},{"type":1,"position":420.00115966796875,"custom":false,"removed":false}],"headersSeparatorCoordinate":399.68142700195313,"name":"DS_kamartor2025th.pdf_page.289_12702717","id":"6995ae80-ee68-4293-9683-d1986156cae1","documentId":"3bd71b3b-614c-4fe6-b4d5-4b56f0f13f03","pageNumber":289,"type":5,"x1":101.160851,"x2":533.6678,"y1":384.25943,"y2":458.427948}</t>
  </si>
  <si>
    <t>f7f6bbaf-7575-4767-8fd4-adf22464d97e</t>
  </si>
  <si>
    <t>{"manual":false,"separator":[{"type":0,"position":273.14224243164063,"custom":false,"removed":false},{"type":0,"position":347.67449951171875,"custom":false,"removed":false},{"type":0,"position":416.48495483398438,"custom":false,"removed":false},{"type":0,"position":490.997314453125,"custom":false,"removed":false},{"type":1,"position":591.146728515625,"custom":false,"removed":false},{"type":1,"position":572.27978515625,"custom":false,"removed":false}],"headersSeparatorCoordinate":552.06951904296875,"name":"DS_kamartor2025th.pdf_page.289_700140882","id":"f7f6bbaf-7575-4767-8fd4-adf22464d97e","documentId":"3bd71b3b-614c-4fe6-b4d5-4b56f0f13f03","pageNumber":289,"type":5,"x1":101.160851,"x2":533.715332,"y1":231.861389,"y2":306.039856}</t>
  </si>
  <si>
    <t>1ac5060e-2c0c-4822-9392-e9766e4a83f5</t>
  </si>
  <si>
    <t>{"manual":false,"separator":[{"type":0,"position":318.65768432617188,"custom":false,"removed":false},{"type":0,"position":379.318359375,"custom":false,"removed":false},{"type":0,"position":435.5906982421875,"custom":false,"removed":false},{"type":0,"position":500.78900146484375,"custom":false,"removed":false},{"type":1,"position":215.7379150390625,"custom":false,"removed":false},{"type":1,"position":194.24395751953125,"custom":false,"removed":false},{"type":1,"position":172.75006103515625,"custom":false,"removed":false},{"type":1,"position":149.7037353515625,"custom":false,"removed":false}],"headersSeparatorCoordinate":126.77685546875,"name":"DS_kamartor2025th.pdf_page.290_483450368","id":"1ac5060e-2c0c-4822-9392-e9766e4a83f5","documentId":"3bd71b3b-614c-4fe6-b4d5-4b56f0f13f03","pageNumber":290,"type":5,"x1":92.20902,"x2":534.295044,"y1":603.0908,"y2":733.5526}</t>
  </si>
  <si>
    <t>21360f6e-f659-4ab6-a4d3-bb51846ee2af</t>
  </si>
  <si>
    <t>{"manual":false,"separator":[{"type":0,"position":322.7176513671875,"custom":false,"removed":false},{"type":0,"position":383.37832641601563,"custom":false,"removed":false},{"type":0,"position":435.5906982421875,"custom":false,"removed":false},{"type":0,"position":504.84896850585938,"custom":false,"removed":false},{"type":1,"position":401.3321533203125,"custom":false,"removed":false},{"type":1,"position":379.83822631835938,"custom":false,"removed":false},{"type":1,"position":358.34426879882813,"custom":false,"removed":false},{"type":1,"position":335.2979736328125,"custom":false,"removed":false}],"headersSeparatorCoordinate":312.37109375,"name":"DS_kamartor2025th.pdf_page.290_253856960","id":"21360f6e-f659-4ab6-a4d3-bb51846ee2af","documentId":"3bd71b3b-614c-4fe6-b4d5-4b56f0f13f03","pageNumber":290,"type":5,"x1":92.20902,"x2":537.680359,"y1":417.476654,"y2":547.9584}</t>
  </si>
  <si>
    <t>1abe4c21-9607-4acb-bf64-12437b2a0bfd</t>
  </si>
  <si>
    <t>{"manual":false,"separator":[{"type":0,"position":322.47882080078125,"custom":false,"removed":false},{"type":0,"position":380.39306640625,"custom":false,"removed":false},{"type":0,"position":438.21774291992188,"custom":false,"removed":false},{"type":0,"position":496.0125732421875,"custom":false,"removed":false},{"type":1,"position":755.237060546875,"custom":false,"removed":false},{"type":1,"position":736.3701171875,"custom":false,"removed":false},{"type":1,"position":717.48333740234375,"custom":false,"removed":false},{"type":1,"position":698.73583984375,"custom":false,"removed":false},{"type":1,"position":679.868896484375,"custom":false,"removed":false},{"type":1,"position":661.12139892578125,"custom":false,"removed":false},{"type":1,"position":623.50701904296875,"custom":false,"removed":false},{"type":1,"position":604.64013671875,"custom":false,"removed":false},{"type":1,"position":585.773193359375,"custom":false,"removed":false},{"type":1,"position":566.995849609375,"custom":false,"removed":false},{"type":1,"position":546.696044921875,"custom":false,"removed":false}],"headersSeparatorCoordinate":526.39617919921875,"name":"DS_kamartor2025th.pdf_page.290_444463112","id":"1abe4c21-9607-4acb-bf64-12437b2a0bfd","documentId":"3bd71b3b-614c-4fe6-b4d5-4b56f0f13f03","pageNumber":290,"type":5,"x1":93.16431,"x2":532.162964,"y1":67.8905,"y2":331.7132}</t>
  </si>
  <si>
    <t>0de09a4b-74a7-43aa-b820-be61dfa37a2b</t>
  </si>
  <si>
    <t>{"manual":false,"separator":[{"type":0,"position":303.7313232421875,"custom":false,"removed":false},{"type":0,"position":369.7655029296875,"custom":false,"removed":false},{"type":0,"position":434.87423706054688,"custom":false,"removed":false},{"type":0,"position":501.86367797851563,"custom":false,"removed":false},{"type":1,"position":272.15069580078125,"custom":false,"removed":false},{"type":1,"position":253.28375244140625,"custom":false,"removed":false},{"type":1,"position":196.175537109375,"custom":false,"removed":false}],"headersSeparatorCoordinate":155.2176513671875,"name":"DS_kamartor2025th.pdf_page.291_799484199","id":"0de09a4b-74a7-43aa-b820-be61dfa37a2b","documentId":"3bd71b3b-614c-4fe6-b4d5-4b56f0f13f03","pageNumber":291,"type":5,"x1":91.49255,"x2":536.916748,"y1":550.6186,"y2":702.8917}</t>
  </si>
  <si>
    <t>5b4c6422-a3fd-40e1-94c6-6c08447160d0</t>
  </si>
  <si>
    <t>{"manual":false,"separator":[{"type":0,"position":303.25369262695313,"custom":false,"removed":false},{"type":0,"position":369.287841796875,"custom":false,"removed":false},{"type":0,"position":435.35186767578125,"custom":false,"removed":false},{"type":0,"position":501.38604736328125,"custom":false,"removed":false},{"type":1,"position":501.91696166992188,"custom":false,"removed":false},{"type":1,"position":483.050048828125,"custom":false,"removed":false},{"type":1,"position":445.4356689453125,"custom":false,"removed":false}],"headersSeparatorCoordinate":386.068603515625,"name":"DS_kamartor2025th.pdf_page.291_229313809","id":"5b4c6422-a3fd-40e1-94c6-6c08447160d0","documentId":"3bd71b3b-614c-4fe6-b4d5-4b56f0f13f03","pageNumber":291,"type":5,"x1":91.3731461,"x2":538.2728,"y1":318.702881,"y2":472.040771}</t>
  </si>
  <si>
    <t>1cb2d084-c667-428f-94e2-1cac54911699</t>
  </si>
  <si>
    <t>{"manual":false,"separator":[{"type":0,"position":324.03115844726563,"custom":false,"removed":false},{"type":0,"position":382.661865234375,"custom":false,"removed":false},{"type":0,"position":441.2030029296875,"custom":false,"removed":false},{"type":0,"position":499.59487915039063,"custom":false,"removed":false},{"type":1,"position":378.7845458984375,"custom":false,"removed":false},{"type":1,"position":358.48471069335938,"custom":false,"removed":false},{"type":1,"position":339.73721313476563,"custom":false,"removed":false},{"type":1,"position":320.87030029296875,"custom":false,"removed":false},{"type":1,"position":283.25592041015625,"custom":false,"removed":false},{"type":1,"position":264.38897705078125,"custom":false,"removed":false},{"type":1,"position":245.6414794921875,"custom":false,"removed":false}],"headersSeparatorCoordinate":207.99725341796875,"name":"DS_kamartor2025th.pdf_page.292_75914876","id":"1cb2d084-c667-428f-94e2-1cac54911699","documentId":"3bd71b3b-614c-4fe6-b4d5-4b56f0f13f03","pageNumber":292,"type":5,"x1":91.3731461,"x2":538.3923,"y1":441.715942,"y2":650.1121}</t>
  </si>
  <si>
    <t>e7363f5d-f523-4a4b-a457-1c1ac97cc131</t>
  </si>
  <si>
    <t>{"manual":false,"separator":[{"type":0,"position":331.19580078125,"custom":false,"removed":false},{"type":0,"position":390.54296875,"custom":false,"removed":false},{"type":0,"position":445.6212158203125,"custom":false,"removed":false},{"type":0,"position":509.26715087890625,"custom":false,"removed":false},{"type":1,"position":691.21295166015625,"custom":false,"removed":false},{"type":1,"position":672.3460693359375,"custom":false,"removed":false},{"type":1,"position":653.4791259765625,"custom":false,"removed":false},{"type":1,"position":634.73162841796875,"custom":false,"removed":false},{"type":1,"position":615.86474609375,"custom":false,"removed":false},{"type":1,"position":597.1171875,"custom":false,"removed":false},{"type":1,"position":578.2503662109375,"custom":false,"removed":false},{"type":1,"position":559.35357666015625,"custom":false,"removed":false},{"type":1,"position":540.4866943359375,"custom":false,"removed":false}],"headersSeparatorCoordinate":499.52874755859375,"name":"DS_kamartor2025th.pdf_page.292_620192487","id":"e7363f5d-f523-4a4b-a457-1c1ac97cc131","documentId":"3bd71b3b-614c-4fe6-b4d5-4b56f0f13f03","pageNumber":292,"type":5,"x1":92.20902,"x2":538.4766,"y1":130.362244,"y2":358.580627}</t>
  </si>
  <si>
    <t>f454d11c-05fa-4f91-a7a7-a089558e8843</t>
  </si>
  <si>
    <t>{"manual":false,"separator":[{"type":0,"position":331.19580078125,"custom":false,"removed":false},{"type":0,"position":333.22579956054688,"custom":false,"removed":false},{"type":0,"position":390.54296875,"custom":false,"removed":false},{"type":0,"position":392.57296752929688,"custom":false,"removed":false},{"type":0,"position":449.91998291015625,"custom":false,"removed":false},{"type":0,"position":451.94998168945313,"custom":false,"removed":false},{"type":0,"position":509.26715087890625,"custom":false,"removed":false},{"type":0,"position":511.29714965820313,"custom":false,"removed":false},{"type":1,"position":415.82177734375,"custom":false,"removed":false},{"type":1,"position":396.93496704101563,"custom":false,"removed":false},{"type":1,"position":378.306884765625,"custom":false,"removed":false},{"type":1,"position":317.765625,"custom":false,"removed":false},{"type":1,"position":297.46575927734375,"custom":false,"removed":false},{"type":1,"position":278.598876953125,"custom":false,"removed":false},{"type":1,"position":259.73199462890625,"custom":false,"removed":false},{"type":1,"position":240.835205078125,"custom":false,"removed":false},{"type":1,"position":222.08770751953125,"custom":false,"removed":false},{"type":1,"position":184.47332763671875,"custom":false,"removed":false},{"type":1,"position":165.60638427734375,"custom":false,"removed":false}],"name":"DS_kamartor2025th.pdf_page.293_663431529","id":"f454d11c-05fa-4f91-a7a7-a089558e8843","documentId":"3bd71b3b-614c-4fe6-b4d5-4b56f0f13f03","pageNumber":293,"type":5,"x1":92.20902,"x2":541.334961,"y1":405.7534,"y2":732.027954}</t>
  </si>
  <si>
    <t>e6b63b8a-c153-4991-a630-7a132d7d885c</t>
  </si>
  <si>
    <t>{"manual":false,"separator":[{"type":0,"position":277.918701171875,"custom":false,"removed":false},{"type":0,"position":346.2415771484375,"custom":false,"removed":false},{"type":0,"position":414.57440185546875,"custom":false,"removed":false},{"type":0,"position":482.87738037109375,"custom":false,"removed":false},{"type":1,"position":653.81634521484375,"custom":false,"removed":false},{"type":1,"position":613.45550537109375,"custom":false,"removed":false}],"headersSeparatorCoordinate":593.0362548828125,"name":"DS_kamartor2025th.pdf_page.294_704748600","id":"e6b63b8a-c153-4991-a630-7a132d7d885c","documentId":"3bd71b3b-614c-4fe6-b4d5-4b56f0f13f03","pageNumber":294,"type":5,"x1":92.20902,"x2":524.91,"y1":151.280151,"y2":267.2932}</t>
  </si>
  <si>
    <t>ae8e34e6-9f64-4b9f-8fb8-24f0f9b90253</t>
  </si>
  <si>
    <t>{"manual":false,"separator":[{"type":0,"position":209.85452270507813,"custom":false,"removed":false},{"type":0,"position":271.35110473632813,"custom":false,"removed":false},{"type":0,"position":419.82846069335938,"custom":false,"removed":false},{"type":1,"position":566.04052734375,"custom":false,"removed":false},{"type":1,"position":545.621337890625,"custom":false,"removed":false},{"type":1,"position":506.21575927734375,"custom":false,"removed":false},{"type":1,"position":466.6907958984375,"custom":false,"removed":false}],"headersSeparatorCoordinate":366.36581420898438,"name":"DS_kamartor2025th.pdf_page.295_631505967","id":"ae8e34e6-9f64-4b9f-8fb8-24f0f9b90253","documentId":"3bd71b3b-614c-4fe6-b4d5-4b56f0f13f03","pageNumber":295,"type":5,"x1":92.20902,"x2":528.6616,"y1":254.430054,"y2":491.743561}</t>
  </si>
  <si>
    <t>3767cef4-fea5-4490-bc05-75777f30bc53</t>
  </si>
  <si>
    <t>{"manual":false,"separator":[{"type":0,"position":246.87187194824219,"custom":false,"removed":false},{"type":0,"position":271.35110473632813,"custom":false,"removed":false},{"type":0,"position":424.3660888671875,"custom":false,"removed":false},{"type":1,"position":417.85177612304688,"custom":false,"removed":false},{"type":1,"position":397.41262817382813,"custom":false,"removed":false},{"type":1,"position":376.99337768554688,"custom":false,"removed":false},{"type":1,"position":337.4683837890625,"custom":false,"removed":false},{"type":1,"position":297.94342041015625,"custom":false,"removed":false},{"type":1,"position":238.685791015625,"custom":false,"removed":false},{"type":1,"position":218.9830322265625,"custom":false,"removed":false}],"headersSeparatorCoordinate":198.56378173828125,"name":"DS_kamartor2025th.pdf_page.296_875840292","id":"3767cef4-fea5-4490-bc05-75777f30bc53","documentId":"3bd71b3b-614c-4fe6-b4d5-4b56f0f13f03","pageNumber":296,"type":5,"x1":92.20902,"x2":454.27597,"y1":405.514557,"y2":659.5456}</t>
  </si>
  <si>
    <t>c02b5a33-cb20-4e8a-873d-fca556d67cde</t>
  </si>
  <si>
    <t>{"manual":false,"separator":[{"type":0,"position":161.27952575683594,"custom":false,"removed":false},{"type":0,"position":159.67446899414063,"custom":false,"removed":false},{"type":0,"position":196.44282531738281,"custom":false,"removed":false},{"type":0,"position":194.92225646972656,"custom":false,"removed":false},{"type":0,"position":231.58500671386719,"custom":false,"removed":false},{"type":0,"position":233.78140258789063,"custom":false,"removed":false},{"type":0,"position":266.64273071289063,"custom":false,"removed":false},{"type":0,"position":268.923583984375,"custom":false,"removed":false},{"type":0,"position":301.79898071289063,"custom":false,"removed":false},{"type":0,"position":303.995361328125,"custom":false,"removed":false},{"type":0,"position":336.856689453125,"custom":false,"removed":false},{"type":0,"position":339.13754272460938,"custom":false,"removed":false},{"type":0,"position":371.99887084960938,"custom":false,"removed":false},{"type":0,"position":376.81402587890625,"custom":false,"removed":false},{"type":0,"position":407.16217041015625,"custom":false,"removed":false},{"type":0,"position":412.06179809570313,"custom":false,"removed":false},{"type":0,"position":442.21987915039063,"custom":false,"removed":false},{"type":0,"position":443.57150268554688,"custom":false,"removed":false},{"type":0,"position":477.362060546875,"custom":false,"removed":false},{"type":0,"position":478.79815673828125,"custom":false,"removed":false},{"type":0,"position":512.50421142578125,"custom":false,"removed":false},{"type":0,"position":510.89920043945313,"custom":false,"removed":false},{"type":0,"position":539.55078125,"custom":false,"removed":false},{"type":0,"position":547.5760498046875,"custom":false,"removed":false},{"type":0,"position":546.055419921875,"custom":false,"removed":false},{"type":1,"position":367.53091430664063,"custom":false,"removed":false},{"type":1,"position":346.58358764648438,"custom":false,"removed":false},{"type":1,"position":336.1085205078125,"custom":false,"removed":false},{"type":1,"position":304.76776123046875,"custom":false,"removed":false},{"type":1,"position":269.7734375,"custom":false,"removed":false},{"type":1,"position":258.03118896484375,"custom":false,"removed":false},{"type":1,"position":247.55615234375,"custom":false,"removed":false},{"type":1,"position":237.0810546875,"custom":false,"removed":false},{"type":1,"position":226.6904296875,"custom":false,"removed":false},{"type":1,"position":216.21539306640625,"custom":false,"removed":false},{"type":1,"position":195.25115966796875,"custom":false,"removed":false},{"type":1,"position":184.77606201171875,"custom":false,"removed":false},{"type":1,"position":153.43536376953125,"custom":false,"removed":false},{"type":1,"position":130.373291015625,"custom":false,"removed":false},{"type":1,"position":119.7926025390625,"custom":false,"removed":false}],"name":"DS_kamartor2025th.pdf_page.298_879291932","id":"c02b5a33-cb20-4e8a-873d-fca556d67cde","documentId":"3bd71b3b-614c-4fe6-b4d5-4b56f0f13f03","pageNumber":298,"type":5,"x1":41.81582,"x2":566.4447,"y1":449.4236,"y2":742.771}</t>
  </si>
  <si>
    <t>728b206f-3f13-4a15-8b9c-ca96dc1e23c2</t>
  </si>
  <si>
    <t>{"manual":false,"separator":[{"type":0,"position":297.40255737304688,"custom":false,"removed":false},{"type":0,"position":387.43829345703125,"custom":false,"removed":false},{"type":0,"position":496.37078857421875,"custom":false,"removed":false},{"type":1,"position":665.8978271484375,"custom":false,"removed":false},{"type":1,"position":647.03094482421875,"custom":false,"removed":false},{"type":1,"position":628.283447265625,"custom":false,"removed":false},{"type":1,"position":571.8021240234375,"custom":false,"removed":false}],"headersSeparatorCoordinate":494.51348876953125,"name":"DS_kamartor2025th.pdf_page.300_384403695","id":"728b206f-3f13-4a15-8b9c-ca96dc1e23c2","documentId":"3bd71b3b-614c-4fe6-b4d5-4b56f0f13f03","pageNumber":300,"type":5,"x1":95.91075,"x2":526.2963,"y1":157.229675,"y2":363.5959}</t>
  </si>
  <si>
    <t>ac12a0bd-ca19-4c40-847c-6388da875ea7</t>
  </si>
  <si>
    <t>{"manual":false,"separator":[{"type":0,"position":297.40255737304688,"custom":false,"removed":false},{"type":0,"position":387.43829345703125,"custom":false,"removed":false},{"type":0,"position":496.37078857421875,"custom":false,"removed":false},{"type":1,"position":312.272705078125,"custom":false,"removed":false},{"type":1,"position":293.40582275390625,"custom":false,"removed":false},{"type":1,"position":274.6583251953125,"custom":false,"removed":false},{"type":1,"position":218.14715576171875,"custom":false,"removed":false}],"headersSeparatorCoordinate":141.00775146484375,"name":"DS_kamartor2025th.pdf_page.301_936057372","id":"ac12a0bd-ca19-4c40-847c-6388da875ea7","documentId":"3bd71b3b-614c-4fe6-b4d5-4b56f0f13f03","pageNumber":301,"type":5,"x1":95.91075,"x2":526.2963,"y1":510.735382,"y2":717.1016}</t>
  </si>
  <si>
    <t>d1b06279-4b76-43a2-a972-15bc73e4b6c1</t>
  </si>
  <si>
    <t>{"manual":false,"separator":[{"type":0,"position":297.40255737304688,"custom":false,"removed":false},{"type":0,"position":387.43829345703125,"custom":false,"removed":false},{"type":0,"position":496.37078857421875,"custom":false,"removed":false},{"type":1,"position":601.296630859375,"custom":false,"removed":false},{"type":1,"position":582.4296875,"custom":false,"removed":false},{"type":1,"position":563.65234375,"custom":false,"removed":false},{"type":1,"position":507.17105102539063,"custom":false,"removed":false}],"headersSeparatorCoordinate":430.03167724609375,"name":"DS_kamartor2025th.pdf_page.301_481120706","id":"d1b06279-4b76-43a2-a972-15bc73e4b6c1","documentId":"3bd71b3b-614c-4fe6-b4d5-4b56f0f13f03","pageNumber":301,"type":5,"x1":95.91075,"x2":526.2963,"y1":221.711487,"y2":428.0777}</t>
  </si>
  <si>
    <t>dae6cd7c-5e02-49af-85f0-8404b8cb131a</t>
  </si>
  <si>
    <t>{"manual":false,"separator":[{"type":0,"position":297.40255737304688,"custom":false,"removed":false},{"type":0,"position":387.43829345703125,"custom":false,"removed":false},{"type":0,"position":496.37078857421875,"custom":false,"removed":false},{"type":1,"position":312.272705078125,"custom":false,"removed":false},{"type":1,"position":293.40582275390625,"custom":false,"removed":false},{"type":1,"position":274.6583251953125,"custom":false,"removed":false},{"type":1,"position":218.14715576171875,"custom":false,"removed":false}],"headersSeparatorCoordinate":141.00775146484375,"name":"DS_kamartor2025th.pdf_page.302_916760349","id":"dae6cd7c-5e02-49af-85f0-8404b8cb131a","documentId":"3bd71b3b-614c-4fe6-b4d5-4b56f0f13f03","pageNumber":302,"type":5,"x1":64.5057144,"x2":526.2963,"y1":477.201965,"y2":717.1016}</t>
  </si>
  <si>
    <t>561fb0e9-57a9-45e6-a5fd-f71886a29a87</t>
  </si>
  <si>
    <t>{"manual":false,"separator":[{"type":0,"position":212.95921325683594,"custom":false,"removed":false},{"type":0,"position":301.4625244140625,"custom":false,"removed":false},{"type":0,"position":394.36410522460938,"custom":false,"removed":false},{"type":0,"position":482.75796508789063,"custom":false,"removed":false},{"type":1,"position":362.1654052734375,"custom":false,"removed":false},{"type":1,"position":343.29852294921875,"custom":false,"removed":false},{"type":1,"position":324.43157958984375,"custom":false,"removed":false}],"headersSeparatorCoordinate":305.4453125,"name":"DS_kamartor2025th.pdf_page.304_499262070","id":"561fb0e9-57a9-45e6-a5fd-f71886a29a87","documentId":"3bd71b3b-614c-4fe6-b4d5-4b56f0f13f03","pageNumber":304,"type":5,"x1":92.806076,"x2":523.2693,"y1":460.723267,"y2":554.884155}</t>
  </si>
  <si>
    <t>a4dd0606-a459-401e-8c47-f3b40595b8ab</t>
  </si>
  <si>
    <t>{"manual":false,"separator":[{"type":0,"position":262.63409423828125,"custom":false,"removed":false},{"type":0,"position":317.94119262695313,"custom":false,"removed":false},{"type":0,"position":373.1090087890625,"custom":false,"removed":false},{"type":0,"position":419.58966064453125,"custom":false,"removed":false},{"type":0,"position":483.7132568359375,"custom":false,"removed":false},{"type":0,"position":539.2591552734375,"custom":false,"removed":false},{"type":1,"position":370.65707397460938,"custom":false,"removed":false},{"type":1,"position":355.730712890625,"custom":false,"removed":false},{"type":1,"position":340.80438232421875,"custom":false,"removed":false},{"type":1,"position":325.8780517578125,"custom":false,"removed":false},{"type":1,"position":296.02532958984375,"custom":false,"removed":false},{"type":1,"position":281.0989990234375,"custom":false,"removed":false},{"type":1,"position":249.09686279296875,"custom":false,"removed":false},{"type":1,"position":233.3048095703125,"custom":false,"removed":false},{"type":1,"position":218.37847900390625,"custom":false,"removed":false},{"type":1,"position":203.45208740234375,"custom":false,"removed":false},{"type":1,"position":188.5257568359375,"custom":false,"removed":false}],"headersSeparatorCoordinate":142.1943359375,"name":"DS_kamartor2025th.pdf_page.305_894470199","id":"a4dd0606-a459-401e-8c47-f3b40595b8ab","documentId":"3bd71b3b-614c-4fe6-b4d5-4b56f0f13f03","pageNumber":305,"type":5,"x1":92.20902,"x2":561.7084,"y1":454.858643,"y2":713.556152}</t>
  </si>
  <si>
    <t>b5b41234-8315-4769-8001-252f29de7f37</t>
  </si>
  <si>
    <t>{"manual":false,"separator":[{"type":0,"position":262.63409423828125,"custom":false,"removed":false},{"type":0,"position":317.94119262695313,"custom":false,"removed":false},{"type":0,"position":379.07952880859375,"custom":false,"removed":false},{"type":0,"position":419.58966064453125,"custom":false,"removed":false},{"type":0,"position":483.7132568359375,"custom":false,"removed":false},{"type":0,"position":539.2591552734375,"custom":false,"removed":false},{"type":1,"position":731.6856689453125,"custom":false,"removed":false},{"type":1,"position":716.75933837890625,"custom":false,"removed":false},{"type":1,"position":701.8330078125,"custom":false,"removed":false},{"type":1,"position":686.90667724609375,"custom":false,"removed":false},{"type":1,"position":657.053955078125,"custom":false,"removed":false},{"type":1,"position":642.1275634765625,"custom":false,"removed":false},{"type":1,"position":610.12548828125,"custom":false,"removed":false},{"type":1,"position":594.36328125,"custom":false,"removed":false},{"type":1,"position":579.43695068359375,"custom":false,"removed":false},{"type":1,"position":564.480712890625,"custom":false,"removed":false},{"type":1,"position":549.5543212890625,"custom":false,"removed":false},{"type":1,"position":534.6279296875,"custom":false,"removed":false}],"headersSeparatorCoordinate":488.29660034179688,"name":"DS_kamartor2025th.pdf_page.305_885361489","id":"b5b41234-8315-4769-8001-252f29de7f37","documentId":"3bd71b3b-614c-4fe6-b4d5-4b56f0f13f03","pageNumber":305,"type":5,"x1":92.20902,"x2":561.7084,"y1":93.81012,"y2":367.453918}</t>
  </si>
  <si>
    <t>1b148e17-4104-4c3c-9b9d-c526ec55bfb0</t>
  </si>
  <si>
    <t>{"manual":false,"separator":[{"type":0,"position":262.63409423828125,"custom":false,"removed":false},{"type":0,"position":317.702392578125,"custom":false,"removed":false},{"type":0,"position":372.87017822265625,"custom":false,"removed":false},{"type":0,"position":419.47024536132813,"custom":false,"removed":false},{"type":0,"position":483.59384155273438,"custom":false,"removed":false},{"type":0,"position":539.02032470703125,"custom":false,"removed":false},{"type":1,"position":356.92483520507813,"custom":false,"removed":false},{"type":1,"position":341.99847412109375,"custom":false,"removed":false},{"type":1,"position":327.0721435546875,"custom":false,"removed":false},{"type":1,"position":312.14581298828125,"custom":false,"removed":false},{"type":1,"position":297.21942138671875,"custom":false,"removed":false},{"type":1,"position":265.21734619140625,"custom":false,"removed":false},{"type":1,"position":249.45513916015625,"custom":false,"removed":false},{"type":1,"position":234.4989013671875,"custom":false,"removed":false},{"type":1,"position":219.57257080078125,"custom":false,"removed":false},{"type":1,"position":204.646240234375,"custom":false,"removed":false}],"headersSeparatorCoordinate":158.3148193359375,"name":"DS_kamartor2025th.pdf_page.306_175802765","id":"1b148e17-4104-4c3c-9b9d-c526ec55bfb0","documentId":"3bd71b3b-614c-4fe6-b4d5-4b56f0f13f03","pageNumber":306,"type":5,"x1":92.20902,"x2":561.7084,"y1":468.590881,"y2":697.4357}</t>
  </si>
  <si>
    <t>3a5d235c-7d93-4ee9-8982-b6449959e4e1</t>
  </si>
  <si>
    <t>{"manual":false,"separator":[{"type":0,"position":262.63409423828125,"custom":false,"removed":false},{"type":0,"position":317.702392578125,"custom":false,"removed":false},{"type":0,"position":378.84072875976563,"custom":false,"removed":false},{"type":0,"position":419.47024536132813,"custom":false,"removed":false},{"type":0,"position":483.59384155273438,"custom":false,"removed":false},{"type":0,"position":539.02032470703125,"custom":false,"removed":false},{"type":1,"position":697.53424072265625,"custom":false,"removed":false},{"type":1,"position":682.60784912109375,"custom":false,"removed":false},{"type":1,"position":667.6815185546875,"custom":false,"removed":false},{"type":1,"position":652.75518798828125,"custom":false,"removed":false},{"type":1,"position":637.828857421875,"custom":false,"removed":false},{"type":1,"position":605.82672119140625,"custom":false,"removed":false},{"type":1,"position":590.06451416015625,"custom":false,"removed":false},{"type":1,"position":575.13812255859375,"custom":false,"removed":false},{"type":1,"position":560.181884765625,"custom":false,"removed":false},{"type":1,"position":545.2554931640625,"custom":false,"removed":false},{"type":1,"position":530.3292236328125,"custom":false,"removed":false}],"headersSeparatorCoordinate":483.99783325195313,"name":"DS_kamartor2025th.pdf_page.306_760731598","id":"3a5d235c-7d93-4ee9-8982-b6449959e4e1","documentId":"3bd71b3b-614c-4fe6-b4d5-4b56f0f13f03","pageNumber":306,"type":5,"x1":92.20902,"x2":561.7084,"y1":127.981506,"y2":371.752716}</t>
  </si>
  <si>
    <t>0d39e1d3-9ee3-401d-a694-d0bb1d70486f</t>
  </si>
  <si>
    <t>{"manual":false,"separator":[{"type":0,"position":263.469970703125,"custom":false,"removed":false},{"type":0,"position":322.59823608398438,"custom":false,"removed":false},{"type":0,"position":388.03533935546875,"custom":false,"removed":false},{"type":0,"position":467.59280395507813,"custom":false,"removed":false},{"type":1,"position":384.993896484375,"custom":false,"removed":false},{"type":1,"position":367.32110595703125,"custom":false,"removed":false},{"type":1,"position":350.36477661132813,"custom":false,"removed":false},{"type":1,"position":333.52783203125,"custom":false,"removed":false},{"type":1,"position":316.571533203125,"custom":false,"removed":false}],"headersSeparatorCoordinate":298.06280517578125,"name":"DS_kamartor2025th.pdf_page.307_265042685","id":"0d39e1d3-9ee3-401d-a694-d0bb1d70486f","documentId":"3bd71b3b-614c-4fe6-b4d5-4b56f0f13f03","pageNumber":307,"type":5,"x1":92.20902,"x2":531.896851,"y1":438.0142,"y2":560.0466}</t>
  </si>
  <si>
    <t>5d7760b6-d011-4cbc-936c-8f07beef316d</t>
  </si>
  <si>
    <t>{"manual":false,"separator":[{"type":0,"position":263.469970703125,"custom":false,"removed":false},{"type":0,"position":322.59823608398438,"custom":false,"removed":false},{"type":0,"position":388.03533935546875,"custom":false,"removed":false},{"type":0,"position":467.59280395507813,"custom":false,"removed":false},{"type":1,"position":593.534912109375,"custom":false,"removed":false},{"type":1,"position":573.9515380859375,"custom":false,"removed":false},{"type":1,"position":555.1741943359375,"custom":false,"removed":false},{"type":1,"position":536.3072509765625,"custom":false,"removed":false},{"type":1,"position":517.44036865234375,"custom":false,"removed":false}],"headersSeparatorCoordinate":497.25994873046875,"name":"DS_kamartor2025th.pdf_page.307_350116778","id":"5d7760b6-d011-4cbc-936c-8f07beef316d","documentId":"3bd71b3b-614c-4fe6-b4d5-4b56f0f13f03","pageNumber":307,"type":5,"x1":92.20902,"x2":531.896851,"y1":227.562622,"y2":360.849426}</t>
  </si>
  <si>
    <t>912b7f51-fbe6-46e5-807b-31212ddaaabf</t>
  </si>
  <si>
    <t>{"manual":false,"separator":[{"type":0,"position":263.469970703125,"custom":false,"removed":false},{"type":0,"position":388.03533935546875,"custom":false,"removed":false},{"type":0,"position":467.59280395507813,"custom":false,"removed":false},{"type":1,"position":217.9083251953125,"custom":false,"removed":false},{"type":1,"position":198.324951171875,"custom":false,"removed":false},{"type":1,"position":179.45806884765625,"custom":false,"removed":false},{"type":1,"position":160.59112548828125,"custom":false,"removed":false}],"headersSeparatorCoordinate":140.41070556640625,"name":"DS_kamartor2025th.pdf_page.308_177411958","id":"912b7f51-fbe6-46e5-807b-31212ddaaabf","documentId":"3bd71b3b-614c-4fe6-b4d5-4b56f0f13f03","pageNumber":308,"type":5,"x1":92.20902,"x2":531.896851,"y1":603.1892,"y2":717.698669}</t>
  </si>
  <si>
    <t>691bffe3-d2bf-4bdb-b8e3-f1d9f64215b5</t>
  </si>
  <si>
    <t>{"manual":false,"separator":[{"type":0,"position":263.469970703125,"custom":false,"removed":false},{"type":0,"position":388.03533935546875,"custom":false,"removed":false},{"type":0,"position":467.59280395507813,"custom":false,"removed":false},{"type":1,"position":407.70184326171875,"custom":false,"removed":false},{"type":1,"position":388.09857177734375,"custom":false,"removed":false},{"type":1,"position":369.23165893554688,"custom":false,"removed":false},{"type":1,"position":350.48416137695313,"custom":false,"removed":false}],"headersSeparatorCoordinate":330.184326171875,"name":"DS_kamartor2025th.pdf_page.308_798072212","id":"691bffe3-d2bf-4bdb-b8e3-f1d9f64215b5","documentId":"3bd71b3b-614c-4fe6-b4d5-4b56f0f13f03","pageNumber":308,"type":5,"x1":92.20902,"x2":531.896851,"y1":413.39566,"y2":527.925049}</t>
  </si>
  <si>
    <t>{"id":"b246f3e0-fd0e-4571-bc37-4c330a89ec0d","type":0,"name":"dataSnipperSheetDeleted","value":"true"}</t>
  </si>
  <si>
    <t>QAWQFSJYC2P27HTWFP849G4WJK8E92267ZWTD9Z5BKAACVV0078G</t>
  </si>
  <si>
    <t>Apisit Siritanasak</t>
  </si>
  <si>
    <t>{"id":"3bd71b3b-614c-4fe6-b4d5-4b56f0f13f03","documentGroupId":"00000000-0000-0000-0000-000000000000","name":"kamart-or2025-th.pdf","path":"C:\\Users\\PF662WU\\Downloads\\kamart-or2025-th.pdf","relativePath":"..\\..\\..\\..\\..\\..\\..\\..\\PF662WU\\Downloads\\kamart-or2025-th.pdf","storageType":1,"importedBy":"Atjaraporn Chasaen","importedAt":"2026-04-27T08:05:13.5711892Z","compressed":false,"storageLocations":{"058JWZEYHWKDFTA37K4HE2RKZGJGW1B7S3TYT1EW0145XY082Q5G":["{FB263A05-D704-4026-A8EF-E20275B8F0D0}","{5554A2EE-E81A-4E56-B8AF-D0D56081A3CB}","{5147F0A2-97FF-45D2-BED3-ED641E3DA0DC}","{D0DD6668-2429-432B-995A-82ED3E804516}","{306FC471-7767-41EB-878D-07F1A47E0F46}","{3DAEC718-DF50-4714-86A6-1E989163C98A}","{9A0B1E83-A87C-4755-AADB-9A6C3AFDAA8D}","{B9EED962-9A4D-47A9-88E8-749248471D34}","{C18502F7-CA16-4D55-B5C4-791B5DA65BE9}"]},"checksum":"664844fa569c87980a43cf672f8e229d9ae7ee566ade729994b01b0798f84e79"}</t>
  </si>
  <si>
    <t>{"id":"6d7ed134-21b1-4730-927f-1d5ac3d467f3","documentGroupId":"00000000-0000-0000-0000-000000000000","name":"งบการเงิน 2568 Kamart.pdf","path":"C:\\Users\\PF662WU\\Downloads\\งบการเงิน 2568 Kamart.pdf","relativePath":"..\\..\\..\\..\\..\\..\\..\\..\\PF662WU\\Downloads\\งบการเงิน 2568 Kamart.pdf","storageType":1,"importedBy":"Atjaraporn Chasaen","modifiedBy":"Atjaraporn Chasaen","importedAt":"2026-04-27T08:04:01.2877508Z","compressed":false,"storageLocations":{"058JWZEYHWKDFTA37K4HE2RKZGJGW1B7S3TYT1EW0145XY082Q5G":["{4811F0B2-64F4-4910-A5F3-143FED7DA39C}"]},"checksum":""}</t>
  </si>
  <si>
    <t>Delete</t>
  </si>
  <si>
    <t>กำไร (ขาดทุน) จากการเปลี่ยนแปลงมูลค่าของเงินลงทุนในตราสารทุน</t>
  </si>
  <si>
    <t>0E7GGDWAFF9J3BTMTWPT6RXJ9JM78QN8RHWKP06E651M9DZHSJKG</t>
  </si>
  <si>
    <t>Yuchira Tuaton</t>
  </si>
  <si>
    <t xml:space="preserve">   ผลขาดทุนด้านเครดิตที่คาดว่าจะเกิดขึ้น (โอนกลับ)</t>
  </si>
  <si>
    <t>ส่วนแบ่งกำไรจากเงินลงทุนในการร่วมค้าและบริษัทร่วม</t>
  </si>
  <si>
    <t xml:space="preserve">   ส่วนแบ่งกำไรจากเงินลงทุนในการร่วมค้าและบริษัทร่วม</t>
  </si>
  <si>
    <t xml:space="preserve">     ไปกำไรสะสม</t>
  </si>
  <si>
    <t>โอนจากองค์ประกอบอื่นของส่วนของผู้ถือหุ้น</t>
  </si>
  <si>
    <t xml:space="preserve">   เงินปันผลรับจากเงินลงทุนในการร่วมค้า</t>
  </si>
  <si>
    <t>เงินปันผลรับจากเงินลงทุนในการร่วมค้า</t>
  </si>
  <si>
    <t xml:space="preserve">   (กำไร) ขาดทุนจากการเปลี่ยนแปลงมูลค่าของเงินลงทุนในตราสารทุน</t>
  </si>
  <si>
    <t>เงินให้กู้ยืมระยะยาวแก่กิจการที่เกี่ยวข้องกัน</t>
  </si>
  <si>
    <t>ส่วนแบ่งกำไรจากผลต่างของอัตราแลกเปลี่ยนจากการ</t>
  </si>
  <si>
    <t>เงินสดสุทธิจากกิจกรรมจัดหาเงิน</t>
  </si>
  <si>
    <t>เงินสดและรายการเทียบเท่าเงินสดสุทธิเพิ่มขึ้น</t>
  </si>
  <si>
    <t>เงินให้กู้ยืมแก่กิจการที่เกี่ยวข้องกันเพิ่มขึ้น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</si>
</sst>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d\ ดดดด\ bbbb"/>
    <numFmt numFmtId="166" formatCode="_(* #,##0_);_(* \(#,##0\);_(* &quot;-&quot;??_);_(@_)"/>
    <numFmt numFmtId="167" formatCode="#,##0.000_);\(#,##0.000\)"/>
    <numFmt numFmtId="168" formatCode="0.0%"/>
  </numFmts>
  <fonts count="1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0"/>
      <name val="ApFont"/>
      <charset val="222"/>
    </font>
    <font>
      <i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ApFont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7D6E7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1">
    <xf numFmtId="0" fontId="0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1" fillId="0" borderId="0"/>
    <xf numFmtId="0" fontId="6" fillId="0" borderId="0"/>
    <xf numFmtId="0" fontId="7" fillId="0" borderId="0"/>
    <xf numFmtId="0" fontId="5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0" fontId="7" fillId="0" borderId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" fillId="0" borderId="0"/>
    <xf numFmtId="0" fontId="17" fillId="0" borderId="0"/>
    <xf numFmtId="43" fontId="17" fillId="0" borderId="0" applyFont="0" applyFill="0" applyBorder="0" applyAlignment="0" applyProtection="0"/>
    <xf numFmtId="0" fontId="18" fillId="3" borderId="6"/>
    <xf numFmtId="0" fontId="2" fillId="0" borderId="0"/>
    <xf numFmtId="0" fontId="1" fillId="0" borderId="0"/>
  </cellStyleXfs>
  <cellXfs count="112">
    <xf numFmtId="0" fontId="0" fillId="0" borderId="0" xfId="0"/>
    <xf numFmtId="166" fontId="9" fillId="0" borderId="0" xfId="1" applyNumberFormat="1" applyFont="1" applyFill="1" applyAlignment="1">
      <alignment vertical="center"/>
    </xf>
    <xf numFmtId="41" fontId="9" fillId="0" borderId="0" xfId="1" applyNumberFormat="1" applyFont="1" applyFill="1" applyAlignment="1">
      <alignment vertical="center"/>
    </xf>
    <xf numFmtId="9" fontId="9" fillId="0" borderId="0" xfId="2" applyFont="1" applyFill="1" applyAlignment="1">
      <alignment vertical="center"/>
    </xf>
    <xf numFmtId="9" fontId="12" fillId="0" borderId="0" xfId="2" applyFont="1" applyFill="1" applyAlignment="1">
      <alignment horizontal="center" vertical="center"/>
    </xf>
    <xf numFmtId="37" fontId="9" fillId="0" borderId="0" xfId="0" applyNumberFormat="1" applyFont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41" fontId="9" fillId="0" borderId="0" xfId="3" applyNumberFormat="1" applyFont="1" applyAlignment="1">
      <alignment horizontal="center" vertical="center"/>
    </xf>
    <xf numFmtId="43" fontId="9" fillId="0" borderId="0" xfId="1" applyFont="1" applyFill="1" applyAlignment="1">
      <alignment vertical="center"/>
    </xf>
    <xf numFmtId="166" fontId="9" fillId="0" borderId="2" xfId="1" applyNumberFormat="1" applyFont="1" applyFill="1" applyBorder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centerContinuous" vertical="center"/>
    </xf>
    <xf numFmtId="41" fontId="9" fillId="0" borderId="0" xfId="0" applyNumberFormat="1" applyFont="1" applyAlignment="1">
      <alignment horizontal="centerContinuous" vertical="center"/>
    </xf>
    <xf numFmtId="41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41" fontId="9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43" fontId="9" fillId="0" borderId="0" xfId="1" applyFont="1" applyFill="1" applyBorder="1" applyAlignment="1">
      <alignment vertical="center"/>
    </xf>
    <xf numFmtId="41" fontId="9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horizontal="center" vertical="center"/>
    </xf>
    <xf numFmtId="41" fontId="9" fillId="0" borderId="2" xfId="0" applyNumberFormat="1" applyFont="1" applyBorder="1" applyAlignment="1">
      <alignment vertical="center"/>
    </xf>
    <xf numFmtId="41" fontId="9" fillId="0" borderId="1" xfId="0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horizontal="center" vertical="center"/>
    </xf>
    <xf numFmtId="41" fontId="9" fillId="0" borderId="1" xfId="0" applyNumberFormat="1" applyFont="1" applyBorder="1" applyAlignment="1">
      <alignment vertical="center"/>
    </xf>
    <xf numFmtId="41" fontId="9" fillId="0" borderId="5" xfId="0" applyNumberFormat="1" applyFont="1" applyBorder="1" applyAlignment="1">
      <alignment vertical="center"/>
    </xf>
    <xf numFmtId="49" fontId="9" fillId="0" borderId="2" xfId="0" applyNumberFormat="1" applyFont="1" applyBorder="1" applyAlignment="1">
      <alignment horizontal="center" vertical="center"/>
    </xf>
    <xf numFmtId="41" fontId="9" fillId="0" borderId="0" xfId="0" applyNumberFormat="1" applyFont="1" applyAlignment="1">
      <alignment horizontal="left" vertical="center"/>
    </xf>
    <xf numFmtId="41" fontId="8" fillId="0" borderId="0" xfId="0" applyNumberFormat="1" applyFont="1" applyAlignment="1">
      <alignment horizontal="centerContinuous" vertical="center"/>
    </xf>
    <xf numFmtId="166" fontId="9" fillId="0" borderId="0" xfId="1" applyNumberFormat="1" applyFont="1" applyFill="1" applyAlignment="1">
      <alignment horizontal="center" vertical="center"/>
    </xf>
    <xf numFmtId="37" fontId="9" fillId="0" borderId="0" xfId="3" applyNumberFormat="1" applyFont="1" applyAlignment="1">
      <alignment vertical="center"/>
    </xf>
    <xf numFmtId="37" fontId="9" fillId="0" borderId="0" xfId="3" applyNumberFormat="1" applyFont="1" applyAlignment="1">
      <alignment horizontal="centerContinuous" vertical="center"/>
    </xf>
    <xf numFmtId="166" fontId="9" fillId="0" borderId="0" xfId="1" applyNumberFormat="1" applyFont="1" applyFill="1" applyAlignment="1">
      <alignment horizontal="centerContinuous" vertical="center"/>
    </xf>
    <xf numFmtId="166" fontId="9" fillId="0" borderId="0" xfId="1" applyNumberFormat="1" applyFont="1" applyFill="1" applyAlignment="1">
      <alignment horizontal="right" vertical="center"/>
    </xf>
    <xf numFmtId="37" fontId="8" fillId="0" borderId="0" xfId="3" applyNumberFormat="1" applyFont="1" applyAlignment="1">
      <alignment horizontal="left" vertical="center"/>
    </xf>
    <xf numFmtId="37" fontId="9" fillId="0" borderId="0" xfId="3" applyNumberFormat="1" applyFont="1" applyAlignment="1">
      <alignment horizontal="center" vertical="center"/>
    </xf>
    <xf numFmtId="166" fontId="9" fillId="0" borderId="1" xfId="1" applyNumberFormat="1" applyFont="1" applyFill="1" applyBorder="1" applyAlignment="1">
      <alignment horizontal="center" vertical="center"/>
    </xf>
    <xf numFmtId="166" fontId="9" fillId="0" borderId="0" xfId="1" applyNumberFormat="1" applyFont="1" applyFill="1" applyBorder="1" applyAlignment="1">
      <alignment horizontal="center" vertical="center"/>
    </xf>
    <xf numFmtId="37" fontId="8" fillId="0" borderId="0" xfId="3" applyNumberFormat="1" applyFont="1" applyAlignment="1">
      <alignment vertical="center"/>
    </xf>
    <xf numFmtId="41" fontId="9" fillId="0" borderId="0" xfId="1" applyNumberFormat="1" applyFont="1" applyFill="1" applyAlignment="1">
      <alignment horizontal="right" vertical="center"/>
    </xf>
    <xf numFmtId="41" fontId="9" fillId="0" borderId="1" xfId="1" applyNumberFormat="1" applyFont="1" applyFill="1" applyBorder="1" applyAlignment="1">
      <alignment vertical="center"/>
    </xf>
    <xf numFmtId="41" fontId="9" fillId="0" borderId="0" xfId="1" applyNumberFormat="1" applyFont="1" applyFill="1" applyAlignment="1">
      <alignment horizontal="center" vertical="center"/>
    </xf>
    <xf numFmtId="41" fontId="9" fillId="0" borderId="5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horizontal="right" vertical="center"/>
    </xf>
    <xf numFmtId="41" fontId="9" fillId="0" borderId="0" xfId="3" applyNumberFormat="1" applyFont="1" applyAlignment="1">
      <alignment horizontal="right" vertical="center"/>
    </xf>
    <xf numFmtId="167" fontId="9" fillId="0" borderId="0" xfId="3" applyNumberFormat="1" applyFont="1" applyAlignment="1">
      <alignment vertical="center"/>
    </xf>
    <xf numFmtId="37" fontId="9" fillId="0" borderId="0" xfId="3" applyNumberFormat="1" applyFont="1" applyAlignment="1">
      <alignment horizontal="right" vertical="center"/>
    </xf>
    <xf numFmtId="37" fontId="9" fillId="0" borderId="1" xfId="3" applyNumberFormat="1" applyFont="1" applyBorder="1" applyAlignment="1">
      <alignment horizontal="centerContinuous" vertical="center"/>
    </xf>
    <xf numFmtId="37" fontId="9" fillId="0" borderId="1" xfId="3" applyNumberFormat="1" applyFont="1" applyBorder="1" applyAlignment="1">
      <alignment horizontal="center" vertical="center"/>
    </xf>
    <xf numFmtId="166" fontId="9" fillId="0" borderId="0" xfId="0" applyNumberFormat="1" applyFont="1" applyAlignment="1">
      <alignment horizontal="center" vertical="top"/>
    </xf>
    <xf numFmtId="166" fontId="9" fillId="0" borderId="1" xfId="0" applyNumberFormat="1" applyFont="1" applyBorder="1" applyAlignment="1">
      <alignment horizontal="center" vertical="top"/>
    </xf>
    <xf numFmtId="41" fontId="9" fillId="0" borderId="1" xfId="3" applyNumberFormat="1" applyFont="1" applyBorder="1" applyAlignment="1">
      <alignment horizontal="center" vertical="center"/>
    </xf>
    <xf numFmtId="41" fontId="9" fillId="0" borderId="1" xfId="3" applyNumberFormat="1" applyFont="1" applyBorder="1" applyAlignment="1">
      <alignment horizontal="right" vertical="center"/>
    </xf>
    <xf numFmtId="41" fontId="9" fillId="0" borderId="5" xfId="3" applyNumberFormat="1" applyFont="1" applyBorder="1" applyAlignment="1">
      <alignment horizontal="right" vertical="center"/>
    </xf>
    <xf numFmtId="0" fontId="15" fillId="0" borderId="0" xfId="0" applyFont="1"/>
    <xf numFmtId="37" fontId="8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 wrapText="1"/>
    </xf>
    <xf numFmtId="43" fontId="15" fillId="0" borderId="0" xfId="1" applyFont="1"/>
    <xf numFmtId="43" fontId="9" fillId="0" borderId="0" xfId="1" applyFont="1" applyAlignment="1">
      <alignment vertical="center"/>
    </xf>
    <xf numFmtId="166" fontId="15" fillId="0" borderId="0" xfId="1" applyNumberFormat="1" applyFont="1"/>
    <xf numFmtId="41" fontId="15" fillId="0" borderId="0" xfId="0" applyNumberFormat="1" applyFont="1"/>
    <xf numFmtId="43" fontId="8" fillId="0" borderId="0" xfId="1" applyFont="1" applyAlignment="1">
      <alignment vertical="center"/>
    </xf>
    <xf numFmtId="43" fontId="15" fillId="0" borderId="0" xfId="1" applyFont="1" applyAlignment="1">
      <alignment horizontal="right"/>
    </xf>
    <xf numFmtId="43" fontId="9" fillId="2" borderId="0" xfId="1" applyFont="1" applyFill="1" applyAlignment="1">
      <alignment vertical="center"/>
    </xf>
    <xf numFmtId="0" fontId="16" fillId="0" borderId="0" xfId="0" applyFont="1" applyAlignment="1">
      <alignment horizontal="center"/>
    </xf>
    <xf numFmtId="43" fontId="15" fillId="0" borderId="0" xfId="1" applyFont="1" applyFill="1" applyBorder="1"/>
    <xf numFmtId="37" fontId="9" fillId="0" borderId="0" xfId="0" quotePrefix="1" applyNumberFormat="1" applyFont="1" applyAlignment="1">
      <alignment vertical="center"/>
    </xf>
    <xf numFmtId="43" fontId="15" fillId="0" borderId="0" xfId="0" applyNumberFormat="1" applyFont="1"/>
    <xf numFmtId="3" fontId="15" fillId="0" borderId="0" xfId="0" applyNumberFormat="1" applyFont="1"/>
    <xf numFmtId="166" fontId="9" fillId="0" borderId="4" xfId="1" applyNumberFormat="1" applyFont="1" applyFill="1" applyBorder="1" applyAlignment="1">
      <alignment horizontal="center" vertical="center"/>
    </xf>
    <xf numFmtId="37" fontId="9" fillId="0" borderId="0" xfId="3" applyNumberFormat="1" applyFont="1" applyAlignment="1">
      <alignment horizontal="center" vertical="center" wrapText="1"/>
    </xf>
    <xf numFmtId="37" fontId="9" fillId="0" borderId="0" xfId="3" applyNumberFormat="1" applyFont="1" applyAlignment="1">
      <alignment vertical="center" wrapText="1"/>
    </xf>
    <xf numFmtId="166" fontId="9" fillId="0" borderId="0" xfId="1" applyNumberFormat="1" applyFont="1" applyFill="1" applyBorder="1" applyAlignment="1">
      <alignment horizontal="center" vertical="center" wrapText="1"/>
    </xf>
    <xf numFmtId="11" fontId="0" fillId="0" borderId="0" xfId="0" applyNumberFormat="1"/>
    <xf numFmtId="37" fontId="9" fillId="2" borderId="0" xfId="3" applyNumberFormat="1" applyFont="1" applyFill="1" applyAlignment="1">
      <alignment vertical="center"/>
    </xf>
    <xf numFmtId="166" fontId="9" fillId="2" borderId="0" xfId="1" applyNumberFormat="1" applyFont="1" applyFill="1" applyAlignment="1">
      <alignment vertical="center"/>
    </xf>
    <xf numFmtId="41" fontId="9" fillId="2" borderId="0" xfId="3" applyNumberFormat="1" applyFont="1" applyFill="1" applyAlignment="1">
      <alignment horizontal="center" vertical="center"/>
    </xf>
    <xf numFmtId="0" fontId="8" fillId="0" borderId="0" xfId="20" applyFont="1" applyAlignment="1">
      <alignment vertical="center"/>
    </xf>
    <xf numFmtId="37" fontId="9" fillId="0" borderId="0" xfId="0" applyNumberFormat="1" applyFont="1" applyAlignment="1">
      <alignment horizontal="right" vertical="center"/>
    </xf>
    <xf numFmtId="37" fontId="9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9" fillId="0" borderId="1" xfId="0" applyNumberFormat="1" applyFont="1" applyBorder="1" applyAlignment="1">
      <alignment horizontal="center" vertical="center"/>
    </xf>
    <xf numFmtId="0" fontId="10" fillId="0" borderId="0" xfId="3" applyFont="1" applyAlignment="1">
      <alignment horizontal="center" vertical="center"/>
    </xf>
    <xf numFmtId="165" fontId="9" fillId="0" borderId="0" xfId="3" applyNumberFormat="1" applyFont="1" applyAlignment="1">
      <alignment horizontal="center" vertical="center"/>
    </xf>
    <xf numFmtId="0" fontId="9" fillId="0" borderId="0" xfId="3" applyFont="1" applyAlignment="1">
      <alignment vertical="center"/>
    </xf>
    <xf numFmtId="41" fontId="9" fillId="0" borderId="3" xfId="0" applyNumberFormat="1" applyFont="1" applyBorder="1" applyAlignment="1">
      <alignment vertical="center"/>
    </xf>
    <xf numFmtId="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center" vertical="center"/>
    </xf>
    <xf numFmtId="41" fontId="9" fillId="0" borderId="4" xfId="0" applyNumberFormat="1" applyFont="1" applyBorder="1" applyAlignment="1">
      <alignment vertical="center"/>
    </xf>
    <xf numFmtId="37" fontId="9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168" fontId="9" fillId="0" borderId="0" xfId="2" applyNumberFormat="1" applyFont="1" applyFill="1" applyAlignment="1">
      <alignment vertical="center"/>
    </xf>
    <xf numFmtId="37" fontId="9" fillId="0" borderId="0" xfId="0" applyNumberFormat="1" applyFont="1" applyAlignment="1">
      <alignment horizontal="left" vertical="center"/>
    </xf>
    <xf numFmtId="167" fontId="9" fillId="0" borderId="3" xfId="0" applyNumberFormat="1" applyFont="1" applyBorder="1" applyAlignment="1">
      <alignment vertical="center"/>
    </xf>
    <xf numFmtId="167" fontId="9" fillId="0" borderId="0" xfId="0" applyNumberFormat="1" applyFont="1" applyAlignment="1">
      <alignment vertical="center"/>
    </xf>
    <xf numFmtId="39" fontId="9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37" fontId="12" fillId="0" borderId="0" xfId="0" applyNumberFormat="1" applyFont="1" applyAlignment="1">
      <alignment vertical="center"/>
    </xf>
    <xf numFmtId="166" fontId="9" fillId="0" borderId="0" xfId="20" applyNumberFormat="1" applyFont="1" applyAlignment="1">
      <alignment vertical="center"/>
    </xf>
    <xf numFmtId="41" fontId="9" fillId="0" borderId="1" xfId="0" applyNumberFormat="1" applyFont="1" applyBorder="1" applyAlignment="1">
      <alignment horizontal="left" vertical="center"/>
    </xf>
    <xf numFmtId="37" fontId="9" fillId="0" borderId="1" xfId="0" applyNumberFormat="1" applyFont="1" applyBorder="1" applyAlignment="1">
      <alignment horizontal="center" vertical="center"/>
    </xf>
    <xf numFmtId="166" fontId="9" fillId="0" borderId="2" xfId="1" applyNumberFormat="1" applyFont="1" applyFill="1" applyBorder="1" applyAlignment="1">
      <alignment horizontal="center" vertical="center"/>
    </xf>
    <xf numFmtId="37" fontId="8" fillId="0" borderId="0" xfId="3" applyNumberFormat="1" applyFont="1" applyAlignment="1">
      <alignment horizontal="left" vertical="center"/>
    </xf>
    <xf numFmtId="166" fontId="9" fillId="0" borderId="1" xfId="1" applyNumberFormat="1" applyFont="1" applyFill="1" applyBorder="1" applyAlignment="1">
      <alignment horizontal="center" vertical="center"/>
    </xf>
    <xf numFmtId="37" fontId="9" fillId="0" borderId="2" xfId="3" applyNumberFormat="1" applyFont="1" applyBorder="1" applyAlignment="1">
      <alignment horizontal="center" vertical="center"/>
    </xf>
    <xf numFmtId="37" fontId="9" fillId="0" borderId="1" xfId="3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</cellXfs>
  <cellStyles count="21">
    <cellStyle name="Comma" xfId="1" builtinId="3"/>
    <cellStyle name="Comma 10" xfId="14" xr:uid="{9C5F57CA-9600-451E-B883-00FA25F92CF7}"/>
    <cellStyle name="Comma 2" xfId="9" xr:uid="{DD677381-BF48-4EE6-AEB0-5C06B12BADE6}"/>
    <cellStyle name="Comma 3" xfId="17" xr:uid="{7280137D-D002-470C-8165-37D5EEA91A1F}"/>
    <cellStyle name="Comma 4" xfId="11" xr:uid="{DF7ECFD5-4EEF-45A6-A4F8-0A4DA6C786C8}"/>
    <cellStyle name="Comma 4 2" xfId="12" xr:uid="{B2F4B56D-74AB-45CE-97A4-7F645CE80C51}"/>
    <cellStyle name="Comma 6" xfId="13" xr:uid="{FC300C7E-8E84-440D-B64C-FE908B5676F3}"/>
    <cellStyle name="Normal" xfId="0" builtinId="0"/>
    <cellStyle name="Normal 11" xfId="15" xr:uid="{A97F9588-AD63-461B-9A31-998DB2DD6AFF}"/>
    <cellStyle name="Normal 12 2" xfId="5" xr:uid="{AFDED241-4F47-42DD-847D-A4C56BE2CDCA}"/>
    <cellStyle name="Normal 2" xfId="3" xr:uid="{B2E75CA1-5BCE-4BAF-911A-31AB7512A5E9}"/>
    <cellStyle name="Normal 3" xfId="4" xr:uid="{D614FD25-A60A-4BA0-A016-10E70018F0FB}"/>
    <cellStyle name="Normal 3 2" xfId="6" xr:uid="{00D3CDA8-4F40-45F5-873E-07FD7BBFC180}"/>
    <cellStyle name="Normal 3 3" xfId="7" xr:uid="{2F1B4803-6E68-469F-9AB8-0E33F2F5AE22}"/>
    <cellStyle name="Normal 3 4" xfId="19" xr:uid="{BA8713A1-EF04-4E13-BC08-65153EAE3803}"/>
    <cellStyle name="Normal 3 5" xfId="20" xr:uid="{175AC255-4B27-4C6E-962F-B1B7D813BE12}"/>
    <cellStyle name="Normal 4" xfId="10" xr:uid="{1175307F-6282-4B2D-B01A-09EB6CB8019C}"/>
    <cellStyle name="Normal 5" xfId="8" xr:uid="{26586FBE-E0B9-406E-BE6C-4FC259F728AB}"/>
    <cellStyle name="Normal 6" xfId="16" xr:uid="{A6CF342B-3C69-41A7-A652-E4D961FE3826}"/>
    <cellStyle name="Percent" xfId="2" builtinId="5"/>
    <cellStyle name="Table Snip" xfId="18" xr:uid="{88D411E8-7E81-41A5-B5B0-1F534121CD6E}"/>
  </cellStyles>
  <dxfs count="0"/>
  <tableStyles count="1" defaultTableStyle="TableStyleMedium2" defaultPivotStyle="PivotStyleLight16">
    <tableStyle name="Invisible" pivot="0" table="0" count="0" xr9:uid="{7AF2A3E8-77D6-4C3B-B79D-4F0669A1A9A3}"/>
  </tableStyles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1B4A7-CFEF-4CD1-936D-C7D174DD2417}">
  <sheetPr codeName="Sheet10"/>
  <dimension ref="A1:K99"/>
  <sheetViews>
    <sheetView showGridLines="0" view="pageBreakPreview" zoomScale="76" zoomScaleNormal="100" zoomScaleSheetLayoutView="100" workbookViewId="0">
      <selection activeCell="F61" sqref="F61"/>
    </sheetView>
  </sheetViews>
  <sheetFormatPr defaultColWidth="10.5546875" defaultRowHeight="21.75" customHeight="1"/>
  <cols>
    <col min="1" max="1" width="45.6640625" style="5" customWidth="1"/>
    <col min="2" max="2" width="8.44140625" style="5" customWidth="1"/>
    <col min="3" max="3" width="1.5546875" style="5" customWidth="1"/>
    <col min="4" max="4" width="15" style="13" customWidth="1"/>
    <col min="5" max="5" width="1.5546875" style="5" customWidth="1"/>
    <col min="6" max="6" width="15" style="13" customWidth="1"/>
    <col min="7" max="7" width="1.5546875" style="5" customWidth="1"/>
    <col min="8" max="8" width="15" style="5" customWidth="1"/>
    <col min="9" max="9" width="1.5546875" style="5" customWidth="1"/>
    <col min="10" max="10" width="15" style="5" customWidth="1"/>
    <col min="11" max="11" width="11.6640625" style="1" bestFit="1" customWidth="1"/>
    <col min="12" max="16384" width="10.5546875" style="5"/>
  </cols>
  <sheetData>
    <row r="1" spans="1:11" ht="21.75" customHeight="1">
      <c r="A1" s="10" t="s">
        <v>0</v>
      </c>
      <c r="B1" s="11"/>
      <c r="C1" s="11"/>
      <c r="D1" s="12"/>
      <c r="E1" s="11"/>
      <c r="F1" s="12"/>
      <c r="G1" s="11"/>
      <c r="H1" s="11"/>
      <c r="I1" s="11"/>
      <c r="J1" s="11"/>
    </row>
    <row r="2" spans="1:11" ht="21.75" customHeight="1">
      <c r="A2" s="10" t="s">
        <v>1</v>
      </c>
      <c r="B2" s="11"/>
      <c r="C2" s="11"/>
      <c r="D2" s="12"/>
      <c r="E2" s="11"/>
      <c r="F2" s="12"/>
      <c r="G2" s="11"/>
      <c r="H2" s="11"/>
      <c r="I2" s="11"/>
      <c r="J2" s="11"/>
    </row>
    <row r="3" spans="1:11" ht="21.75" customHeight="1">
      <c r="A3" s="10" t="s">
        <v>216</v>
      </c>
      <c r="B3" s="11"/>
      <c r="C3" s="11"/>
      <c r="D3" s="12"/>
      <c r="E3" s="11"/>
      <c r="F3" s="12"/>
      <c r="G3" s="11"/>
      <c r="H3" s="11"/>
      <c r="I3" s="11"/>
      <c r="J3" s="11"/>
    </row>
    <row r="4" spans="1:11" ht="21.75" customHeight="1">
      <c r="J4" s="79" t="s">
        <v>2</v>
      </c>
    </row>
    <row r="5" spans="1:11" ht="21.75" customHeight="1">
      <c r="D5" s="105" t="s">
        <v>3</v>
      </c>
      <c r="E5" s="105"/>
      <c r="F5" s="105"/>
      <c r="H5" s="105" t="s">
        <v>4</v>
      </c>
      <c r="I5" s="105"/>
      <c r="J5" s="105"/>
    </row>
    <row r="6" spans="1:11" ht="21.75" customHeight="1">
      <c r="B6" s="80" t="s">
        <v>5</v>
      </c>
      <c r="C6" s="14"/>
      <c r="D6" s="15" t="s">
        <v>217</v>
      </c>
      <c r="E6" s="81"/>
      <c r="F6" s="15" t="s">
        <v>220</v>
      </c>
      <c r="G6" s="82"/>
      <c r="H6" s="83" t="s">
        <v>217</v>
      </c>
      <c r="I6" s="16"/>
      <c r="J6" s="83" t="s">
        <v>220</v>
      </c>
    </row>
    <row r="7" spans="1:11" ht="21.75" customHeight="1">
      <c r="B7" s="14"/>
      <c r="C7" s="14"/>
      <c r="D7" s="7" t="s">
        <v>6</v>
      </c>
      <c r="E7" s="84"/>
      <c r="F7" s="7" t="s">
        <v>7</v>
      </c>
      <c r="G7" s="84"/>
      <c r="H7" s="85" t="s">
        <v>6</v>
      </c>
      <c r="I7" s="86"/>
      <c r="J7" s="85" t="s">
        <v>7</v>
      </c>
    </row>
    <row r="8" spans="1:11" ht="21.75" customHeight="1">
      <c r="B8" s="14"/>
      <c r="C8" s="14"/>
      <c r="D8" s="7" t="s">
        <v>8</v>
      </c>
      <c r="E8" s="84"/>
      <c r="F8" s="7"/>
      <c r="G8" s="84"/>
      <c r="H8" s="85" t="s">
        <v>8</v>
      </c>
      <c r="I8" s="85"/>
      <c r="J8" s="85"/>
    </row>
    <row r="9" spans="1:11" ht="21.75" customHeight="1">
      <c r="A9" s="17" t="s">
        <v>9</v>
      </c>
    </row>
    <row r="10" spans="1:11" ht="21.75" customHeight="1">
      <c r="A10" s="17" t="s">
        <v>10</v>
      </c>
      <c r="I10" s="14"/>
      <c r="J10" s="14"/>
      <c r="K10" s="30"/>
    </row>
    <row r="11" spans="1:11" ht="21.75" customHeight="1">
      <c r="A11" s="5" t="s">
        <v>11</v>
      </c>
      <c r="B11" s="18"/>
      <c r="C11" s="18"/>
      <c r="D11" s="5">
        <v>417070</v>
      </c>
      <c r="E11" s="13"/>
      <c r="F11" s="13">
        <v>228501</v>
      </c>
      <c r="G11" s="13"/>
      <c r="H11" s="5">
        <v>404698</v>
      </c>
      <c r="I11" s="13"/>
      <c r="J11" s="13">
        <v>217425</v>
      </c>
    </row>
    <row r="12" spans="1:11" ht="21.75" customHeight="1">
      <c r="A12" s="5" t="s">
        <v>12</v>
      </c>
      <c r="B12" s="18" t="s">
        <v>13</v>
      </c>
      <c r="C12" s="18"/>
      <c r="D12" s="5">
        <v>644303</v>
      </c>
      <c r="E12" s="20"/>
      <c r="F12" s="21">
        <v>691383</v>
      </c>
      <c r="G12" s="20"/>
      <c r="H12" s="5">
        <v>671632</v>
      </c>
      <c r="I12" s="13"/>
      <c r="J12" s="20">
        <v>707121</v>
      </c>
    </row>
    <row r="13" spans="1:11" ht="21.75" customHeight="1">
      <c r="A13" s="5" t="s">
        <v>14</v>
      </c>
      <c r="B13" s="18"/>
      <c r="C13" s="18"/>
      <c r="E13" s="13"/>
      <c r="F13" s="20"/>
      <c r="G13" s="13"/>
      <c r="H13" s="13"/>
      <c r="I13" s="13"/>
      <c r="J13" s="20"/>
    </row>
    <row r="14" spans="1:11" ht="21.75" customHeight="1">
      <c r="A14" s="5" t="s">
        <v>15</v>
      </c>
      <c r="B14" s="18"/>
      <c r="C14" s="18"/>
      <c r="D14" s="5">
        <v>3190</v>
      </c>
      <c r="E14" s="13"/>
      <c r="F14" s="20">
        <v>3132</v>
      </c>
      <c r="G14" s="13"/>
      <c r="H14" s="13">
        <v>3788</v>
      </c>
      <c r="I14" s="13"/>
      <c r="J14" s="20">
        <v>4194</v>
      </c>
    </row>
    <row r="15" spans="1:11" ht="21.75" customHeight="1">
      <c r="A15" s="5" t="s">
        <v>16</v>
      </c>
      <c r="B15" s="18">
        <v>3</v>
      </c>
      <c r="C15" s="18"/>
      <c r="D15" s="5">
        <v>11761</v>
      </c>
      <c r="E15" s="13"/>
      <c r="F15" s="20">
        <v>77159</v>
      </c>
      <c r="G15" s="13"/>
      <c r="H15" s="5">
        <v>11761</v>
      </c>
      <c r="I15" s="13"/>
      <c r="J15" s="20">
        <v>137159</v>
      </c>
    </row>
    <row r="16" spans="1:11" ht="21.75" customHeight="1">
      <c r="A16" s="5" t="s">
        <v>17</v>
      </c>
      <c r="B16" s="18"/>
      <c r="C16" s="18"/>
      <c r="D16" s="5">
        <v>993701</v>
      </c>
      <c r="E16" s="13"/>
      <c r="F16" s="21">
        <v>967437</v>
      </c>
      <c r="G16" s="13"/>
      <c r="H16" s="5">
        <v>964788</v>
      </c>
      <c r="I16" s="13"/>
      <c r="J16" s="20">
        <v>941508</v>
      </c>
    </row>
    <row r="17" spans="1:10" ht="21.75" customHeight="1">
      <c r="A17" s="5" t="s">
        <v>18</v>
      </c>
      <c r="B17" s="18"/>
      <c r="C17" s="18"/>
      <c r="D17" s="5">
        <v>7928</v>
      </c>
      <c r="E17" s="8"/>
      <c r="F17" s="21">
        <v>15866</v>
      </c>
      <c r="G17" s="8"/>
      <c r="H17" s="5">
        <v>7928</v>
      </c>
      <c r="I17" s="8"/>
      <c r="J17" s="21">
        <v>15866</v>
      </c>
    </row>
    <row r="18" spans="1:10" ht="21.75" customHeight="1">
      <c r="A18" s="5" t="s">
        <v>19</v>
      </c>
      <c r="B18" s="18"/>
      <c r="C18" s="18"/>
      <c r="D18" s="5">
        <v>44124</v>
      </c>
      <c r="E18" s="13"/>
      <c r="F18" s="13">
        <v>28830</v>
      </c>
      <c r="G18" s="13"/>
      <c r="H18" s="5">
        <v>44124</v>
      </c>
      <c r="I18" s="13"/>
      <c r="J18" s="13">
        <v>28830</v>
      </c>
    </row>
    <row r="19" spans="1:10" ht="21.75" customHeight="1">
      <c r="A19" s="5" t="s">
        <v>215</v>
      </c>
      <c r="B19" s="18"/>
      <c r="C19" s="18"/>
      <c r="D19" s="5">
        <v>550000</v>
      </c>
      <c r="E19" s="13"/>
      <c r="F19" s="13">
        <v>550000</v>
      </c>
      <c r="G19" s="13"/>
      <c r="H19" s="5">
        <v>550000</v>
      </c>
      <c r="I19" s="13"/>
      <c r="J19" s="13">
        <v>550000</v>
      </c>
    </row>
    <row r="20" spans="1:10" ht="21.75" customHeight="1">
      <c r="A20" s="5" t="s">
        <v>20</v>
      </c>
      <c r="B20" s="18"/>
      <c r="C20" s="18"/>
      <c r="D20" s="5">
        <v>136620</v>
      </c>
      <c r="E20" s="13"/>
      <c r="F20" s="13">
        <v>124528</v>
      </c>
      <c r="G20" s="13"/>
      <c r="H20" s="5">
        <f>136137-1</f>
        <v>136136</v>
      </c>
      <c r="I20" s="13"/>
      <c r="J20" s="13">
        <v>124128</v>
      </c>
    </row>
    <row r="21" spans="1:10" ht="21.75" customHeight="1">
      <c r="A21" s="17" t="s">
        <v>21</v>
      </c>
      <c r="B21" s="18"/>
      <c r="C21" s="18"/>
      <c r="D21" s="22">
        <f>SUM(D11:D20)</f>
        <v>2808697</v>
      </c>
      <c r="E21" s="13"/>
      <c r="F21" s="22">
        <f>SUM(F11:F20)</f>
        <v>2686836</v>
      </c>
      <c r="G21" s="13"/>
      <c r="H21" s="22">
        <f>SUM(H11:H20)</f>
        <v>2794855</v>
      </c>
      <c r="I21" s="13"/>
      <c r="J21" s="22">
        <f>SUM(J11:J20)</f>
        <v>2726231</v>
      </c>
    </row>
    <row r="22" spans="1:10" ht="21.75" customHeight="1">
      <c r="A22" s="17" t="s">
        <v>22</v>
      </c>
      <c r="B22" s="18"/>
      <c r="C22" s="18"/>
      <c r="E22" s="13"/>
      <c r="G22" s="13"/>
      <c r="H22" s="13"/>
      <c r="I22" s="13"/>
      <c r="J22" s="13"/>
    </row>
    <row r="23" spans="1:10" ht="21.75" customHeight="1">
      <c r="A23" s="5" t="s">
        <v>23</v>
      </c>
      <c r="B23" s="18"/>
      <c r="C23" s="18"/>
      <c r="E23" s="13"/>
      <c r="G23" s="13"/>
      <c r="H23" s="13"/>
      <c r="I23" s="13"/>
      <c r="J23" s="13"/>
    </row>
    <row r="24" spans="1:10" ht="21.75" customHeight="1">
      <c r="A24" s="5" t="s">
        <v>24</v>
      </c>
      <c r="B24" s="18"/>
      <c r="C24" s="18"/>
      <c r="D24" s="1">
        <v>5777</v>
      </c>
      <c r="E24" s="13"/>
      <c r="F24" s="13">
        <v>6642</v>
      </c>
      <c r="G24" s="13"/>
      <c r="H24" s="1">
        <v>5777</v>
      </c>
      <c r="I24" s="13"/>
      <c r="J24" s="13">
        <v>6642</v>
      </c>
    </row>
    <row r="25" spans="1:10" ht="21.75" customHeight="1">
      <c r="A25" s="5" t="s">
        <v>516</v>
      </c>
      <c r="B25" s="18">
        <v>3</v>
      </c>
      <c r="C25" s="18"/>
      <c r="D25" s="1">
        <v>67500</v>
      </c>
      <c r="E25" s="13"/>
      <c r="F25" s="13">
        <v>0</v>
      </c>
      <c r="G25" s="13"/>
      <c r="H25" s="1">
        <v>128500</v>
      </c>
      <c r="I25" s="13"/>
      <c r="J25" s="13">
        <v>0</v>
      </c>
    </row>
    <row r="26" spans="1:10" ht="21.75" customHeight="1">
      <c r="A26" s="5" t="s">
        <v>25</v>
      </c>
      <c r="B26" s="18"/>
      <c r="C26" s="18"/>
      <c r="D26" s="1">
        <v>99979</v>
      </c>
      <c r="E26" s="13"/>
      <c r="F26" s="13">
        <v>102489</v>
      </c>
      <c r="G26" s="13"/>
      <c r="H26" s="1">
        <v>99979</v>
      </c>
      <c r="I26" s="13"/>
      <c r="J26" s="13">
        <v>102489</v>
      </c>
    </row>
    <row r="27" spans="1:10" ht="21.75" customHeight="1">
      <c r="A27" s="5" t="s">
        <v>26</v>
      </c>
      <c r="B27" s="18"/>
      <c r="C27" s="18"/>
      <c r="D27" s="1">
        <v>705433</v>
      </c>
      <c r="E27" s="13"/>
      <c r="F27" s="13">
        <v>720031</v>
      </c>
      <c r="G27" s="13"/>
      <c r="H27" s="1">
        <v>706238</v>
      </c>
      <c r="I27" s="13"/>
      <c r="J27" s="13">
        <v>706238</v>
      </c>
    </row>
    <row r="28" spans="1:10" ht="21.75" customHeight="1">
      <c r="A28" s="5" t="s">
        <v>27</v>
      </c>
      <c r="C28" s="18"/>
      <c r="D28" s="1">
        <v>212222</v>
      </c>
      <c r="E28" s="13"/>
      <c r="F28" s="13">
        <v>213379</v>
      </c>
      <c r="G28" s="13"/>
      <c r="H28" s="1">
        <v>71030</v>
      </c>
      <c r="I28" s="13"/>
      <c r="J28" s="13">
        <v>71030</v>
      </c>
    </row>
    <row r="29" spans="1:10" ht="21.75" customHeight="1">
      <c r="A29" s="5" t="s">
        <v>28</v>
      </c>
      <c r="B29" s="18"/>
      <c r="C29" s="18"/>
      <c r="D29" s="21">
        <v>0</v>
      </c>
      <c r="E29" s="21"/>
      <c r="F29" s="13">
        <v>0</v>
      </c>
      <c r="G29" s="21"/>
      <c r="H29" s="1">
        <v>218878</v>
      </c>
      <c r="I29" s="13"/>
      <c r="J29" s="13">
        <v>218878</v>
      </c>
    </row>
    <row r="30" spans="1:10" ht="21.75" customHeight="1">
      <c r="A30" s="5" t="s">
        <v>29</v>
      </c>
      <c r="B30" s="18"/>
      <c r="C30" s="18"/>
      <c r="D30" s="1">
        <v>515954</v>
      </c>
      <c r="E30" s="21"/>
      <c r="F30" s="21">
        <v>515954</v>
      </c>
      <c r="G30" s="21"/>
      <c r="H30" s="1">
        <v>189490</v>
      </c>
      <c r="I30" s="13"/>
      <c r="J30" s="21">
        <v>189490</v>
      </c>
    </row>
    <row r="31" spans="1:10" ht="21.75" customHeight="1">
      <c r="A31" s="5" t="s">
        <v>30</v>
      </c>
      <c r="B31" s="18">
        <v>4</v>
      </c>
      <c r="C31" s="18"/>
      <c r="D31" s="1">
        <v>780419</v>
      </c>
      <c r="E31" s="20"/>
      <c r="F31" s="20">
        <v>762761</v>
      </c>
      <c r="G31" s="20"/>
      <c r="H31" s="1">
        <v>767770</v>
      </c>
      <c r="I31" s="13"/>
      <c r="J31" s="20">
        <v>748968</v>
      </c>
    </row>
    <row r="32" spans="1:10" ht="21.75" customHeight="1">
      <c r="A32" s="89" t="s">
        <v>31</v>
      </c>
      <c r="B32" s="18"/>
      <c r="C32" s="18"/>
      <c r="D32" s="1">
        <v>15548</v>
      </c>
      <c r="E32" s="20"/>
      <c r="F32" s="13">
        <v>14202</v>
      </c>
      <c r="G32" s="20"/>
      <c r="H32" s="1">
        <v>15582</v>
      </c>
      <c r="I32" s="13"/>
      <c r="J32" s="13">
        <v>14236</v>
      </c>
    </row>
    <row r="33" spans="1:10" ht="21.75" customHeight="1">
      <c r="A33" s="5" t="s">
        <v>32</v>
      </c>
      <c r="B33" s="18"/>
      <c r="C33" s="18"/>
      <c r="D33" s="1">
        <v>4009</v>
      </c>
      <c r="E33" s="20"/>
      <c r="F33" s="20">
        <v>3184</v>
      </c>
      <c r="G33" s="20"/>
      <c r="H33" s="1">
        <v>4008</v>
      </c>
      <c r="I33" s="13"/>
      <c r="J33" s="20">
        <v>3182</v>
      </c>
    </row>
    <row r="34" spans="1:10" ht="21.75" customHeight="1">
      <c r="A34" s="5" t="s">
        <v>208</v>
      </c>
      <c r="B34" s="18"/>
      <c r="C34" s="18"/>
      <c r="D34" s="20">
        <v>507</v>
      </c>
      <c r="E34" s="20"/>
      <c r="F34" s="20">
        <v>507</v>
      </c>
      <c r="G34" s="20"/>
      <c r="H34" s="20">
        <v>0</v>
      </c>
      <c r="I34" s="13"/>
      <c r="J34" s="20">
        <v>0</v>
      </c>
    </row>
    <row r="35" spans="1:10" ht="21.75" customHeight="1">
      <c r="A35" s="5" t="s">
        <v>33</v>
      </c>
      <c r="B35" s="18"/>
      <c r="C35" s="18"/>
      <c r="D35" s="1">
        <f>19797</f>
        <v>19797</v>
      </c>
      <c r="E35" s="20"/>
      <c r="F35" s="23">
        <f>15148</f>
        <v>15148</v>
      </c>
      <c r="G35" s="20"/>
      <c r="H35" s="1">
        <v>19151</v>
      </c>
      <c r="I35" s="13"/>
      <c r="J35" s="23">
        <v>14469</v>
      </c>
    </row>
    <row r="36" spans="1:10" ht="21.75" customHeight="1">
      <c r="A36" s="17" t="s">
        <v>34</v>
      </c>
      <c r="D36" s="22">
        <f>SUM(D23:D35)</f>
        <v>2427145</v>
      </c>
      <c r="E36" s="13"/>
      <c r="F36" s="22">
        <f>SUM(F23:F35)</f>
        <v>2354297</v>
      </c>
      <c r="G36" s="13"/>
      <c r="H36" s="22">
        <f>SUM(H23:H35)</f>
        <v>2226403</v>
      </c>
      <c r="I36" s="13"/>
      <c r="J36" s="22">
        <f>SUM(J23:J35)</f>
        <v>2075622</v>
      </c>
    </row>
    <row r="37" spans="1:10" ht="21.75" customHeight="1" thickBot="1">
      <c r="A37" s="17" t="s">
        <v>35</v>
      </c>
      <c r="D37" s="87">
        <f>+D36+D21</f>
        <v>5235842</v>
      </c>
      <c r="E37" s="13"/>
      <c r="F37" s="87">
        <f>+F36+F21</f>
        <v>5041133</v>
      </c>
      <c r="G37" s="13"/>
      <c r="H37" s="87">
        <f>+H36+H21</f>
        <v>5021258</v>
      </c>
      <c r="I37" s="13"/>
      <c r="J37" s="87">
        <f>+J36+J21</f>
        <v>4801853</v>
      </c>
    </row>
    <row r="38" spans="1:10" ht="21.75" customHeight="1" thickTop="1">
      <c r="F38" s="3"/>
      <c r="J38" s="3"/>
    </row>
    <row r="39" spans="1:10" ht="21.75" customHeight="1">
      <c r="A39" s="5" t="s">
        <v>36</v>
      </c>
      <c r="B39" s="14"/>
      <c r="C39" s="14"/>
      <c r="D39" s="21"/>
      <c r="E39" s="14"/>
      <c r="F39" s="88"/>
      <c r="J39" s="88"/>
    </row>
    <row r="40" spans="1:10" ht="21.75" customHeight="1">
      <c r="A40" s="10" t="s">
        <v>0</v>
      </c>
      <c r="B40" s="11"/>
      <c r="C40" s="11"/>
      <c r="D40" s="12"/>
      <c r="E40" s="11"/>
      <c r="F40" s="12"/>
      <c r="G40" s="11"/>
      <c r="H40" s="11"/>
      <c r="I40" s="11"/>
      <c r="J40" s="11"/>
    </row>
    <row r="41" spans="1:10" ht="21.75" customHeight="1">
      <c r="A41" s="10" t="s">
        <v>37</v>
      </c>
      <c r="B41" s="11"/>
      <c r="C41" s="11"/>
      <c r="D41" s="12"/>
      <c r="E41" s="11"/>
      <c r="F41" s="12"/>
      <c r="G41" s="11"/>
      <c r="H41" s="11"/>
      <c r="I41" s="11"/>
      <c r="J41" s="11"/>
    </row>
    <row r="42" spans="1:10" ht="21.75" customHeight="1">
      <c r="A42" s="10" t="s">
        <v>216</v>
      </c>
      <c r="B42" s="11"/>
      <c r="C42" s="11"/>
      <c r="D42" s="12"/>
      <c r="E42" s="11"/>
      <c r="F42" s="12"/>
      <c r="G42" s="11"/>
      <c r="H42" s="11"/>
      <c r="I42" s="11"/>
      <c r="J42" s="11"/>
    </row>
    <row r="43" spans="1:10" ht="21.75" customHeight="1">
      <c r="J43" s="79" t="s">
        <v>2</v>
      </c>
    </row>
    <row r="44" spans="1:10" ht="21.75" customHeight="1">
      <c r="D44" s="105" t="s">
        <v>3</v>
      </c>
      <c r="E44" s="105"/>
      <c r="F44" s="105"/>
      <c r="H44" s="105" t="s">
        <v>4</v>
      </c>
      <c r="I44" s="105"/>
      <c r="J44" s="105"/>
    </row>
    <row r="45" spans="1:10" ht="21.75" customHeight="1">
      <c r="B45" s="80" t="s">
        <v>5</v>
      </c>
      <c r="C45" s="14"/>
      <c r="D45" s="15" t="s">
        <v>217</v>
      </c>
      <c r="E45" s="81"/>
      <c r="F45" s="15" t="s">
        <v>220</v>
      </c>
      <c r="G45" s="89"/>
      <c r="H45" s="83" t="s">
        <v>217</v>
      </c>
      <c r="I45" s="81"/>
      <c r="J45" s="15" t="s">
        <v>220</v>
      </c>
    </row>
    <row r="46" spans="1:10" ht="21.75" customHeight="1">
      <c r="B46" s="14"/>
      <c r="C46" s="14"/>
      <c r="D46" s="7" t="s">
        <v>6</v>
      </c>
      <c r="E46" s="84"/>
      <c r="F46" s="7" t="s">
        <v>7</v>
      </c>
      <c r="G46" s="84"/>
      <c r="H46" s="85" t="s">
        <v>6</v>
      </c>
      <c r="I46" s="86"/>
      <c r="J46" s="85" t="s">
        <v>7</v>
      </c>
    </row>
    <row r="47" spans="1:10" ht="21.75" customHeight="1">
      <c r="B47" s="14"/>
      <c r="C47" s="14"/>
      <c r="D47" s="7" t="s">
        <v>8</v>
      </c>
      <c r="E47" s="84"/>
      <c r="F47" s="7"/>
      <c r="G47" s="84"/>
      <c r="H47" s="85" t="s">
        <v>8</v>
      </c>
      <c r="I47" s="85"/>
      <c r="J47" s="85"/>
    </row>
    <row r="48" spans="1:10" ht="21.75" customHeight="1">
      <c r="A48" s="17" t="s">
        <v>38</v>
      </c>
      <c r="B48" s="24"/>
      <c r="C48" s="24"/>
      <c r="D48" s="90"/>
      <c r="E48" s="24"/>
      <c r="F48" s="90"/>
      <c r="H48" s="24"/>
      <c r="I48" s="91"/>
      <c r="J48" s="24"/>
    </row>
    <row r="49" spans="1:10" ht="21.75" customHeight="1">
      <c r="A49" s="17" t="s">
        <v>39</v>
      </c>
      <c r="B49" s="18"/>
      <c r="C49" s="18"/>
    </row>
    <row r="50" spans="1:10" ht="21.75" customHeight="1">
      <c r="A50" s="5" t="s">
        <v>40</v>
      </c>
      <c r="B50" s="18"/>
      <c r="C50" s="18"/>
      <c r="D50" s="13">
        <v>835894</v>
      </c>
      <c r="E50" s="13"/>
      <c r="F50" s="13">
        <v>790683</v>
      </c>
      <c r="G50" s="13"/>
      <c r="H50" s="13">
        <v>835894</v>
      </c>
      <c r="I50" s="13"/>
      <c r="J50" s="13">
        <v>790683</v>
      </c>
    </row>
    <row r="51" spans="1:10" ht="21.75" customHeight="1">
      <c r="A51" s="5" t="s">
        <v>41</v>
      </c>
      <c r="B51" s="18">
        <v>3</v>
      </c>
      <c r="C51" s="18"/>
      <c r="D51" s="13">
        <v>407078</v>
      </c>
      <c r="E51" s="13"/>
      <c r="F51" s="13">
        <v>451816</v>
      </c>
      <c r="G51" s="13"/>
      <c r="H51" s="13">
        <v>432406</v>
      </c>
      <c r="I51" s="13"/>
      <c r="J51" s="13">
        <v>467912</v>
      </c>
    </row>
    <row r="52" spans="1:10" ht="21.75" customHeight="1">
      <c r="A52" s="5" t="s">
        <v>42</v>
      </c>
      <c r="B52" s="18">
        <v>3</v>
      </c>
      <c r="C52" s="18"/>
      <c r="D52" s="13">
        <v>4000</v>
      </c>
      <c r="E52" s="13"/>
      <c r="F52" s="13">
        <v>4000</v>
      </c>
      <c r="G52" s="13"/>
      <c r="H52" s="13">
        <v>0</v>
      </c>
      <c r="I52" s="13"/>
      <c r="J52" s="13">
        <v>0</v>
      </c>
    </row>
    <row r="53" spans="1:10" ht="21.75" customHeight="1">
      <c r="A53" s="89" t="s">
        <v>43</v>
      </c>
      <c r="B53" s="18"/>
      <c r="C53" s="18"/>
      <c r="D53" s="13">
        <v>9953</v>
      </c>
      <c r="E53" s="20"/>
      <c r="F53" s="20">
        <v>9351</v>
      </c>
      <c r="G53" s="20"/>
      <c r="H53" s="13">
        <v>10018</v>
      </c>
      <c r="I53" s="13"/>
      <c r="J53" s="13">
        <v>9462</v>
      </c>
    </row>
    <row r="54" spans="1:10" ht="21.75" customHeight="1">
      <c r="A54" s="5" t="s">
        <v>44</v>
      </c>
      <c r="B54" s="18"/>
      <c r="C54" s="18"/>
      <c r="D54" s="13">
        <v>128806</v>
      </c>
      <c r="E54" s="20"/>
      <c r="F54" s="13">
        <v>92061</v>
      </c>
      <c r="G54" s="20"/>
      <c r="H54" s="13">
        <v>128806</v>
      </c>
      <c r="I54" s="13"/>
      <c r="J54" s="13">
        <v>92061</v>
      </c>
    </row>
    <row r="55" spans="1:10" ht="21.75" customHeight="1">
      <c r="A55" s="5" t="s">
        <v>45</v>
      </c>
      <c r="B55" s="18"/>
      <c r="C55" s="18"/>
      <c r="D55" s="13">
        <v>52311</v>
      </c>
      <c r="E55" s="20"/>
      <c r="F55" s="20">
        <v>78367</v>
      </c>
      <c r="G55" s="20"/>
      <c r="H55" s="13">
        <v>51535</v>
      </c>
      <c r="I55" s="13"/>
      <c r="J55" s="13">
        <f>77938</f>
        <v>77938</v>
      </c>
    </row>
    <row r="56" spans="1:10" ht="21.75" customHeight="1">
      <c r="A56" s="17" t="s">
        <v>46</v>
      </c>
      <c r="B56" s="18"/>
      <c r="C56" s="18"/>
      <c r="D56" s="22">
        <f>SUM(D50:D55)</f>
        <v>1438042</v>
      </c>
      <c r="E56" s="13"/>
      <c r="F56" s="22">
        <f>SUM(F50:F55)</f>
        <v>1426278</v>
      </c>
      <c r="G56" s="13"/>
      <c r="H56" s="22">
        <f>SUM(H50:H55)</f>
        <v>1458659</v>
      </c>
      <c r="I56" s="13"/>
      <c r="J56" s="22">
        <f>SUM(J50:J55)</f>
        <v>1438056</v>
      </c>
    </row>
    <row r="57" spans="1:10" ht="21.75" customHeight="1">
      <c r="A57" s="17" t="s">
        <v>47</v>
      </c>
      <c r="B57" s="18"/>
      <c r="C57" s="18"/>
      <c r="E57" s="13"/>
      <c r="G57" s="13"/>
      <c r="H57" s="13"/>
      <c r="I57" s="13"/>
      <c r="J57" s="13"/>
    </row>
    <row r="58" spans="1:10" ht="21.75" customHeight="1">
      <c r="A58" s="89" t="s">
        <v>48</v>
      </c>
      <c r="B58" s="18"/>
      <c r="C58" s="18"/>
      <c r="D58" s="13">
        <v>15390</v>
      </c>
      <c r="E58" s="13"/>
      <c r="F58" s="13">
        <v>15018</v>
      </c>
      <c r="G58" s="13"/>
      <c r="H58" s="13">
        <v>15390</v>
      </c>
      <c r="I58" s="13"/>
      <c r="J58" s="13">
        <v>15018</v>
      </c>
    </row>
    <row r="59" spans="1:10" ht="21.75" customHeight="1">
      <c r="A59" s="5" t="s">
        <v>49</v>
      </c>
      <c r="B59" s="18"/>
      <c r="C59" s="18"/>
      <c r="D59" s="13">
        <v>32093</v>
      </c>
      <c r="E59" s="13"/>
      <c r="F59" s="13">
        <v>30294</v>
      </c>
      <c r="G59" s="13"/>
      <c r="H59" s="13">
        <v>31321</v>
      </c>
      <c r="I59" s="13"/>
      <c r="J59" s="13">
        <v>29662</v>
      </c>
    </row>
    <row r="60" spans="1:10" ht="21.75" customHeight="1">
      <c r="A60" s="5" t="s">
        <v>50</v>
      </c>
      <c r="B60" s="18"/>
      <c r="C60" s="18"/>
      <c r="D60" s="25">
        <v>31107</v>
      </c>
      <c r="E60" s="13"/>
      <c r="F60" s="25">
        <f>28394</f>
        <v>28394</v>
      </c>
      <c r="G60" s="13"/>
      <c r="H60" s="25">
        <v>28954</v>
      </c>
      <c r="I60" s="13"/>
      <c r="J60" s="25">
        <v>26373</v>
      </c>
    </row>
    <row r="61" spans="1:10" ht="21.75" customHeight="1">
      <c r="A61" s="17" t="s">
        <v>51</v>
      </c>
      <c r="B61" s="18"/>
      <c r="C61" s="18"/>
      <c r="D61" s="25">
        <f>SUM(D58:D60)</f>
        <v>78590</v>
      </c>
      <c r="E61" s="13"/>
      <c r="F61" s="25">
        <f>SUM(F58:F60)</f>
        <v>73706</v>
      </c>
      <c r="G61" s="13"/>
      <c r="H61" s="25">
        <f>SUM(H58:H60)</f>
        <v>75665</v>
      </c>
      <c r="I61" s="21"/>
      <c r="J61" s="25">
        <f>SUM(J58:J60)</f>
        <v>71053</v>
      </c>
    </row>
    <row r="62" spans="1:10" ht="21.75" customHeight="1">
      <c r="A62" s="17" t="s">
        <v>52</v>
      </c>
      <c r="B62" s="18"/>
      <c r="C62" s="18"/>
      <c r="D62" s="25">
        <f>+D61+D56</f>
        <v>1516632</v>
      </c>
      <c r="E62" s="13"/>
      <c r="F62" s="25">
        <f>+F61+F56</f>
        <v>1499984</v>
      </c>
      <c r="G62" s="13"/>
      <c r="H62" s="25">
        <f>+H61+H56</f>
        <v>1534324</v>
      </c>
      <c r="I62" s="13"/>
      <c r="J62" s="25">
        <f>+J61+J56</f>
        <v>1509109</v>
      </c>
    </row>
    <row r="64" spans="1:10" ht="21.75" customHeight="1">
      <c r="A64" s="5" t="s">
        <v>36</v>
      </c>
      <c r="B64" s="14"/>
      <c r="C64" s="14"/>
      <c r="D64" s="21"/>
      <c r="E64" s="14"/>
      <c r="F64" s="21"/>
    </row>
    <row r="65" spans="1:10" ht="21.75" customHeight="1">
      <c r="A65" s="10" t="s">
        <v>0</v>
      </c>
      <c r="B65" s="11"/>
      <c r="C65" s="11"/>
      <c r="D65" s="12"/>
      <c r="E65" s="11"/>
      <c r="F65" s="12"/>
      <c r="G65" s="11"/>
      <c r="H65" s="11"/>
      <c r="I65" s="11"/>
      <c r="J65" s="11"/>
    </row>
    <row r="66" spans="1:10" ht="21.75" customHeight="1">
      <c r="A66" s="10" t="s">
        <v>37</v>
      </c>
      <c r="B66" s="11"/>
      <c r="C66" s="11"/>
      <c r="D66" s="12"/>
      <c r="E66" s="11"/>
      <c r="F66" s="12"/>
      <c r="G66" s="11"/>
      <c r="H66" s="11"/>
      <c r="I66" s="11"/>
      <c r="J66" s="11"/>
    </row>
    <row r="67" spans="1:10" ht="21.75" customHeight="1">
      <c r="A67" s="10" t="s">
        <v>216</v>
      </c>
      <c r="B67" s="11"/>
      <c r="C67" s="11"/>
      <c r="D67" s="12"/>
      <c r="E67" s="11"/>
      <c r="F67" s="12"/>
      <c r="G67" s="11"/>
      <c r="H67" s="11"/>
      <c r="I67" s="11"/>
      <c r="J67" s="11"/>
    </row>
    <row r="68" spans="1:10" ht="21.75" customHeight="1">
      <c r="J68" s="79" t="s">
        <v>2</v>
      </c>
    </row>
    <row r="69" spans="1:10" ht="21.75" customHeight="1">
      <c r="D69" s="105" t="s">
        <v>3</v>
      </c>
      <c r="E69" s="105"/>
      <c r="F69" s="105"/>
      <c r="H69" s="105" t="s">
        <v>4</v>
      </c>
      <c r="I69" s="105"/>
      <c r="J69" s="105"/>
    </row>
    <row r="70" spans="1:10" ht="21.75" customHeight="1">
      <c r="B70" s="80" t="s">
        <v>5</v>
      </c>
      <c r="C70" s="14"/>
      <c r="D70" s="15" t="s">
        <v>217</v>
      </c>
      <c r="E70" s="81"/>
      <c r="F70" s="15" t="s">
        <v>220</v>
      </c>
      <c r="G70" s="89"/>
      <c r="H70" s="83" t="s">
        <v>217</v>
      </c>
      <c r="I70" s="81"/>
      <c r="J70" s="15" t="s">
        <v>220</v>
      </c>
    </row>
    <row r="71" spans="1:10" ht="21.75" customHeight="1">
      <c r="B71" s="14"/>
      <c r="C71" s="14"/>
      <c r="D71" s="7" t="s">
        <v>6</v>
      </c>
      <c r="E71" s="84"/>
      <c r="F71" s="7" t="s">
        <v>7</v>
      </c>
      <c r="G71" s="84"/>
      <c r="H71" s="85" t="s">
        <v>6</v>
      </c>
      <c r="I71" s="86"/>
      <c r="J71" s="85" t="s">
        <v>7</v>
      </c>
    </row>
    <row r="72" spans="1:10" ht="21.75" customHeight="1">
      <c r="B72" s="14"/>
      <c r="C72" s="14"/>
      <c r="D72" s="7" t="s">
        <v>8</v>
      </c>
      <c r="E72" s="84"/>
      <c r="F72" s="7"/>
      <c r="G72" s="84"/>
      <c r="H72" s="85" t="s">
        <v>8</v>
      </c>
      <c r="I72" s="85"/>
      <c r="J72" s="85"/>
    </row>
    <row r="73" spans="1:10" ht="21.75" customHeight="1">
      <c r="A73" s="17" t="s">
        <v>53</v>
      </c>
      <c r="B73" s="18"/>
      <c r="C73" s="18"/>
      <c r="D73" s="92"/>
      <c r="E73" s="18"/>
      <c r="F73" s="92"/>
      <c r="G73" s="18"/>
      <c r="H73" s="18"/>
    </row>
    <row r="74" spans="1:10" ht="21.75" customHeight="1">
      <c r="A74" s="5" t="s">
        <v>54</v>
      </c>
      <c r="B74" s="18"/>
      <c r="C74" s="18"/>
      <c r="D74" s="92"/>
      <c r="E74" s="18"/>
      <c r="F74" s="92"/>
      <c r="G74" s="18"/>
      <c r="H74" s="18"/>
    </row>
    <row r="75" spans="1:10" ht="21.75" customHeight="1">
      <c r="A75" s="5" t="s">
        <v>55</v>
      </c>
      <c r="B75" s="18"/>
      <c r="C75" s="18"/>
      <c r="D75" s="92"/>
      <c r="E75" s="18"/>
      <c r="F75" s="92"/>
      <c r="G75" s="18"/>
      <c r="H75" s="18"/>
    </row>
    <row r="76" spans="1:10" ht="21.75" customHeight="1" thickBot="1">
      <c r="A76" s="5" t="s">
        <v>56</v>
      </c>
      <c r="B76" s="18"/>
      <c r="C76" s="18"/>
      <c r="D76" s="87">
        <v>792000</v>
      </c>
      <c r="E76" s="13"/>
      <c r="F76" s="87">
        <v>792000</v>
      </c>
      <c r="G76" s="13"/>
      <c r="H76" s="87">
        <v>792000</v>
      </c>
      <c r="I76" s="13"/>
      <c r="J76" s="87">
        <v>792000</v>
      </c>
    </row>
    <row r="77" spans="1:10" ht="21.75" customHeight="1" thickTop="1">
      <c r="A77" s="5" t="s">
        <v>57</v>
      </c>
      <c r="B77" s="18"/>
      <c r="C77" s="18"/>
      <c r="E77" s="13"/>
      <c r="G77" s="13"/>
      <c r="H77" s="13"/>
      <c r="I77" s="13"/>
      <c r="J77" s="13"/>
    </row>
    <row r="78" spans="1:10" ht="21.75" customHeight="1">
      <c r="A78" s="5" t="s">
        <v>58</v>
      </c>
      <c r="B78" s="18"/>
      <c r="C78" s="18"/>
      <c r="D78" s="13">
        <v>769998</v>
      </c>
      <c r="E78" s="13"/>
      <c r="F78" s="13">
        <v>769998</v>
      </c>
      <c r="G78" s="13"/>
      <c r="H78" s="13">
        <v>769998</v>
      </c>
      <c r="I78" s="13"/>
      <c r="J78" s="13">
        <v>769998</v>
      </c>
    </row>
    <row r="79" spans="1:10" ht="21.75" customHeight="1">
      <c r="A79" s="5" t="s">
        <v>59</v>
      </c>
      <c r="B79" s="18"/>
      <c r="C79" s="18"/>
      <c r="D79" s="13">
        <v>1567517</v>
      </c>
      <c r="E79" s="13"/>
      <c r="F79" s="13">
        <v>1567517</v>
      </c>
      <c r="G79" s="13"/>
      <c r="H79" s="13">
        <v>1567381</v>
      </c>
      <c r="I79" s="13"/>
      <c r="J79" s="13">
        <v>1567381</v>
      </c>
    </row>
    <row r="80" spans="1:10" ht="21.75" customHeight="1">
      <c r="A80" s="5" t="s">
        <v>60</v>
      </c>
      <c r="B80" s="18"/>
      <c r="C80" s="18"/>
      <c r="E80" s="21"/>
      <c r="F80" s="21"/>
      <c r="G80" s="21"/>
      <c r="H80" s="13"/>
      <c r="I80" s="13"/>
      <c r="J80" s="13"/>
    </row>
    <row r="81" spans="1:10" ht="21.75" customHeight="1">
      <c r="A81" s="5" t="s">
        <v>61</v>
      </c>
      <c r="B81" s="18"/>
      <c r="C81" s="18"/>
      <c r="D81" s="1">
        <v>79200</v>
      </c>
      <c r="E81" s="20"/>
      <c r="F81" s="1">
        <v>79200</v>
      </c>
      <c r="G81" s="20"/>
      <c r="H81" s="1">
        <v>79200</v>
      </c>
      <c r="I81" s="13"/>
      <c r="J81" s="1">
        <v>79200</v>
      </c>
    </row>
    <row r="82" spans="1:10" ht="21.75" customHeight="1">
      <c r="A82" s="5" t="s">
        <v>62</v>
      </c>
      <c r="B82" s="18"/>
      <c r="C82" s="18"/>
      <c r="D82" s="1">
        <v>76547</v>
      </c>
      <c r="E82" s="20"/>
      <c r="F82" s="13">
        <v>76547</v>
      </c>
      <c r="G82" s="13"/>
      <c r="H82" s="13">
        <v>76547</v>
      </c>
      <c r="I82" s="13"/>
      <c r="J82" s="13">
        <v>76547</v>
      </c>
    </row>
    <row r="83" spans="1:10" ht="21.75" customHeight="1">
      <c r="A83" s="5" t="s">
        <v>63</v>
      </c>
      <c r="B83" s="18" t="s">
        <v>64</v>
      </c>
      <c r="C83" s="18"/>
      <c r="D83" s="13">
        <v>1149990</v>
      </c>
      <c r="E83" s="13"/>
      <c r="F83" s="20">
        <v>977066</v>
      </c>
      <c r="G83" s="13"/>
      <c r="H83" s="1">
        <f>983469+80</f>
        <v>983549</v>
      </c>
      <c r="I83" s="13"/>
      <c r="J83" s="20">
        <v>793119</v>
      </c>
    </row>
    <row r="84" spans="1:10" ht="21.75" customHeight="1">
      <c r="A84" s="5" t="s">
        <v>65</v>
      </c>
      <c r="B84" s="18"/>
      <c r="C84" s="18"/>
      <c r="D84" s="13">
        <v>-76547</v>
      </c>
      <c r="E84" s="13"/>
      <c r="F84" s="20">
        <v>-76547</v>
      </c>
      <c r="G84" s="13"/>
      <c r="H84" s="1">
        <v>-76547</v>
      </c>
      <c r="I84" s="13"/>
      <c r="J84" s="20">
        <v>-76547</v>
      </c>
    </row>
    <row r="85" spans="1:10" ht="21.75" customHeight="1">
      <c r="A85" s="5" t="s">
        <v>66</v>
      </c>
      <c r="B85" s="18"/>
      <c r="C85" s="18"/>
      <c r="D85" s="13">
        <v>85728</v>
      </c>
      <c r="E85" s="13"/>
      <c r="F85" s="13">
        <v>80565</v>
      </c>
      <c r="G85" s="13"/>
      <c r="H85" s="1">
        <v>86806</v>
      </c>
      <c r="I85" s="13"/>
      <c r="J85" s="13">
        <v>83046</v>
      </c>
    </row>
    <row r="86" spans="1:10" ht="21.75" customHeight="1">
      <c r="A86" s="17" t="s">
        <v>67</v>
      </c>
      <c r="D86" s="93">
        <f>SUM(D78:D85)</f>
        <v>3652433</v>
      </c>
      <c r="E86" s="13"/>
      <c r="F86" s="93">
        <f>SUM(F78:F85)</f>
        <v>3474346</v>
      </c>
      <c r="G86" s="13"/>
      <c r="H86" s="93">
        <f>SUM(H78:H85)</f>
        <v>3486934</v>
      </c>
      <c r="I86" s="13"/>
      <c r="J86" s="93">
        <f>SUM(J78:J85)</f>
        <v>3292744</v>
      </c>
    </row>
    <row r="87" spans="1:10" ht="21.75" customHeight="1">
      <c r="A87" s="5" t="s">
        <v>68</v>
      </c>
      <c r="D87" s="25">
        <v>66777</v>
      </c>
      <c r="E87" s="13"/>
      <c r="F87" s="25">
        <v>66803</v>
      </c>
      <c r="G87" s="13"/>
      <c r="H87" s="23">
        <v>0</v>
      </c>
      <c r="I87" s="13"/>
      <c r="J87" s="23">
        <v>0</v>
      </c>
    </row>
    <row r="88" spans="1:10" ht="21.75" customHeight="1">
      <c r="A88" s="17" t="s">
        <v>69</v>
      </c>
      <c r="D88" s="25">
        <f>SUM(D86:D87)</f>
        <v>3719210</v>
      </c>
      <c r="E88" s="13"/>
      <c r="F88" s="25">
        <f>SUM(F86:F87)</f>
        <v>3541149</v>
      </c>
      <c r="G88" s="13"/>
      <c r="H88" s="25">
        <f>SUM(H86:H87)</f>
        <v>3486934</v>
      </c>
      <c r="I88" s="13"/>
      <c r="J88" s="25">
        <f>SUM(J86:J87)</f>
        <v>3292744</v>
      </c>
    </row>
    <row r="89" spans="1:10" ht="21.75" customHeight="1" thickBot="1">
      <c r="A89" s="17" t="s">
        <v>70</v>
      </c>
      <c r="D89" s="87">
        <f>D88+D62</f>
        <v>5235842</v>
      </c>
      <c r="E89" s="13"/>
      <c r="F89" s="87">
        <f>F88+F62</f>
        <v>5041133</v>
      </c>
      <c r="G89" s="13"/>
      <c r="H89" s="87">
        <f>H88+H62</f>
        <v>5021258</v>
      </c>
      <c r="I89" s="13"/>
      <c r="J89" s="87">
        <f>J88+J62</f>
        <v>4801853</v>
      </c>
    </row>
    <row r="90" spans="1:10" ht="21.75" customHeight="1" thickTop="1">
      <c r="D90" s="2">
        <f>SUM(D89-D37)</f>
        <v>0</v>
      </c>
      <c r="E90" s="2"/>
      <c r="F90" s="2">
        <f>SUM(F89-F37)</f>
        <v>0</v>
      </c>
      <c r="G90" s="2"/>
      <c r="H90" s="2">
        <f>SUM(H89-H37)</f>
        <v>0</v>
      </c>
      <c r="I90" s="2"/>
      <c r="J90" s="2">
        <f>SUM(J89-J37)</f>
        <v>0</v>
      </c>
    </row>
    <row r="91" spans="1:10" ht="21.75" customHeight="1">
      <c r="A91" s="5" t="s">
        <v>36</v>
      </c>
    </row>
    <row r="94" spans="1:10" ht="21.75" customHeight="1">
      <c r="A94" s="94"/>
    </row>
    <row r="96" spans="1:10" ht="21.75" customHeight="1">
      <c r="B96" s="5" t="s">
        <v>71</v>
      </c>
    </row>
    <row r="97" spans="1:10" ht="21.75" customHeight="1">
      <c r="A97" s="94"/>
      <c r="B97" s="79"/>
      <c r="C97" s="79"/>
      <c r="D97" s="20"/>
      <c r="E97" s="79"/>
      <c r="F97" s="20"/>
      <c r="H97" s="79"/>
      <c r="J97" s="14"/>
    </row>
    <row r="98" spans="1:10" ht="21.75" customHeight="1">
      <c r="B98" s="89"/>
      <c r="C98" s="89"/>
      <c r="E98" s="89"/>
      <c r="G98" s="89"/>
      <c r="H98" s="89"/>
      <c r="I98" s="89"/>
      <c r="J98" s="89"/>
    </row>
    <row r="99" spans="1:10" ht="21.75" customHeight="1">
      <c r="B99" s="14"/>
      <c r="C99" s="14"/>
      <c r="D99" s="20"/>
      <c r="E99" s="79"/>
      <c r="F99" s="20"/>
      <c r="H99" s="14"/>
      <c r="J99" s="14"/>
    </row>
  </sheetData>
  <mergeCells count="6">
    <mergeCell ref="D5:F5"/>
    <mergeCell ref="H5:J5"/>
    <mergeCell ref="D44:F44"/>
    <mergeCell ref="H44:J44"/>
    <mergeCell ref="D69:F69"/>
    <mergeCell ref="H69:J69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2" manualBreakCount="2">
    <brk id="39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28296-0008-4DDE-8DC5-3FDB0C6F292D}">
  <sheetPr codeName="Sheet11"/>
  <dimension ref="A1:M78"/>
  <sheetViews>
    <sheetView showGridLines="0" tabSelected="1" view="pageBreakPreview" topLeftCell="A51" zoomScale="74" zoomScaleNormal="100" zoomScaleSheetLayoutView="106" workbookViewId="0">
      <selection activeCell="G67" sqref="G67"/>
    </sheetView>
  </sheetViews>
  <sheetFormatPr defaultColWidth="10.5546875" defaultRowHeight="23.7" customHeight="1"/>
  <cols>
    <col min="1" max="1" width="27.5546875" style="5" customWidth="1"/>
    <col min="2" max="2" width="19.44140625" style="5" customWidth="1"/>
    <col min="3" max="3" width="8.33203125" style="5" bestFit="1" customWidth="1"/>
    <col min="4" max="4" width="1.5546875" style="5" customWidth="1"/>
    <col min="5" max="5" width="14.5546875" style="5" customWidth="1"/>
    <col min="6" max="6" width="1.33203125" style="5" customWidth="1"/>
    <col min="7" max="7" width="14.5546875" style="5" customWidth="1"/>
    <col min="8" max="8" width="1.33203125" style="5" customWidth="1"/>
    <col min="9" max="9" width="14.5546875" style="5" customWidth="1"/>
    <col min="10" max="10" width="1.33203125" style="5" customWidth="1"/>
    <col min="11" max="11" width="14.5546875" style="5" customWidth="1"/>
    <col min="12" max="12" width="1.33203125" style="5" customWidth="1"/>
    <col min="13" max="13" width="10.5546875" style="5"/>
    <col min="14" max="14" width="16.6640625" style="5" customWidth="1"/>
    <col min="15" max="15" width="25.33203125" style="5" customWidth="1"/>
    <col min="16" max="16384" width="10.5546875" style="5"/>
  </cols>
  <sheetData>
    <row r="1" spans="1:11" ht="23.7" customHeight="1">
      <c r="A1" s="10"/>
      <c r="B1" s="11"/>
      <c r="C1" s="11"/>
      <c r="D1" s="11"/>
      <c r="E1" s="11"/>
      <c r="F1" s="11"/>
      <c r="G1" s="11"/>
      <c r="H1" s="11"/>
      <c r="I1" s="11"/>
      <c r="J1" s="11"/>
      <c r="K1" s="79" t="s">
        <v>72</v>
      </c>
    </row>
    <row r="2" spans="1:11" ht="23.7" customHeight="1">
      <c r="A2" s="10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79"/>
    </row>
    <row r="3" spans="1:11" ht="23.7" customHeight="1">
      <c r="A3" s="10" t="s">
        <v>73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3.7" customHeight="1">
      <c r="A4" s="10" t="s">
        <v>219</v>
      </c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23.7" customHeight="1">
      <c r="B5" s="14"/>
      <c r="K5" s="79" t="s">
        <v>2</v>
      </c>
    </row>
    <row r="6" spans="1:11" ht="23.7" customHeight="1">
      <c r="B6" s="14"/>
      <c r="E6" s="80"/>
      <c r="F6" s="80" t="s">
        <v>3</v>
      </c>
      <c r="G6" s="80"/>
      <c r="I6" s="94"/>
      <c r="J6" s="80" t="s">
        <v>4</v>
      </c>
      <c r="K6" s="80"/>
    </row>
    <row r="7" spans="1:11" ht="23.7" customHeight="1">
      <c r="B7" s="24"/>
      <c r="C7" s="80" t="s">
        <v>5</v>
      </c>
      <c r="D7" s="24"/>
      <c r="E7" s="95">
        <v>2569</v>
      </c>
      <c r="F7" s="81"/>
      <c r="G7" s="95">
        <v>2568</v>
      </c>
      <c r="H7" s="89"/>
      <c r="I7" s="95">
        <v>2569</v>
      </c>
      <c r="J7" s="81"/>
      <c r="K7" s="95">
        <v>2568</v>
      </c>
    </row>
    <row r="8" spans="1:11" ht="23.7" customHeight="1">
      <c r="A8" s="17" t="s">
        <v>74</v>
      </c>
      <c r="B8" s="18"/>
      <c r="E8" s="18"/>
      <c r="F8" s="18"/>
      <c r="G8" s="18"/>
    </row>
    <row r="9" spans="1:11" ht="23.7" customHeight="1">
      <c r="A9" s="5" t="s">
        <v>75</v>
      </c>
      <c r="B9" s="18"/>
      <c r="C9" s="18"/>
      <c r="D9" s="18"/>
      <c r="E9" s="20">
        <v>886514</v>
      </c>
      <c r="F9" s="20"/>
      <c r="G9" s="20">
        <v>893883</v>
      </c>
      <c r="H9" s="20"/>
      <c r="I9" s="20">
        <v>912075</v>
      </c>
      <c r="J9" s="20"/>
      <c r="K9" s="20">
        <v>916111</v>
      </c>
    </row>
    <row r="10" spans="1:11" ht="23.7" customHeight="1">
      <c r="A10" s="5" t="s">
        <v>76</v>
      </c>
      <c r="B10" s="18"/>
      <c r="C10" s="18"/>
      <c r="D10" s="18"/>
      <c r="E10" s="20">
        <v>6800</v>
      </c>
      <c r="F10" s="20"/>
      <c r="G10" s="20">
        <v>6538</v>
      </c>
      <c r="H10" s="20"/>
      <c r="I10" s="20">
        <v>6800</v>
      </c>
      <c r="J10" s="20"/>
      <c r="K10" s="20">
        <v>6538</v>
      </c>
    </row>
    <row r="11" spans="1:11" ht="23.7" customHeight="1">
      <c r="A11" s="5" t="s">
        <v>209</v>
      </c>
      <c r="B11" s="18"/>
      <c r="C11" s="18"/>
      <c r="D11" s="18"/>
      <c r="E11" s="20">
        <v>0</v>
      </c>
      <c r="F11" s="20"/>
      <c r="G11" s="20">
        <v>0</v>
      </c>
      <c r="H11" s="20"/>
      <c r="I11" s="20">
        <v>30000</v>
      </c>
      <c r="J11" s="20"/>
      <c r="K11" s="20">
        <v>0</v>
      </c>
    </row>
    <row r="12" spans="1:11" ht="23.7" customHeight="1">
      <c r="A12" s="5" t="s">
        <v>77</v>
      </c>
      <c r="B12" s="18"/>
      <c r="C12" s="18"/>
      <c r="D12" s="18"/>
      <c r="E12" s="23">
        <v>1826</v>
      </c>
      <c r="F12" s="13"/>
      <c r="G12" s="23">
        <v>4821</v>
      </c>
      <c r="H12" s="20"/>
      <c r="I12" s="23">
        <v>2767</v>
      </c>
      <c r="J12" s="20"/>
      <c r="K12" s="23">
        <v>6424</v>
      </c>
    </row>
    <row r="13" spans="1:11" ht="23.7" customHeight="1">
      <c r="A13" s="17" t="s">
        <v>78</v>
      </c>
      <c r="B13" s="18"/>
      <c r="C13" s="18"/>
      <c r="D13" s="18"/>
      <c r="E13" s="25">
        <f>SUM(E9:E12)</f>
        <v>895140</v>
      </c>
      <c r="F13" s="13"/>
      <c r="G13" s="25">
        <f>SUM(G9:G12)</f>
        <v>905242</v>
      </c>
      <c r="H13" s="13"/>
      <c r="I13" s="25">
        <f>SUM(I9:I12)</f>
        <v>951642</v>
      </c>
      <c r="J13" s="13"/>
      <c r="K13" s="25">
        <f>SUM(K9:K12)</f>
        <v>929073</v>
      </c>
    </row>
    <row r="14" spans="1:11" ht="23.7" customHeight="1">
      <c r="A14" s="17" t="s">
        <v>79</v>
      </c>
      <c r="B14" s="18"/>
      <c r="C14" s="18"/>
      <c r="D14" s="18"/>
      <c r="E14" s="13"/>
      <c r="F14" s="13"/>
      <c r="G14" s="13"/>
      <c r="H14" s="13"/>
      <c r="I14" s="13"/>
      <c r="J14" s="13"/>
      <c r="K14" s="13"/>
    </row>
    <row r="15" spans="1:11" ht="23.7" customHeight="1">
      <c r="A15" s="5" t="s">
        <v>80</v>
      </c>
      <c r="B15" s="18"/>
      <c r="C15" s="18"/>
      <c r="D15" s="18"/>
      <c r="E15" s="20">
        <v>410936</v>
      </c>
      <c r="F15" s="13"/>
      <c r="G15" s="20">
        <v>407172</v>
      </c>
      <c r="H15" s="13"/>
      <c r="I15" s="20">
        <v>440706</v>
      </c>
      <c r="J15" s="13"/>
      <c r="K15" s="20">
        <v>434223</v>
      </c>
    </row>
    <row r="16" spans="1:11" ht="23.7" customHeight="1">
      <c r="A16" s="5" t="s">
        <v>81</v>
      </c>
      <c r="B16" s="18"/>
      <c r="C16" s="18"/>
      <c r="D16" s="18"/>
      <c r="E16" s="20">
        <v>26</v>
      </c>
      <c r="F16" s="13"/>
      <c r="G16" s="20">
        <v>29</v>
      </c>
      <c r="H16" s="13"/>
      <c r="I16" s="20">
        <v>26</v>
      </c>
      <c r="J16" s="13"/>
      <c r="K16" s="20">
        <v>29</v>
      </c>
    </row>
    <row r="17" spans="1:11" ht="23.7" customHeight="1">
      <c r="A17" s="5" t="s">
        <v>82</v>
      </c>
      <c r="B17" s="18"/>
      <c r="C17" s="18"/>
      <c r="D17" s="18"/>
      <c r="E17" s="20">
        <v>187569</v>
      </c>
      <c r="F17" s="13"/>
      <c r="G17" s="20">
        <v>163938</v>
      </c>
      <c r="H17" s="13"/>
      <c r="I17" s="20">
        <f>187519</f>
        <v>187519</v>
      </c>
      <c r="J17" s="13"/>
      <c r="K17" s="20">
        <v>163922</v>
      </c>
    </row>
    <row r="18" spans="1:11" ht="23.7" customHeight="1">
      <c r="A18" s="5" t="s">
        <v>83</v>
      </c>
      <c r="B18" s="18"/>
      <c r="C18" s="18"/>
      <c r="D18" s="18"/>
      <c r="E18" s="20">
        <f>91598</f>
        <v>91598</v>
      </c>
      <c r="F18" s="13"/>
      <c r="G18" s="20">
        <v>89020</v>
      </c>
      <c r="H18" s="13"/>
      <c r="I18" s="20">
        <f>88743</f>
        <v>88743</v>
      </c>
      <c r="J18" s="13"/>
      <c r="K18" s="20">
        <v>85819</v>
      </c>
    </row>
    <row r="19" spans="1:11" ht="23.7" customHeight="1">
      <c r="A19" s="17" t="s">
        <v>84</v>
      </c>
      <c r="B19" s="18"/>
      <c r="C19" s="18"/>
      <c r="D19" s="18"/>
      <c r="E19" s="22">
        <f>SUM(E15:E18)</f>
        <v>690129</v>
      </c>
      <c r="F19" s="13"/>
      <c r="G19" s="22">
        <f>SUM(G15:G18)</f>
        <v>660159</v>
      </c>
      <c r="H19" s="13"/>
      <c r="I19" s="22">
        <f>SUM(I15:I18)</f>
        <v>716994</v>
      </c>
      <c r="J19" s="13"/>
      <c r="K19" s="22">
        <f>SUM(K15:K18)</f>
        <v>683993</v>
      </c>
    </row>
    <row r="20" spans="1:11" ht="23.7" customHeight="1">
      <c r="A20" s="17" t="s">
        <v>85</v>
      </c>
      <c r="B20" s="18"/>
      <c r="C20" s="18"/>
      <c r="D20" s="18"/>
      <c r="E20" s="13">
        <f>E13-E19</f>
        <v>205011</v>
      </c>
      <c r="F20" s="13"/>
      <c r="G20" s="13">
        <f>G13-G19</f>
        <v>245083</v>
      </c>
      <c r="H20" s="13"/>
      <c r="I20" s="13">
        <f>I13-I19</f>
        <v>234648</v>
      </c>
      <c r="J20" s="13"/>
      <c r="K20" s="13">
        <f>K13-K19</f>
        <v>245080</v>
      </c>
    </row>
    <row r="21" spans="1:11" ht="23.7" customHeight="1">
      <c r="A21" s="5" t="s">
        <v>86</v>
      </c>
      <c r="B21" s="18"/>
      <c r="C21" s="18"/>
      <c r="D21" s="18"/>
      <c r="E21" s="13"/>
      <c r="F21" s="13"/>
      <c r="G21" s="13"/>
      <c r="H21" s="13"/>
      <c r="I21" s="13"/>
      <c r="J21" s="13"/>
      <c r="K21" s="13"/>
    </row>
    <row r="22" spans="1:11" ht="23.7" customHeight="1">
      <c r="A22" s="5" t="s">
        <v>87</v>
      </c>
      <c r="B22" s="18"/>
      <c r="C22" s="18"/>
      <c r="D22" s="18"/>
      <c r="E22" s="13">
        <v>-1090</v>
      </c>
      <c r="F22" s="13"/>
      <c r="G22" s="13">
        <v>6743</v>
      </c>
      <c r="H22" s="13"/>
      <c r="I22" s="13">
        <v>-1090</v>
      </c>
      <c r="J22" s="13"/>
      <c r="K22" s="13">
        <v>6743</v>
      </c>
    </row>
    <row r="23" spans="1:11" ht="23.7" customHeight="1">
      <c r="A23" s="5" t="s">
        <v>88</v>
      </c>
      <c r="B23" s="18"/>
      <c r="C23" s="18"/>
      <c r="D23" s="18"/>
      <c r="E23" s="13"/>
      <c r="F23" s="13"/>
      <c r="G23" s="13"/>
      <c r="H23" s="13"/>
      <c r="I23" s="13"/>
      <c r="J23" s="13"/>
      <c r="K23" s="13"/>
    </row>
    <row r="24" spans="1:11" ht="23.7" customHeight="1">
      <c r="A24" s="5" t="s">
        <v>89</v>
      </c>
      <c r="B24" s="18"/>
      <c r="C24" s="18"/>
      <c r="D24" s="18"/>
      <c r="E24" s="13">
        <v>793</v>
      </c>
      <c r="F24" s="13"/>
      <c r="G24" s="13">
        <v>-5167</v>
      </c>
      <c r="H24" s="13"/>
      <c r="I24" s="13">
        <v>793</v>
      </c>
      <c r="J24" s="13"/>
      <c r="K24" s="13">
        <v>-5167</v>
      </c>
    </row>
    <row r="25" spans="1:11" ht="23.7" customHeight="1">
      <c r="A25" s="5" t="s">
        <v>509</v>
      </c>
      <c r="B25" s="18"/>
      <c r="C25" s="18"/>
      <c r="D25" s="18"/>
      <c r="E25" s="20">
        <v>12723</v>
      </c>
      <c r="F25" s="13"/>
      <c r="G25" s="13">
        <v>341</v>
      </c>
      <c r="H25" s="13"/>
      <c r="I25" s="13">
        <v>0</v>
      </c>
      <c r="J25" s="13"/>
      <c r="K25" s="13">
        <v>0</v>
      </c>
    </row>
    <row r="26" spans="1:11" ht="23.7" customHeight="1">
      <c r="A26" s="5" t="s">
        <v>90</v>
      </c>
      <c r="B26" s="18"/>
      <c r="C26" s="18"/>
      <c r="D26" s="18"/>
      <c r="E26" s="20">
        <v>2242</v>
      </c>
      <c r="F26" s="13"/>
      <c r="G26" s="20">
        <v>6606</v>
      </c>
      <c r="H26" s="13"/>
      <c r="I26" s="20">
        <v>2556</v>
      </c>
      <c r="J26" s="13"/>
      <c r="K26" s="20">
        <v>6898</v>
      </c>
    </row>
    <row r="27" spans="1:11" ht="23.7" customHeight="1">
      <c r="A27" s="89" t="s">
        <v>91</v>
      </c>
      <c r="B27" s="18"/>
      <c r="C27" s="18"/>
      <c r="D27" s="18"/>
      <c r="E27" s="23">
        <v>-5013</v>
      </c>
      <c r="F27" s="20"/>
      <c r="G27" s="23">
        <v>-4924</v>
      </c>
      <c r="H27" s="13"/>
      <c r="I27" s="23">
        <v>-4956</v>
      </c>
      <c r="J27" s="13"/>
      <c r="K27" s="23">
        <v>-4856</v>
      </c>
    </row>
    <row r="28" spans="1:11" ht="23.7" customHeight="1">
      <c r="A28" s="17" t="s">
        <v>92</v>
      </c>
      <c r="B28" s="18"/>
      <c r="C28" s="18"/>
      <c r="D28" s="18"/>
      <c r="E28" s="20">
        <f>SUM(E20:E27)</f>
        <v>214666</v>
      </c>
      <c r="F28" s="20">
        <v>0</v>
      </c>
      <c r="G28" s="20">
        <f>SUM(G20:G27)</f>
        <v>248682</v>
      </c>
      <c r="H28" s="20">
        <v>0</v>
      </c>
      <c r="I28" s="20">
        <f>SUM(I20:I27)</f>
        <v>231951</v>
      </c>
      <c r="J28" s="20">
        <v>0</v>
      </c>
      <c r="K28" s="20">
        <f>SUM(K20:K27)</f>
        <v>248698</v>
      </c>
    </row>
    <row r="29" spans="1:11" ht="23.7" customHeight="1">
      <c r="A29" s="5" t="s">
        <v>93</v>
      </c>
      <c r="B29" s="18"/>
      <c r="C29" s="18"/>
      <c r="D29" s="18"/>
      <c r="E29" s="23">
        <v>-42088</v>
      </c>
      <c r="F29" s="20"/>
      <c r="G29" s="23">
        <v>-50434</v>
      </c>
      <c r="H29" s="20"/>
      <c r="I29" s="23">
        <v>-41841</v>
      </c>
      <c r="J29" s="20"/>
      <c r="K29" s="23">
        <v>-50434</v>
      </c>
    </row>
    <row r="30" spans="1:11" ht="23.7" customHeight="1" thickBot="1">
      <c r="A30" s="10" t="s">
        <v>94</v>
      </c>
      <c r="B30" s="18"/>
      <c r="C30" s="18"/>
      <c r="D30" s="18"/>
      <c r="E30" s="26">
        <f>SUM(E28:E29)</f>
        <v>172578</v>
      </c>
      <c r="F30" s="13"/>
      <c r="G30" s="26">
        <f>SUM(G28:G29)</f>
        <v>198248</v>
      </c>
      <c r="H30" s="13"/>
      <c r="I30" s="26">
        <f>SUM(I28:I29)</f>
        <v>190110</v>
      </c>
      <c r="J30" s="13"/>
      <c r="K30" s="26">
        <f>SUM(K28:K29)</f>
        <v>198264</v>
      </c>
    </row>
    <row r="31" spans="1:11" ht="23.7" customHeight="1" thickTop="1">
      <c r="A31" s="10"/>
      <c r="B31" s="18"/>
      <c r="C31" s="18"/>
      <c r="D31" s="18"/>
      <c r="E31" s="96"/>
      <c r="F31" s="13"/>
      <c r="G31" s="96"/>
      <c r="H31" s="13"/>
      <c r="I31" s="96"/>
      <c r="J31" s="13"/>
      <c r="K31" s="96"/>
    </row>
    <row r="32" spans="1:11" ht="23.7" customHeight="1">
      <c r="A32" s="10" t="s">
        <v>95</v>
      </c>
      <c r="B32" s="18"/>
      <c r="E32" s="4"/>
      <c r="F32" s="13"/>
      <c r="G32" s="4"/>
      <c r="H32" s="13"/>
      <c r="I32" s="4"/>
      <c r="J32" s="13"/>
      <c r="K32" s="4"/>
    </row>
    <row r="33" spans="1:13" ht="23.7" customHeight="1">
      <c r="A33" s="97" t="s">
        <v>96</v>
      </c>
      <c r="B33" s="18"/>
      <c r="E33" s="13">
        <f>SUM(E30-E34)</f>
        <v>172604</v>
      </c>
      <c r="F33" s="13"/>
      <c r="G33" s="13">
        <f>SUM(G30-G34)</f>
        <v>198640</v>
      </c>
      <c r="H33" s="13"/>
      <c r="I33"/>
      <c r="J33"/>
      <c r="K33"/>
    </row>
    <row r="34" spans="1:13" ht="23.7" customHeight="1">
      <c r="A34" s="97" t="s">
        <v>97</v>
      </c>
      <c r="B34" s="18"/>
      <c r="E34" s="25">
        <v>-26</v>
      </c>
      <c r="F34" s="13"/>
      <c r="G34" s="25">
        <v>-392</v>
      </c>
      <c r="H34" s="13"/>
      <c r="I34" s="13"/>
      <c r="J34" s="13"/>
      <c r="K34" s="13"/>
    </row>
    <row r="35" spans="1:13" ht="23.7" customHeight="1" thickBot="1">
      <c r="A35" s="97"/>
      <c r="B35" s="18"/>
      <c r="E35" s="26">
        <f>SUM(E33:E34)</f>
        <v>172578</v>
      </c>
      <c r="F35" s="13"/>
      <c r="G35" s="26">
        <f>SUM(G33:G34)</f>
        <v>198248</v>
      </c>
      <c r="H35" s="13"/>
      <c r="I35" s="13"/>
      <c r="J35" s="13"/>
      <c r="K35" s="13"/>
    </row>
    <row r="36" spans="1:13" ht="23.7" customHeight="1" thickTop="1">
      <c r="A36" s="10"/>
      <c r="B36" s="18"/>
      <c r="C36" s="18"/>
      <c r="D36" s="18"/>
      <c r="G36" s="79"/>
      <c r="K36" s="79" t="s">
        <v>98</v>
      </c>
    </row>
    <row r="37" spans="1:13" ht="23.7" customHeight="1">
      <c r="A37" s="10" t="s">
        <v>99</v>
      </c>
      <c r="B37" s="18"/>
      <c r="C37" s="18"/>
      <c r="D37" s="18"/>
      <c r="K37" s="79"/>
      <c r="M37" s="1"/>
    </row>
    <row r="38" spans="1:13" ht="23.7" customHeight="1">
      <c r="A38" s="10" t="s">
        <v>100</v>
      </c>
      <c r="B38" s="18"/>
      <c r="C38" s="18"/>
      <c r="D38" s="18"/>
    </row>
    <row r="39" spans="1:13" ht="23.7" customHeight="1" thickBot="1">
      <c r="A39" s="97" t="s">
        <v>101</v>
      </c>
      <c r="B39" s="18"/>
      <c r="C39" s="18"/>
      <c r="D39" s="18"/>
      <c r="E39" s="98">
        <f>(E33*1000)/(1281254514.75824)+0.001</f>
        <v>0.13571484237662856</v>
      </c>
      <c r="F39" s="99"/>
      <c r="G39" s="98">
        <f>(G33*1000)/(1283330573)</f>
        <v>0.15478474851233828</v>
      </c>
      <c r="H39" s="99"/>
      <c r="I39" s="98">
        <f>(I30*1000)/(1281254514.75824)+0.001</f>
        <v>0.1493780137437189</v>
      </c>
      <c r="J39" s="99"/>
      <c r="K39" s="98">
        <f>(K30*1000)/(1283330573)</f>
        <v>0.1544917608691615</v>
      </c>
    </row>
    <row r="40" spans="1:13" ht="23.7" customHeight="1" thickTop="1">
      <c r="A40" s="97"/>
      <c r="B40" s="18"/>
      <c r="C40" s="18"/>
      <c r="D40" s="18"/>
      <c r="E40" s="100"/>
      <c r="F40" s="100"/>
      <c r="G40" s="100"/>
      <c r="H40" s="100"/>
      <c r="J40" s="100"/>
    </row>
    <row r="41" spans="1:13" ht="23.7" customHeight="1">
      <c r="A41" s="5" t="s">
        <v>36</v>
      </c>
      <c r="B41" s="18"/>
      <c r="C41" s="100"/>
      <c r="D41" s="100"/>
    </row>
    <row r="42" spans="1:13" ht="23.7" customHeight="1">
      <c r="B42" s="18"/>
    </row>
    <row r="43" spans="1:13" ht="23.7" customHeight="1">
      <c r="A43" s="10"/>
      <c r="B43" s="11"/>
      <c r="C43" s="11"/>
      <c r="D43" s="11"/>
      <c r="E43" s="11"/>
      <c r="F43" s="11"/>
      <c r="G43" s="11"/>
      <c r="H43" s="11"/>
      <c r="I43" s="11"/>
      <c r="J43" s="11"/>
      <c r="K43" s="79" t="s">
        <v>72</v>
      </c>
    </row>
    <row r="44" spans="1:13" ht="23.7" customHeight="1">
      <c r="A44" s="10" t="s">
        <v>0</v>
      </c>
      <c r="B44" s="11"/>
      <c r="C44" s="11"/>
      <c r="D44" s="11"/>
      <c r="E44" s="11"/>
      <c r="F44" s="11"/>
      <c r="G44" s="11"/>
      <c r="H44" s="11"/>
      <c r="I44" s="11"/>
      <c r="J44" s="11"/>
      <c r="K44" s="79"/>
    </row>
    <row r="45" spans="1:13" ht="23.7" customHeight="1">
      <c r="A45" s="101" t="s">
        <v>102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</row>
    <row r="46" spans="1:13" ht="23.7" customHeight="1">
      <c r="A46" s="10" t="s">
        <v>219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</row>
    <row r="47" spans="1:13" ht="23.7" customHeight="1">
      <c r="B47" s="14"/>
      <c r="K47" s="79" t="s">
        <v>2</v>
      </c>
    </row>
    <row r="48" spans="1:13" ht="23.7" customHeight="1">
      <c r="B48" s="14"/>
      <c r="E48" s="80"/>
      <c r="F48" s="80" t="s">
        <v>3</v>
      </c>
      <c r="G48" s="80"/>
      <c r="I48" s="94"/>
      <c r="J48" s="80" t="s">
        <v>4</v>
      </c>
      <c r="K48" s="80"/>
    </row>
    <row r="49" spans="1:11" ht="23.7" customHeight="1">
      <c r="B49" s="24"/>
      <c r="C49" s="24"/>
      <c r="D49" s="24"/>
      <c r="E49" s="95">
        <v>2569</v>
      </c>
      <c r="F49" s="81"/>
      <c r="G49" s="95">
        <v>2568</v>
      </c>
      <c r="H49" s="89"/>
      <c r="I49" s="95">
        <v>2569</v>
      </c>
      <c r="J49" s="81"/>
      <c r="K49" s="95">
        <v>2568</v>
      </c>
    </row>
    <row r="50" spans="1:11" ht="23.7" customHeight="1">
      <c r="A50" s="17" t="s">
        <v>94</v>
      </c>
      <c r="B50" s="18"/>
      <c r="E50" s="25">
        <f>+E30</f>
        <v>172578</v>
      </c>
      <c r="F50" s="18"/>
      <c r="G50" s="25">
        <f>+G30</f>
        <v>198248</v>
      </c>
      <c r="I50" s="25">
        <f>+I30</f>
        <v>190110</v>
      </c>
      <c r="K50" s="25">
        <f>+K30</f>
        <v>198264</v>
      </c>
    </row>
    <row r="51" spans="1:11" ht="23.7" customHeight="1">
      <c r="A51" s="17"/>
      <c r="B51" s="18"/>
      <c r="C51" s="18"/>
      <c r="D51" s="18"/>
      <c r="E51" s="79"/>
      <c r="G51" s="79"/>
      <c r="I51" s="79"/>
      <c r="K51" s="79"/>
    </row>
    <row r="52" spans="1:11" ht="23.7" customHeight="1">
      <c r="A52" s="17" t="s">
        <v>103</v>
      </c>
      <c r="B52" s="18"/>
      <c r="C52" s="18"/>
      <c r="D52" s="18"/>
      <c r="E52" s="79"/>
      <c r="G52" s="79"/>
      <c r="I52" s="20"/>
      <c r="K52" s="20"/>
    </row>
    <row r="53" spans="1:11" ht="23.7" customHeight="1">
      <c r="A53" s="102" t="s">
        <v>104</v>
      </c>
      <c r="B53" s="18"/>
      <c r="C53" s="18"/>
      <c r="D53" s="18"/>
      <c r="E53" s="13"/>
      <c r="F53" s="13"/>
      <c r="G53" s="13"/>
      <c r="H53" s="13"/>
      <c r="I53" s="13"/>
      <c r="J53" s="13"/>
      <c r="K53" s="13"/>
    </row>
    <row r="54" spans="1:11" ht="23.7" customHeight="1">
      <c r="A54" s="5" t="s">
        <v>517</v>
      </c>
      <c r="B54" s="18"/>
      <c r="C54" s="18"/>
      <c r="D54" s="18"/>
      <c r="E54" s="13"/>
      <c r="F54" s="13"/>
      <c r="G54" s="13"/>
      <c r="H54" s="13"/>
      <c r="I54" s="13"/>
      <c r="J54" s="13"/>
      <c r="K54" s="13"/>
    </row>
    <row r="55" spans="1:11" ht="23.7" customHeight="1">
      <c r="A55" s="5" t="s">
        <v>105</v>
      </c>
      <c r="B55" s="18"/>
      <c r="C55" s="18"/>
      <c r="D55" s="18"/>
      <c r="E55" s="25">
        <v>1403</v>
      </c>
      <c r="F55" s="13"/>
      <c r="G55" s="25">
        <v>166</v>
      </c>
      <c r="H55" s="13"/>
      <c r="I55" s="25">
        <v>0</v>
      </c>
      <c r="J55" s="13"/>
      <c r="K55" s="25">
        <v>0</v>
      </c>
    </row>
    <row r="56" spans="1:11" ht="23.7" customHeight="1">
      <c r="A56" s="5" t="s">
        <v>104</v>
      </c>
      <c r="B56" s="18"/>
      <c r="E56" s="25">
        <f>SUM(E55:E55)</f>
        <v>1403</v>
      </c>
      <c r="G56" s="25">
        <f>SUM(G55:G55)</f>
        <v>166</v>
      </c>
      <c r="I56" s="25">
        <f>SUM(I55:I55)</f>
        <v>0</v>
      </c>
      <c r="K56" s="25">
        <f>SUM(K55:K55)</f>
        <v>0</v>
      </c>
    </row>
    <row r="57" spans="1:11" ht="23.7" customHeight="1">
      <c r="A57" s="17"/>
      <c r="B57" s="18"/>
    </row>
    <row r="58" spans="1:11" ht="23.7" customHeight="1">
      <c r="A58" s="102" t="s">
        <v>106</v>
      </c>
      <c r="B58" s="18"/>
    </row>
    <row r="59" spans="1:11" ht="23.7" customHeight="1">
      <c r="A59" s="5" t="s">
        <v>505</v>
      </c>
      <c r="B59" s="18"/>
    </row>
    <row r="60" spans="1:11" ht="23.7" customHeight="1">
      <c r="A60" s="5" t="s">
        <v>107</v>
      </c>
      <c r="B60" s="18"/>
    </row>
    <row r="61" spans="1:11" ht="23.7" customHeight="1">
      <c r="A61" s="5" t="s">
        <v>108</v>
      </c>
      <c r="B61" s="18"/>
      <c r="E61" s="25">
        <v>4080</v>
      </c>
      <c r="G61" s="25">
        <v>-12060</v>
      </c>
      <c r="I61" s="25">
        <v>4080</v>
      </c>
      <c r="K61" s="25">
        <v>-12060</v>
      </c>
    </row>
    <row r="62" spans="1:11" ht="23.7" customHeight="1">
      <c r="A62" s="5" t="s">
        <v>106</v>
      </c>
      <c r="B62" s="18"/>
    </row>
    <row r="63" spans="1:11" ht="23.7" customHeight="1">
      <c r="A63" s="5" t="s">
        <v>108</v>
      </c>
      <c r="B63" s="18"/>
      <c r="E63" s="25">
        <f>SUM(E59:E62)</f>
        <v>4080</v>
      </c>
      <c r="F63" s="8"/>
      <c r="G63" s="25">
        <f>SUM(G61:G62)</f>
        <v>-12060</v>
      </c>
      <c r="H63" s="8"/>
      <c r="I63" s="25">
        <f>SUM(I59:I62)</f>
        <v>4080</v>
      </c>
      <c r="J63" s="8"/>
      <c r="K63" s="25">
        <f>SUM(K61:K62)</f>
        <v>-12060</v>
      </c>
    </row>
    <row r="64" spans="1:11" ht="23.7" customHeight="1">
      <c r="A64" s="5" t="s">
        <v>109</v>
      </c>
      <c r="B64" s="18"/>
      <c r="E64" s="9">
        <f>SUM(E56,E63)</f>
        <v>5483</v>
      </c>
      <c r="F64" s="8"/>
      <c r="G64" s="9">
        <f>SUM(G56,G63)</f>
        <v>-11894</v>
      </c>
      <c r="H64" s="8"/>
      <c r="I64" s="25">
        <f>SUM(I56,I63)</f>
        <v>4080</v>
      </c>
      <c r="J64" s="8"/>
      <c r="K64" s="25">
        <f>SUM(K56,K63)</f>
        <v>-12060</v>
      </c>
    </row>
    <row r="65" spans="1:11" ht="23.7" customHeight="1">
      <c r="B65" s="18"/>
    </row>
    <row r="66" spans="1:11" ht="23.7" customHeight="1" thickBot="1">
      <c r="A66" s="17" t="s">
        <v>110</v>
      </c>
      <c r="B66" s="18"/>
      <c r="E66" s="87">
        <f>+E50+E64</f>
        <v>178061</v>
      </c>
      <c r="G66" s="87">
        <f>+G50+G64</f>
        <v>186354</v>
      </c>
      <c r="I66" s="87">
        <f>+I50+I64</f>
        <v>194190</v>
      </c>
      <c r="K66" s="87">
        <f>+K50+K64</f>
        <v>186204</v>
      </c>
    </row>
    <row r="67" spans="1:11" ht="23.7" customHeight="1" thickTop="1">
      <c r="A67" s="17"/>
      <c r="B67" s="18"/>
      <c r="E67" s="13"/>
      <c r="G67" s="13"/>
      <c r="I67" s="13"/>
      <c r="K67" s="13"/>
    </row>
    <row r="68" spans="1:11" ht="23.7" customHeight="1">
      <c r="A68" s="10" t="s">
        <v>111</v>
      </c>
      <c r="B68" s="18"/>
    </row>
    <row r="69" spans="1:11" ht="23.7" customHeight="1">
      <c r="A69" s="5" t="s">
        <v>96</v>
      </c>
      <c r="B69" s="18"/>
      <c r="E69" s="13">
        <f>SUM(E66-E70)</f>
        <v>178087</v>
      </c>
      <c r="F69" s="13"/>
      <c r="G69" s="13">
        <f>SUM(G66-G70)</f>
        <v>186746</v>
      </c>
      <c r="I69"/>
      <c r="J69"/>
      <c r="K69"/>
    </row>
    <row r="70" spans="1:11" ht="23.7" customHeight="1">
      <c r="A70" s="5" t="s">
        <v>97</v>
      </c>
      <c r="B70" s="18"/>
      <c r="E70" s="25">
        <v>-26</v>
      </c>
      <c r="F70" s="13"/>
      <c r="G70" s="25">
        <v>-392</v>
      </c>
    </row>
    <row r="71" spans="1:11" ht="23.7" customHeight="1" thickBot="1">
      <c r="A71" s="17"/>
      <c r="B71" s="18"/>
      <c r="E71" s="87">
        <f>SUM(E69:E70)</f>
        <v>178061</v>
      </c>
      <c r="G71" s="87">
        <f>SUM(G69:G70)</f>
        <v>186354</v>
      </c>
    </row>
    <row r="72" spans="1:11" ht="23.7" customHeight="1" thickTop="1">
      <c r="A72" s="17"/>
      <c r="B72" s="18"/>
    </row>
    <row r="73" spans="1:11" ht="23.7" customHeight="1">
      <c r="A73" s="5" t="s">
        <v>36</v>
      </c>
      <c r="B73" s="18"/>
    </row>
    <row r="75" spans="1:11" ht="23.7" customHeight="1">
      <c r="E75" s="3"/>
      <c r="G75" s="3"/>
      <c r="H75" s="3"/>
      <c r="I75" s="3"/>
      <c r="J75" s="3"/>
      <c r="K75" s="3"/>
    </row>
    <row r="76" spans="1:11" ht="23.7" customHeight="1">
      <c r="E76" s="3"/>
      <c r="G76" s="3"/>
      <c r="H76" s="3"/>
      <c r="I76" s="3"/>
      <c r="J76" s="3"/>
      <c r="K76" s="3"/>
    </row>
    <row r="77" spans="1:11" ht="23.7" customHeight="1">
      <c r="E77" s="3"/>
      <c r="G77" s="3"/>
      <c r="H77" s="3"/>
      <c r="I77" s="3"/>
      <c r="J77" s="3"/>
      <c r="K77" s="3"/>
    </row>
    <row r="78" spans="1:11" ht="23.7" customHeight="1">
      <c r="E78" s="3"/>
      <c r="G78" s="3"/>
      <c r="H78" s="3"/>
      <c r="I78" s="3"/>
      <c r="J78" s="3"/>
      <c r="K78" s="3"/>
    </row>
  </sheetData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946BF-8D9F-4478-A8CC-925CF88E4118}">
  <sheetPr codeName="Sheet12">
    <pageSetUpPr fitToPage="1"/>
  </sheetPr>
  <dimension ref="A1:AI31"/>
  <sheetViews>
    <sheetView showGridLines="0" view="pageBreakPreview" topLeftCell="A10" zoomScaleNormal="70" zoomScaleSheetLayoutView="100" workbookViewId="0">
      <selection activeCell="A10" sqref="A1:XFD1048576"/>
    </sheetView>
  </sheetViews>
  <sheetFormatPr defaultColWidth="10.5546875" defaultRowHeight="24" customHeight="1"/>
  <cols>
    <col min="1" max="1" width="33.6640625" style="31" customWidth="1"/>
    <col min="2" max="2" width="2.5546875" style="31" customWidth="1"/>
    <col min="3" max="3" width="15" style="1" bestFit="1" customWidth="1"/>
    <col min="4" max="4" width="0.6640625" style="1" customWidth="1"/>
    <col min="5" max="5" width="12.6640625" style="1" customWidth="1"/>
    <col min="6" max="6" width="0.6640625" style="1" customWidth="1"/>
    <col min="7" max="7" width="12.6640625" style="1" customWidth="1"/>
    <col min="8" max="8" width="0.6640625" style="1" customWidth="1"/>
    <col min="9" max="9" width="14.44140625" style="1" customWidth="1"/>
    <col min="10" max="10" width="0.6640625" style="1" customWidth="1"/>
    <col min="11" max="11" width="12.33203125" style="1" customWidth="1"/>
    <col min="12" max="12" width="0.6640625" style="1" customWidth="1"/>
    <col min="13" max="13" width="12.33203125" style="1" customWidth="1"/>
    <col min="14" max="14" width="0.6640625" style="1" customWidth="1"/>
    <col min="15" max="15" width="13.33203125" style="1" customWidth="1"/>
    <col min="16" max="16" width="0.6640625" style="1" customWidth="1"/>
    <col min="17" max="17" width="13.6640625" style="1" customWidth="1"/>
    <col min="18" max="18" width="0.6640625" style="1" customWidth="1"/>
    <col min="19" max="19" width="15.5546875" style="1" customWidth="1"/>
    <col min="20" max="20" width="0.6640625" style="1" customWidth="1"/>
    <col min="21" max="21" width="13.33203125" style="1" customWidth="1"/>
    <col min="22" max="22" width="0.6640625" style="1" customWidth="1"/>
    <col min="23" max="23" width="15.5546875" style="1" customWidth="1"/>
    <col min="24" max="24" width="0.6640625" style="1" customWidth="1"/>
    <col min="25" max="25" width="15.5546875" style="1" customWidth="1"/>
    <col min="26" max="26" width="0.6640625" style="1" customWidth="1"/>
    <col min="27" max="27" width="13.5546875" style="1" customWidth="1"/>
    <col min="28" max="28" width="0.6640625" style="1" customWidth="1"/>
    <col min="29" max="29" width="13.5546875" style="1" customWidth="1"/>
    <col min="30" max="30" width="0.6640625" style="1" customWidth="1"/>
    <col min="31" max="31" width="13.5546875" style="1" customWidth="1"/>
    <col min="32" max="32" width="0.6640625" style="31" customWidth="1"/>
    <col min="33" max="33" width="10.5546875" style="31"/>
    <col min="34" max="34" width="11.5546875" style="31" bestFit="1" customWidth="1"/>
    <col min="35" max="16384" width="10.5546875" style="31"/>
  </cols>
  <sheetData>
    <row r="1" spans="1:35" ht="24" customHeight="1">
      <c r="B1" s="32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AE1" s="34" t="s">
        <v>72</v>
      </c>
    </row>
    <row r="2" spans="1:35" ht="24" customHeight="1">
      <c r="A2" s="35" t="s">
        <v>0</v>
      </c>
      <c r="B2" s="32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</row>
    <row r="3" spans="1:35" ht="24" customHeight="1">
      <c r="A3" s="107" t="s">
        <v>112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</row>
    <row r="4" spans="1:35" ht="24" customHeight="1">
      <c r="A4" s="107" t="s">
        <v>219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</row>
    <row r="5" spans="1:35" ht="24" customHeight="1">
      <c r="A5" s="36"/>
      <c r="B5" s="36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4" t="s">
        <v>2</v>
      </c>
      <c r="AF5" s="36"/>
    </row>
    <row r="6" spans="1:35" ht="24" customHeight="1">
      <c r="A6" s="36"/>
      <c r="B6" s="36"/>
      <c r="C6" s="108" t="s">
        <v>3</v>
      </c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</row>
    <row r="7" spans="1:35" ht="24" customHeight="1">
      <c r="C7" s="106" t="s">
        <v>67</v>
      </c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E7" s="34"/>
    </row>
    <row r="8" spans="1:35" ht="24" customHeight="1"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106" t="s">
        <v>66</v>
      </c>
      <c r="T8" s="106"/>
      <c r="U8" s="106"/>
      <c r="V8" s="106"/>
      <c r="W8" s="106"/>
      <c r="X8" s="106"/>
      <c r="Y8" s="106"/>
      <c r="Z8" s="30"/>
      <c r="AA8" s="30"/>
      <c r="AC8" s="30"/>
      <c r="AE8" s="34"/>
    </row>
    <row r="9" spans="1:35" ht="24" customHeight="1">
      <c r="J9" s="30"/>
      <c r="K9" s="30"/>
      <c r="L9" s="30"/>
      <c r="M9" s="30"/>
      <c r="N9" s="30"/>
      <c r="O9" s="30"/>
      <c r="P9" s="30"/>
      <c r="Q9" s="30"/>
      <c r="R9" s="30"/>
      <c r="S9" s="30" t="s">
        <v>113</v>
      </c>
      <c r="T9" s="38"/>
      <c r="U9" s="38"/>
      <c r="V9" s="38"/>
    </row>
    <row r="10" spans="1:35" ht="24" customHeight="1">
      <c r="D10" s="30"/>
      <c r="E10" s="30"/>
      <c r="F10" s="30"/>
      <c r="G10" s="30"/>
      <c r="H10" s="30"/>
      <c r="J10" s="30"/>
      <c r="K10" s="30"/>
      <c r="L10" s="30"/>
      <c r="M10" s="30"/>
      <c r="N10" s="30"/>
      <c r="O10" s="30"/>
      <c r="P10" s="30"/>
      <c r="Q10" s="30"/>
      <c r="R10" s="30"/>
      <c r="S10" s="30" t="s">
        <v>114</v>
      </c>
      <c r="T10" s="30"/>
      <c r="V10" s="30"/>
      <c r="W10" s="38"/>
      <c r="X10" s="38"/>
      <c r="Y10" s="38"/>
      <c r="Z10" s="30"/>
      <c r="AA10" s="30"/>
      <c r="AC10" s="30" t="s">
        <v>115</v>
      </c>
      <c r="AE10" s="34"/>
    </row>
    <row r="11" spans="1:35" ht="24" customHeight="1">
      <c r="A11" s="36"/>
      <c r="D11" s="30"/>
      <c r="E11" s="30"/>
      <c r="F11" s="30"/>
      <c r="G11" s="30"/>
      <c r="H11" s="30"/>
      <c r="I11" s="30" t="s">
        <v>116</v>
      </c>
      <c r="J11" s="30"/>
      <c r="K11" s="108" t="s">
        <v>60</v>
      </c>
      <c r="L11" s="108"/>
      <c r="M11" s="108"/>
      <c r="N11" s="108"/>
      <c r="O11" s="108"/>
      <c r="P11" s="38"/>
      <c r="Q11" s="38"/>
      <c r="R11" s="38"/>
      <c r="S11" s="30" t="s">
        <v>117</v>
      </c>
      <c r="T11" s="30"/>
      <c r="V11" s="30"/>
      <c r="W11" s="30" t="s">
        <v>118</v>
      </c>
      <c r="X11" s="30"/>
      <c r="AC11" s="30" t="s">
        <v>119</v>
      </c>
    </row>
    <row r="12" spans="1:35" ht="24" customHeight="1">
      <c r="A12" s="36"/>
      <c r="I12" s="30" t="s">
        <v>120</v>
      </c>
      <c r="J12" s="30"/>
      <c r="K12" s="106" t="s">
        <v>128</v>
      </c>
      <c r="L12" s="106"/>
      <c r="M12" s="106"/>
      <c r="N12" s="106"/>
      <c r="O12" s="106"/>
      <c r="P12" s="38"/>
      <c r="Q12" s="38"/>
      <c r="R12" s="38"/>
      <c r="S12" s="38" t="s">
        <v>121</v>
      </c>
      <c r="T12" s="30"/>
      <c r="U12" s="30" t="s">
        <v>122</v>
      </c>
      <c r="V12" s="30"/>
      <c r="W12" s="30" t="s">
        <v>123</v>
      </c>
      <c r="X12" s="30"/>
      <c r="Y12" s="30" t="s">
        <v>124</v>
      </c>
      <c r="Z12" s="30"/>
      <c r="AA12" s="30" t="s">
        <v>124</v>
      </c>
      <c r="AC12" s="30" t="s">
        <v>125</v>
      </c>
      <c r="AE12" s="30" t="s">
        <v>124</v>
      </c>
    </row>
    <row r="13" spans="1:35" ht="24" customHeight="1">
      <c r="A13" s="36"/>
      <c r="C13" s="36" t="s">
        <v>148</v>
      </c>
      <c r="D13" s="30"/>
      <c r="E13" s="30" t="s">
        <v>126</v>
      </c>
      <c r="F13" s="30"/>
      <c r="G13" s="30" t="s">
        <v>122</v>
      </c>
      <c r="H13" s="30"/>
      <c r="I13" s="30" t="s">
        <v>127</v>
      </c>
      <c r="J13" s="30"/>
      <c r="K13" s="70" t="s">
        <v>213</v>
      </c>
      <c r="L13" s="30"/>
      <c r="M13" s="70" t="s">
        <v>213</v>
      </c>
      <c r="N13" s="38"/>
      <c r="O13" s="70"/>
      <c r="P13" s="38"/>
      <c r="Q13" s="38"/>
      <c r="R13" s="38"/>
      <c r="S13" s="30" t="s">
        <v>129</v>
      </c>
      <c r="T13" s="30"/>
      <c r="U13" s="30" t="s">
        <v>130</v>
      </c>
      <c r="V13" s="30"/>
      <c r="W13" s="30" t="s">
        <v>131</v>
      </c>
      <c r="X13" s="30"/>
      <c r="Y13" s="30" t="s">
        <v>132</v>
      </c>
      <c r="Z13" s="30"/>
      <c r="AA13" s="30" t="s">
        <v>53</v>
      </c>
      <c r="AB13" s="30"/>
      <c r="AC13" s="30" t="s">
        <v>133</v>
      </c>
      <c r="AD13" s="30"/>
      <c r="AE13" s="30" t="s">
        <v>134</v>
      </c>
    </row>
    <row r="14" spans="1:35" ht="24" customHeight="1">
      <c r="A14" s="36"/>
      <c r="C14" s="49" t="s">
        <v>149</v>
      </c>
      <c r="D14" s="30"/>
      <c r="E14" s="37" t="s">
        <v>135</v>
      </c>
      <c r="F14" s="38"/>
      <c r="G14" s="37" t="s">
        <v>136</v>
      </c>
      <c r="H14" s="38"/>
      <c r="I14" s="37" t="s">
        <v>137</v>
      </c>
      <c r="J14" s="30"/>
      <c r="K14" s="37" t="s">
        <v>214</v>
      </c>
      <c r="L14" s="30"/>
      <c r="M14" s="37" t="s">
        <v>65</v>
      </c>
      <c r="N14" s="30"/>
      <c r="O14" s="37" t="s">
        <v>138</v>
      </c>
      <c r="P14" s="38"/>
      <c r="Q14" s="37" t="s">
        <v>65</v>
      </c>
      <c r="R14" s="38"/>
      <c r="S14" s="37" t="s">
        <v>139</v>
      </c>
      <c r="T14" s="30"/>
      <c r="U14" s="37" t="s">
        <v>9</v>
      </c>
      <c r="V14" s="30"/>
      <c r="W14" s="37" t="s">
        <v>140</v>
      </c>
      <c r="X14" s="38"/>
      <c r="Y14" s="37" t="s">
        <v>141</v>
      </c>
      <c r="Z14" s="30"/>
      <c r="AA14" s="37" t="s">
        <v>142</v>
      </c>
      <c r="AB14" s="30"/>
      <c r="AC14" s="37" t="s">
        <v>143</v>
      </c>
      <c r="AD14" s="30"/>
      <c r="AE14" s="37" t="s">
        <v>144</v>
      </c>
    </row>
    <row r="15" spans="1:35" ht="24" customHeight="1">
      <c r="A15" s="39" t="s">
        <v>145</v>
      </c>
      <c r="C15" s="2">
        <v>769998</v>
      </c>
      <c r="D15" s="40"/>
      <c r="E15" s="2">
        <v>1551410</v>
      </c>
      <c r="F15" s="2"/>
      <c r="G15" s="2">
        <v>15267</v>
      </c>
      <c r="H15" s="2"/>
      <c r="I15" s="2">
        <v>135</v>
      </c>
      <c r="J15" s="40"/>
      <c r="K15" s="2">
        <v>79200</v>
      </c>
      <c r="L15" s="40"/>
      <c r="M15" s="2">
        <v>0</v>
      </c>
      <c r="N15" s="40"/>
      <c r="O15" s="2">
        <v>909540</v>
      </c>
      <c r="P15" s="2"/>
      <c r="Q15" s="2">
        <v>0</v>
      </c>
      <c r="R15" s="2"/>
      <c r="S15" s="2">
        <v>1350</v>
      </c>
      <c r="T15" s="40"/>
      <c r="U15" s="2">
        <v>103530</v>
      </c>
      <c r="V15" s="2"/>
      <c r="W15" s="2">
        <v>-805</v>
      </c>
      <c r="X15" s="2"/>
      <c r="Y15" s="2">
        <f>SUM(S15:X15)</f>
        <v>104075</v>
      </c>
      <c r="Z15" s="40"/>
      <c r="AA15" s="2">
        <f>SUM(C15:O15,Y15)</f>
        <v>3429625</v>
      </c>
      <c r="AB15" s="40"/>
      <c r="AC15" s="2">
        <v>67909</v>
      </c>
      <c r="AD15" s="40"/>
      <c r="AE15" s="2">
        <f>SUM(AA15:AC15)</f>
        <v>3497534</v>
      </c>
      <c r="AG15" s="1"/>
      <c r="AH15" s="1"/>
      <c r="AI15" s="1"/>
    </row>
    <row r="16" spans="1:35" ht="24" customHeight="1">
      <c r="A16" s="31" t="s">
        <v>94</v>
      </c>
      <c r="C16" s="2">
        <v>0</v>
      </c>
      <c r="D16" s="40"/>
      <c r="E16" s="2">
        <v>0</v>
      </c>
      <c r="F16" s="2"/>
      <c r="G16" s="2">
        <v>0</v>
      </c>
      <c r="H16" s="2"/>
      <c r="I16" s="2">
        <v>0</v>
      </c>
      <c r="J16" s="40"/>
      <c r="K16" s="2">
        <v>0</v>
      </c>
      <c r="L16" s="40"/>
      <c r="M16" s="2">
        <v>0</v>
      </c>
      <c r="N16" s="40"/>
      <c r="O16" s="2">
        <f>SUM(plt!G33)</f>
        <v>198640</v>
      </c>
      <c r="P16" s="2"/>
      <c r="Q16" s="2">
        <v>0</v>
      </c>
      <c r="R16" s="2"/>
      <c r="S16" s="2">
        <v>0</v>
      </c>
      <c r="T16" s="40"/>
      <c r="U16" s="2">
        <v>0</v>
      </c>
      <c r="V16" s="2"/>
      <c r="W16" s="2">
        <v>0</v>
      </c>
      <c r="X16" s="2"/>
      <c r="Y16" s="2">
        <f>SUM(S16:X16)</f>
        <v>0</v>
      </c>
      <c r="Z16" s="40"/>
      <c r="AA16" s="2">
        <f>SUM(C16:O16,Y16,Q16)</f>
        <v>198640</v>
      </c>
      <c r="AB16" s="40"/>
      <c r="AC16" s="2">
        <f>SUM(plt!G34)</f>
        <v>-392</v>
      </c>
      <c r="AD16" s="40"/>
      <c r="AE16" s="2">
        <f>SUM(AA16:AC16)</f>
        <v>198248</v>
      </c>
      <c r="AG16" s="1"/>
      <c r="AH16" s="1"/>
      <c r="AI16" s="1"/>
    </row>
    <row r="17" spans="1:35" ht="24" customHeight="1">
      <c r="A17" s="31" t="s">
        <v>109</v>
      </c>
      <c r="C17" s="41">
        <v>0</v>
      </c>
      <c r="D17" s="40"/>
      <c r="E17" s="41">
        <v>0</v>
      </c>
      <c r="F17" s="6"/>
      <c r="G17" s="41">
        <v>0</v>
      </c>
      <c r="H17" s="6"/>
      <c r="I17" s="41">
        <v>0</v>
      </c>
      <c r="J17" s="40"/>
      <c r="K17" s="41">
        <v>0</v>
      </c>
      <c r="L17" s="40"/>
      <c r="M17" s="41">
        <v>0</v>
      </c>
      <c r="N17" s="40"/>
      <c r="O17" s="41">
        <v>0</v>
      </c>
      <c r="P17" s="6"/>
      <c r="Q17" s="41">
        <v>0</v>
      </c>
      <c r="R17" s="6"/>
      <c r="S17" s="41">
        <v>-12060</v>
      </c>
      <c r="T17" s="40"/>
      <c r="U17" s="41">
        <v>0</v>
      </c>
      <c r="V17" s="2"/>
      <c r="W17" s="41">
        <f>SUM(plt!G55)</f>
        <v>166</v>
      </c>
      <c r="X17" s="6"/>
      <c r="Y17" s="41">
        <f>SUM(S17:X17)</f>
        <v>-11894</v>
      </c>
      <c r="Z17" s="40"/>
      <c r="AA17" s="41">
        <f>SUM(C17:O17,Y17,Q17)</f>
        <v>-11894</v>
      </c>
      <c r="AB17" s="40"/>
      <c r="AC17" s="41">
        <v>0</v>
      </c>
      <c r="AD17" s="40"/>
      <c r="AE17" s="41">
        <f>SUM(AA17:AC17)</f>
        <v>-11894</v>
      </c>
      <c r="AG17" s="1"/>
      <c r="AH17" s="1"/>
      <c r="AI17" s="1"/>
    </row>
    <row r="18" spans="1:35" ht="24" customHeight="1">
      <c r="A18" s="31" t="s">
        <v>110</v>
      </c>
      <c r="C18" s="42">
        <f>SUM(C16:C17)</f>
        <v>0</v>
      </c>
      <c r="D18" s="40"/>
      <c r="E18" s="42">
        <f>SUM(E16:E17)</f>
        <v>0</v>
      </c>
      <c r="F18" s="42"/>
      <c r="G18" s="42">
        <f>SUM(G16:G17)</f>
        <v>0</v>
      </c>
      <c r="H18" s="42"/>
      <c r="I18" s="42"/>
      <c r="J18" s="40"/>
      <c r="K18" s="42">
        <f>SUM(K16:K17)</f>
        <v>0</v>
      </c>
      <c r="L18" s="40"/>
      <c r="M18" s="42">
        <f>SUM(M16:M17)</f>
        <v>0</v>
      </c>
      <c r="N18" s="40"/>
      <c r="O18" s="42">
        <f>SUM(O16:O17)</f>
        <v>198640</v>
      </c>
      <c r="P18" s="42"/>
      <c r="Q18" s="42">
        <f>SUM(Q16:Q17)</f>
        <v>0</v>
      </c>
      <c r="R18" s="42"/>
      <c r="S18" s="42">
        <f>SUM(S16:S17)</f>
        <v>-12060</v>
      </c>
      <c r="T18" s="40"/>
      <c r="U18" s="42">
        <f>SUM(U16:U17)</f>
        <v>0</v>
      </c>
      <c r="V18" s="42"/>
      <c r="W18" s="42">
        <f>SUM(W16:W17)</f>
        <v>166</v>
      </c>
      <c r="X18" s="42"/>
      <c r="Y18" s="42">
        <f>SUM(Y16:Y17)</f>
        <v>-11894</v>
      </c>
      <c r="Z18" s="40"/>
      <c r="AA18" s="42">
        <f>SUM(AA16:AA17)</f>
        <v>186746</v>
      </c>
      <c r="AB18" s="40"/>
      <c r="AC18" s="42">
        <f>SUM(AC16:AC17)</f>
        <v>-392</v>
      </c>
      <c r="AD18" s="40"/>
      <c r="AE18" s="42">
        <f>SUM(AE16:AE17)</f>
        <v>186354</v>
      </c>
      <c r="AG18" s="1"/>
      <c r="AH18" s="1"/>
      <c r="AI18" s="1"/>
    </row>
    <row r="19" spans="1:35" ht="24" customHeight="1" thickBot="1">
      <c r="A19" s="39" t="s">
        <v>221</v>
      </c>
      <c r="C19" s="43">
        <f>SUM(C15,C18:C18)</f>
        <v>769998</v>
      </c>
      <c r="D19" s="40"/>
      <c r="E19" s="43">
        <f>SUM(E15,E18:E18)</f>
        <v>1551410</v>
      </c>
      <c r="F19" s="44"/>
      <c r="G19" s="43">
        <f>SUM(G15,G18:G18)</f>
        <v>15267</v>
      </c>
      <c r="H19" s="44"/>
      <c r="I19" s="43">
        <f>SUM(I15,I18:I18)</f>
        <v>135</v>
      </c>
      <c r="J19" s="40"/>
      <c r="K19" s="43">
        <f>SUM(K15,K18:K18)</f>
        <v>79200</v>
      </c>
      <c r="L19" s="40"/>
      <c r="M19" s="43">
        <f>SUM(M15,M18:M18)</f>
        <v>0</v>
      </c>
      <c r="N19" s="40"/>
      <c r="O19" s="43">
        <f>SUM(O15,O18:O18)</f>
        <v>1108180</v>
      </c>
      <c r="P19" s="44"/>
      <c r="Q19" s="43">
        <f>SUM(Q15,Q18:Q18)</f>
        <v>0</v>
      </c>
      <c r="R19" s="44"/>
      <c r="S19" s="43">
        <f>SUM(S15,S18:S18)</f>
        <v>-10710</v>
      </c>
      <c r="T19" s="40"/>
      <c r="U19" s="43">
        <f>SUM(U15,U18:U18)</f>
        <v>103530</v>
      </c>
      <c r="V19" s="40"/>
      <c r="W19" s="43">
        <f>SUM(W15,W18:W18)</f>
        <v>-639</v>
      </c>
      <c r="X19" s="44"/>
      <c r="Y19" s="43">
        <f>SUM(Y15,Y18:Y18)</f>
        <v>92181</v>
      </c>
      <c r="Z19" s="40"/>
      <c r="AA19" s="43">
        <f>SUM(AA15,AA18:AA18)</f>
        <v>3616371</v>
      </c>
      <c r="AB19" s="40"/>
      <c r="AC19" s="43">
        <f>SUM(AC15,AC18:AC18)</f>
        <v>67517</v>
      </c>
      <c r="AD19" s="40"/>
      <c r="AE19" s="43">
        <f>SUM(AE15,AE18:AE18)</f>
        <v>3683888</v>
      </c>
      <c r="AF19" s="45"/>
      <c r="AG19" s="1"/>
      <c r="AH19" s="76"/>
      <c r="AI19" s="1"/>
    </row>
    <row r="20" spans="1:35" ht="24" customHeight="1" thickTop="1">
      <c r="A20" s="39"/>
      <c r="C20" s="44"/>
      <c r="D20" s="40"/>
      <c r="E20" s="44"/>
      <c r="F20" s="44"/>
      <c r="G20" s="44"/>
      <c r="H20" s="44"/>
      <c r="I20" s="44"/>
      <c r="J20" s="40"/>
      <c r="K20" s="44"/>
      <c r="L20" s="40"/>
      <c r="M20" s="44"/>
      <c r="N20" s="40"/>
      <c r="O20" s="44"/>
      <c r="P20" s="44"/>
      <c r="Q20" s="44"/>
      <c r="R20" s="44"/>
      <c r="S20" s="44"/>
      <c r="T20" s="40"/>
      <c r="U20" s="44"/>
      <c r="V20" s="40"/>
      <c r="W20" s="44"/>
      <c r="X20" s="44"/>
      <c r="Y20" s="44"/>
      <c r="Z20" s="40"/>
      <c r="AA20" s="44"/>
      <c r="AB20" s="40"/>
      <c r="AC20" s="44"/>
      <c r="AD20" s="40"/>
      <c r="AE20" s="44"/>
      <c r="AF20" s="45"/>
      <c r="AG20" s="1"/>
      <c r="AH20" s="1"/>
      <c r="AI20" s="1"/>
    </row>
    <row r="21" spans="1:35" ht="24" customHeight="1">
      <c r="A21" s="39" t="s">
        <v>222</v>
      </c>
      <c r="B21" s="103"/>
      <c r="C21" s="2">
        <v>769998</v>
      </c>
      <c r="D21" s="40"/>
      <c r="E21" s="2">
        <v>1567517</v>
      </c>
      <c r="F21" s="2"/>
      <c r="G21" s="2">
        <v>0</v>
      </c>
      <c r="H21" s="2"/>
      <c r="I21" s="2">
        <v>0</v>
      </c>
      <c r="J21" s="40"/>
      <c r="K21" s="2">
        <v>79200</v>
      </c>
      <c r="L21" s="40"/>
      <c r="M21" s="2">
        <v>76547</v>
      </c>
      <c r="N21" s="40"/>
      <c r="O21" s="2">
        <v>977066</v>
      </c>
      <c r="P21" s="2"/>
      <c r="Q21" s="2">
        <v>-76547</v>
      </c>
      <c r="R21" s="2"/>
      <c r="S21" s="2">
        <v>-20484</v>
      </c>
      <c r="T21" s="40"/>
      <c r="U21" s="2">
        <v>103530</v>
      </c>
      <c r="V21" s="2"/>
      <c r="W21" s="2">
        <v>-2481</v>
      </c>
      <c r="X21" s="2"/>
      <c r="Y21" s="2">
        <f>SUM(S21:X21)</f>
        <v>80565</v>
      </c>
      <c r="Z21" s="40"/>
      <c r="AA21" s="2">
        <f>SUM(C21:Q21,Y21)</f>
        <v>3474346</v>
      </c>
      <c r="AB21" s="40"/>
      <c r="AC21" s="2">
        <v>66803</v>
      </c>
      <c r="AD21" s="40"/>
      <c r="AE21" s="2">
        <f>SUM(AA21:AC21)</f>
        <v>3541149</v>
      </c>
      <c r="AG21" s="1"/>
      <c r="AH21" s="1"/>
      <c r="AI21" s="1"/>
    </row>
    <row r="22" spans="1:35" ht="24" customHeight="1">
      <c r="A22" s="31" t="s">
        <v>94</v>
      </c>
      <c r="C22" s="2">
        <v>0</v>
      </c>
      <c r="D22" s="40"/>
      <c r="E22" s="2">
        <v>0</v>
      </c>
      <c r="F22" s="2"/>
      <c r="G22" s="2">
        <v>0</v>
      </c>
      <c r="H22" s="2"/>
      <c r="I22" s="2">
        <v>0</v>
      </c>
      <c r="J22" s="40"/>
      <c r="K22" s="2">
        <v>0</v>
      </c>
      <c r="L22" s="40"/>
      <c r="M22" s="2">
        <v>0</v>
      </c>
      <c r="N22" s="40"/>
      <c r="O22" s="2">
        <f>SUM(plt!E33)</f>
        <v>172604</v>
      </c>
      <c r="P22" s="2"/>
      <c r="Q22" s="2">
        <v>0</v>
      </c>
      <c r="R22" s="2"/>
      <c r="S22" s="2">
        <v>0</v>
      </c>
      <c r="T22" s="40"/>
      <c r="U22" s="2">
        <v>0</v>
      </c>
      <c r="V22" s="2"/>
      <c r="W22" s="2">
        <v>0</v>
      </c>
      <c r="X22" s="2"/>
      <c r="Y22" s="2">
        <f>SUM(S22:X22)</f>
        <v>0</v>
      </c>
      <c r="Z22" s="40"/>
      <c r="AA22" s="2">
        <f>SUM(C22:O22,Y22,Q22)</f>
        <v>172604</v>
      </c>
      <c r="AB22" s="40"/>
      <c r="AC22" s="2">
        <f>plt!E34</f>
        <v>-26</v>
      </c>
      <c r="AD22" s="40"/>
      <c r="AE22" s="2">
        <f>SUM(AA22:AC22)</f>
        <v>172578</v>
      </c>
      <c r="AG22" s="1"/>
      <c r="AH22" s="1"/>
      <c r="AI22" s="1"/>
    </row>
    <row r="23" spans="1:35" ht="24" customHeight="1">
      <c r="A23" s="31" t="s">
        <v>146</v>
      </c>
      <c r="C23" s="41">
        <v>0</v>
      </c>
      <c r="D23" s="40"/>
      <c r="E23" s="41">
        <v>0</v>
      </c>
      <c r="F23" s="6"/>
      <c r="G23" s="41">
        <v>0</v>
      </c>
      <c r="H23" s="6"/>
      <c r="I23" s="41">
        <v>0</v>
      </c>
      <c r="J23" s="40"/>
      <c r="K23" s="41">
        <v>0</v>
      </c>
      <c r="L23" s="40"/>
      <c r="M23" s="41">
        <v>0</v>
      </c>
      <c r="N23" s="40"/>
      <c r="O23" s="41">
        <v>0</v>
      </c>
      <c r="P23" s="6"/>
      <c r="Q23" s="41">
        <v>0</v>
      </c>
      <c r="R23" s="6"/>
      <c r="S23" s="41">
        <f>plt!E61</f>
        <v>4080</v>
      </c>
      <c r="T23" s="40"/>
      <c r="U23" s="41">
        <v>0</v>
      </c>
      <c r="V23" s="2"/>
      <c r="W23" s="41">
        <f>plt!E55</f>
        <v>1403</v>
      </c>
      <c r="X23" s="6"/>
      <c r="Y23" s="41">
        <f>SUM(S23:X23)</f>
        <v>5483</v>
      </c>
      <c r="Z23" s="40"/>
      <c r="AA23" s="41">
        <f>SUM(C23:O23,Y23,Q23)</f>
        <v>5483</v>
      </c>
      <c r="AB23" s="40"/>
      <c r="AC23" s="41">
        <v>0</v>
      </c>
      <c r="AD23" s="40"/>
      <c r="AE23" s="41">
        <f>SUM(AA23:AC23)</f>
        <v>5483</v>
      </c>
      <c r="AG23" s="1"/>
      <c r="AH23" s="1"/>
      <c r="AI23" s="1"/>
    </row>
    <row r="24" spans="1:35" ht="24" customHeight="1">
      <c r="A24" s="31" t="s">
        <v>110</v>
      </c>
      <c r="C24" s="42">
        <f>SUM(C22:C23)</f>
        <v>0</v>
      </c>
      <c r="D24" s="40"/>
      <c r="E24" s="42">
        <f>SUM(E22:E23)</f>
        <v>0</v>
      </c>
      <c r="F24" s="42"/>
      <c r="G24" s="42">
        <f>SUM(G22:G23)</f>
        <v>0</v>
      </c>
      <c r="H24" s="42"/>
      <c r="I24" s="42">
        <f>SUM(I22:I23)</f>
        <v>0</v>
      </c>
      <c r="J24" s="40"/>
      <c r="K24" s="42">
        <f>SUM(K22:K23)</f>
        <v>0</v>
      </c>
      <c r="L24" s="40"/>
      <c r="M24" s="42">
        <f>SUM(M22:M23)</f>
        <v>0</v>
      </c>
      <c r="N24" s="40"/>
      <c r="O24" s="42">
        <f>SUM(O22:O23)</f>
        <v>172604</v>
      </c>
      <c r="P24" s="42"/>
      <c r="Q24" s="42">
        <f>SUM(Q22:Q23)</f>
        <v>0</v>
      </c>
      <c r="R24" s="42"/>
      <c r="S24" s="42">
        <f>SUM(S22:S23)</f>
        <v>4080</v>
      </c>
      <c r="T24" s="40"/>
      <c r="U24" s="42">
        <f>SUM(U22:U23)</f>
        <v>0</v>
      </c>
      <c r="V24" s="42"/>
      <c r="W24" s="42">
        <f>SUM(W22:W23)</f>
        <v>1403</v>
      </c>
      <c r="X24" s="42"/>
      <c r="Y24" s="42">
        <f>SUM(Y22:Y23)</f>
        <v>5483</v>
      </c>
      <c r="Z24" s="40"/>
      <c r="AA24" s="42">
        <f>SUM(AA22:AA23)</f>
        <v>178087</v>
      </c>
      <c r="AB24" s="40"/>
      <c r="AC24" s="42">
        <f>SUM(AC22:AC23)</f>
        <v>-26</v>
      </c>
      <c r="AD24" s="40"/>
      <c r="AE24" s="42">
        <f>SUM(AE22:AE23)</f>
        <v>178061</v>
      </c>
      <c r="AG24" s="1"/>
      <c r="AH24" s="1"/>
      <c r="AI24" s="1"/>
    </row>
    <row r="25" spans="1:35" ht="24" customHeight="1">
      <c r="A25" s="31" t="s">
        <v>512</v>
      </c>
      <c r="C25" s="42"/>
      <c r="D25" s="40"/>
      <c r="E25" s="42"/>
      <c r="F25" s="42"/>
      <c r="G25" s="42"/>
      <c r="H25" s="42"/>
      <c r="I25" s="42"/>
      <c r="J25" s="40"/>
      <c r="K25" s="42"/>
      <c r="L25" s="40"/>
      <c r="M25" s="42"/>
      <c r="N25" s="40"/>
      <c r="O25" s="42"/>
      <c r="P25" s="42"/>
      <c r="Q25" s="42"/>
      <c r="R25" s="42"/>
      <c r="S25" s="42"/>
      <c r="T25" s="40"/>
      <c r="U25" s="42"/>
      <c r="V25" s="42"/>
      <c r="W25" s="42"/>
      <c r="X25" s="42"/>
      <c r="Y25" s="42"/>
      <c r="Z25" s="40"/>
      <c r="AA25" s="42"/>
      <c r="AB25" s="40"/>
      <c r="AC25" s="42"/>
      <c r="AD25" s="40"/>
      <c r="AE25" s="42"/>
      <c r="AG25" s="1"/>
      <c r="AH25" s="1"/>
      <c r="AI25" s="1"/>
    </row>
    <row r="26" spans="1:35" ht="24" customHeight="1">
      <c r="A26" s="31" t="s">
        <v>511</v>
      </c>
      <c r="C26" s="42">
        <v>0</v>
      </c>
      <c r="D26" s="40"/>
      <c r="E26" s="42">
        <v>0</v>
      </c>
      <c r="F26" s="42"/>
      <c r="G26" s="42">
        <v>0</v>
      </c>
      <c r="H26" s="42"/>
      <c r="I26" s="42">
        <v>0</v>
      </c>
      <c r="J26" s="40"/>
      <c r="K26" s="42">
        <v>0</v>
      </c>
      <c r="L26" s="40"/>
      <c r="M26" s="42">
        <v>0</v>
      </c>
      <c r="N26" s="40"/>
      <c r="O26" s="42">
        <v>320</v>
      </c>
      <c r="P26" s="42"/>
      <c r="Q26" s="42">
        <v>0</v>
      </c>
      <c r="R26" s="42"/>
      <c r="S26" s="42">
        <v>0</v>
      </c>
      <c r="T26" s="40"/>
      <c r="U26" s="42">
        <v>-320</v>
      </c>
      <c r="V26" s="42"/>
      <c r="W26" s="42">
        <v>0</v>
      </c>
      <c r="X26" s="42"/>
      <c r="Y26" s="41">
        <f>SUM(S26:X26)</f>
        <v>-320</v>
      </c>
      <c r="Z26" s="40"/>
      <c r="AA26" s="41">
        <f>SUM(C26:O26,Y26,Q26)</f>
        <v>0</v>
      </c>
      <c r="AB26" s="40"/>
      <c r="AC26" s="42">
        <v>0</v>
      </c>
      <c r="AD26" s="40"/>
      <c r="AE26" s="41">
        <f>SUM(AA26:AC26)</f>
        <v>0</v>
      </c>
      <c r="AG26" s="1"/>
      <c r="AH26" s="1"/>
      <c r="AI26" s="1"/>
    </row>
    <row r="27" spans="1:35" ht="24" customHeight="1" thickBot="1">
      <c r="A27" s="39" t="s">
        <v>218</v>
      </c>
      <c r="C27" s="43">
        <f>SUM(C21,C24:C24,C26)</f>
        <v>769998</v>
      </c>
      <c r="D27" s="40"/>
      <c r="E27" s="43">
        <f>SUM(E21,E24:E24,E26)</f>
        <v>1567517</v>
      </c>
      <c r="F27" s="44"/>
      <c r="G27" s="43">
        <f>SUM(G21,G24:G24,G26)</f>
        <v>0</v>
      </c>
      <c r="H27" s="44"/>
      <c r="I27" s="43">
        <f>SUM(I21,I24:I24,I26)</f>
        <v>0</v>
      </c>
      <c r="J27" s="40"/>
      <c r="K27" s="43">
        <f>SUM(K21,K24:K24,K26)</f>
        <v>79200</v>
      </c>
      <c r="L27" s="40"/>
      <c r="M27" s="43">
        <f>SUM(M21,M24:M24,M26)</f>
        <v>76547</v>
      </c>
      <c r="N27" s="40"/>
      <c r="O27" s="43">
        <f>SUM(O21,O24:O24,O26)</f>
        <v>1149990</v>
      </c>
      <c r="P27" s="44"/>
      <c r="Q27" s="43">
        <f>SUM(Q21,Q24:Q24,Q26)</f>
        <v>-76547</v>
      </c>
      <c r="R27" s="44"/>
      <c r="S27" s="43">
        <f>SUM(S21,S24:S24,S26)</f>
        <v>-16404</v>
      </c>
      <c r="T27" s="40"/>
      <c r="U27" s="43">
        <f>SUM(U21,U24:U24,U26)</f>
        <v>103210</v>
      </c>
      <c r="V27" s="40"/>
      <c r="W27" s="43">
        <f>SUM(W21,W24:W24,W26)</f>
        <v>-1078</v>
      </c>
      <c r="X27" s="44"/>
      <c r="Y27" s="43">
        <f>SUM(Y21,Y24:Y24,Y26)</f>
        <v>85728</v>
      </c>
      <c r="Z27" s="40"/>
      <c r="AA27" s="43">
        <f>SUM(AA21,AA24:AA24,AA26)</f>
        <v>3652433</v>
      </c>
      <c r="AB27" s="40"/>
      <c r="AC27" s="43">
        <f>SUM(AC21,AC24:AC24,AC26)</f>
        <v>66777</v>
      </c>
      <c r="AD27" s="40"/>
      <c r="AE27" s="43">
        <f>SUM(AE21,AE24:AE24,AE26)</f>
        <v>3719210</v>
      </c>
      <c r="AF27" s="45"/>
    </row>
    <row r="28" spans="1:35" ht="24" customHeight="1" thickTop="1">
      <c r="C28" s="1">
        <f>C27-bs!D78</f>
        <v>0</v>
      </c>
      <c r="E28" s="1">
        <f>E27-bs!D79</f>
        <v>0</v>
      </c>
      <c r="K28" s="1">
        <f>K27-bs!D81</f>
        <v>0</v>
      </c>
      <c r="O28" s="1">
        <f>O27-bs!D83</f>
        <v>0</v>
      </c>
      <c r="Y28" s="1">
        <f>Y27-bs!D85</f>
        <v>0</v>
      </c>
      <c r="AA28" s="1">
        <f>bs!D86-AA27</f>
        <v>0</v>
      </c>
      <c r="AC28" s="1">
        <f>AC27-bs!D87</f>
        <v>0</v>
      </c>
      <c r="AE28" s="1">
        <f>AE27-bs!D88</f>
        <v>0</v>
      </c>
    </row>
    <row r="29" spans="1:35" ht="24" customHeight="1">
      <c r="C29" s="1">
        <f>C21-bs!F78</f>
        <v>0</v>
      </c>
      <c r="E29" s="1">
        <f>E21-bs!F79</f>
        <v>0</v>
      </c>
      <c r="K29" s="1">
        <f>K21-bs!F81</f>
        <v>0</v>
      </c>
      <c r="O29" s="1">
        <f>O21-bs!F83</f>
        <v>0</v>
      </c>
      <c r="Y29" s="1">
        <f>Y21-bs!F85</f>
        <v>0</v>
      </c>
      <c r="AA29" s="1">
        <f>AA21-bs!F86</f>
        <v>0</v>
      </c>
      <c r="AC29" s="1">
        <f>AC21-bs!F87</f>
        <v>0</v>
      </c>
      <c r="AE29" s="1">
        <f>AE21-bs!F88</f>
        <v>0</v>
      </c>
    </row>
    <row r="30" spans="1:35" ht="24" customHeight="1">
      <c r="A30" s="5" t="s">
        <v>36</v>
      </c>
    </row>
    <row r="31" spans="1:35" s="46" customFormat="1" ht="24" customHeight="1">
      <c r="O31" s="1"/>
      <c r="Q31" s="1"/>
      <c r="R31" s="1"/>
      <c r="S31" s="1"/>
    </row>
  </sheetData>
  <mergeCells count="7">
    <mergeCell ref="K12:O12"/>
    <mergeCell ref="A3:AF3"/>
    <mergeCell ref="A4:AF4"/>
    <mergeCell ref="C6:AE6"/>
    <mergeCell ref="C7:AA7"/>
    <mergeCell ref="S8:Y8"/>
    <mergeCell ref="K11:O11"/>
  </mergeCells>
  <printOptions horizontalCentered="1"/>
  <pageMargins left="0" right="0" top="0.78740157480314965" bottom="0.39370078740157483" header="0.19685039370078741" footer="0.19685039370078741"/>
  <pageSetup paperSize="9" scale="5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815C9-06E7-4E9E-BBF9-7CEF64A44683}">
  <sheetPr codeName="Sheet13"/>
  <dimension ref="A1:AD40"/>
  <sheetViews>
    <sheetView showGridLines="0" view="pageBreakPreview" topLeftCell="A11" zoomScale="98" zoomScaleNormal="70" zoomScaleSheetLayoutView="98" workbookViewId="0">
      <selection activeCell="M26" sqref="M26"/>
    </sheetView>
  </sheetViews>
  <sheetFormatPr defaultColWidth="10.5546875" defaultRowHeight="24" customHeight="1"/>
  <cols>
    <col min="1" max="1" width="36.44140625" style="31" customWidth="1"/>
    <col min="2" max="2" width="1.6640625" style="31" customWidth="1"/>
    <col min="3" max="3" width="13.6640625" style="31" customWidth="1"/>
    <col min="4" max="4" width="1.44140625" style="31" customWidth="1"/>
    <col min="5" max="5" width="13.6640625" style="31" customWidth="1"/>
    <col min="6" max="6" width="1.44140625" style="31" customWidth="1"/>
    <col min="7" max="7" width="13.6640625" style="31" customWidth="1"/>
    <col min="8" max="8" width="1.44140625" style="31" customWidth="1"/>
    <col min="9" max="9" width="16.6640625" style="31" customWidth="1"/>
    <col min="10" max="10" width="1.44140625" style="31" customWidth="1"/>
    <col min="11" max="11" width="16.6640625" style="31" customWidth="1"/>
    <col min="12" max="12" width="1.44140625" style="31" customWidth="1"/>
    <col min="13" max="13" width="13.6640625" style="31" customWidth="1"/>
    <col min="14" max="14" width="1.44140625" style="31" customWidth="1"/>
    <col min="15" max="15" width="13.6640625" style="31" customWidth="1"/>
    <col min="16" max="16" width="1.44140625" style="31" customWidth="1"/>
    <col min="17" max="17" width="15.33203125" style="31" customWidth="1"/>
    <col min="18" max="18" width="1.44140625" style="31" customWidth="1"/>
    <col min="19" max="19" width="13.6640625" style="31" customWidth="1"/>
    <col min="20" max="20" width="1.44140625" style="31" customWidth="1"/>
    <col min="21" max="21" width="15.44140625" style="31" customWidth="1"/>
    <col min="22" max="22" width="1.44140625" style="31" customWidth="1"/>
    <col min="23" max="23" width="13.6640625" style="31" customWidth="1"/>
    <col min="24" max="24" width="1.44140625" style="31" customWidth="1"/>
    <col min="25" max="25" width="10.5546875" style="31"/>
    <col min="26" max="26" width="14.5546875" style="31" customWidth="1"/>
    <col min="27" max="27" width="10.5546875" style="31"/>
    <col min="28" max="28" width="11.5546875" style="31" bestFit="1" customWidth="1"/>
    <col min="29" max="29" width="10.5546875" style="31"/>
    <col min="30" max="30" width="12.5546875" style="31" bestFit="1" customWidth="1"/>
    <col min="31" max="264" width="10.5546875" style="31"/>
    <col min="265" max="265" width="46.44140625" style="31" customWidth="1"/>
    <col min="266" max="266" width="5.5546875" style="31" customWidth="1"/>
    <col min="267" max="267" width="14.5546875" style="31" customWidth="1"/>
    <col min="268" max="268" width="2.5546875" style="31" customWidth="1"/>
    <col min="269" max="269" width="14.5546875" style="31" customWidth="1"/>
    <col min="270" max="270" width="2.5546875" style="31" customWidth="1"/>
    <col min="271" max="271" width="14.5546875" style="31" customWidth="1"/>
    <col min="272" max="272" width="2.5546875" style="31" customWidth="1"/>
    <col min="273" max="273" width="14.5546875" style="31" customWidth="1"/>
    <col min="274" max="274" width="2.5546875" style="31" customWidth="1"/>
    <col min="275" max="275" width="14.5546875" style="31" customWidth="1"/>
    <col min="276" max="276" width="2.5546875" style="31" customWidth="1"/>
    <col min="277" max="277" width="14.5546875" style="31" customWidth="1"/>
    <col min="278" max="278" width="2.5546875" style="31" customWidth="1"/>
    <col min="279" max="279" width="14.5546875" style="31" customWidth="1"/>
    <col min="280" max="280" width="1.5546875" style="31" customWidth="1"/>
    <col min="281" max="520" width="10.5546875" style="31"/>
    <col min="521" max="521" width="46.44140625" style="31" customWidth="1"/>
    <col min="522" max="522" width="5.5546875" style="31" customWidth="1"/>
    <col min="523" max="523" width="14.5546875" style="31" customWidth="1"/>
    <col min="524" max="524" width="2.5546875" style="31" customWidth="1"/>
    <col min="525" max="525" width="14.5546875" style="31" customWidth="1"/>
    <col min="526" max="526" width="2.5546875" style="31" customWidth="1"/>
    <col min="527" max="527" width="14.5546875" style="31" customWidth="1"/>
    <col min="528" max="528" width="2.5546875" style="31" customWidth="1"/>
    <col min="529" max="529" width="14.5546875" style="31" customWidth="1"/>
    <col min="530" max="530" width="2.5546875" style="31" customWidth="1"/>
    <col min="531" max="531" width="14.5546875" style="31" customWidth="1"/>
    <col min="532" max="532" width="2.5546875" style="31" customWidth="1"/>
    <col min="533" max="533" width="14.5546875" style="31" customWidth="1"/>
    <col min="534" max="534" width="2.5546875" style="31" customWidth="1"/>
    <col min="535" max="535" width="14.5546875" style="31" customWidth="1"/>
    <col min="536" max="536" width="1.5546875" style="31" customWidth="1"/>
    <col min="537" max="776" width="10.5546875" style="31"/>
    <col min="777" max="777" width="46.44140625" style="31" customWidth="1"/>
    <col min="778" max="778" width="5.5546875" style="31" customWidth="1"/>
    <col min="779" max="779" width="14.5546875" style="31" customWidth="1"/>
    <col min="780" max="780" width="2.5546875" style="31" customWidth="1"/>
    <col min="781" max="781" width="14.5546875" style="31" customWidth="1"/>
    <col min="782" max="782" width="2.5546875" style="31" customWidth="1"/>
    <col min="783" max="783" width="14.5546875" style="31" customWidth="1"/>
    <col min="784" max="784" width="2.5546875" style="31" customWidth="1"/>
    <col min="785" max="785" width="14.5546875" style="31" customWidth="1"/>
    <col min="786" max="786" width="2.5546875" style="31" customWidth="1"/>
    <col min="787" max="787" width="14.5546875" style="31" customWidth="1"/>
    <col min="788" max="788" width="2.5546875" style="31" customWidth="1"/>
    <col min="789" max="789" width="14.5546875" style="31" customWidth="1"/>
    <col min="790" max="790" width="2.5546875" style="31" customWidth="1"/>
    <col min="791" max="791" width="14.5546875" style="31" customWidth="1"/>
    <col min="792" max="792" width="1.5546875" style="31" customWidth="1"/>
    <col min="793" max="1032" width="10.5546875" style="31"/>
    <col min="1033" max="1033" width="46.44140625" style="31" customWidth="1"/>
    <col min="1034" max="1034" width="5.5546875" style="31" customWidth="1"/>
    <col min="1035" max="1035" width="14.5546875" style="31" customWidth="1"/>
    <col min="1036" max="1036" width="2.5546875" style="31" customWidth="1"/>
    <col min="1037" max="1037" width="14.5546875" style="31" customWidth="1"/>
    <col min="1038" max="1038" width="2.5546875" style="31" customWidth="1"/>
    <col min="1039" max="1039" width="14.5546875" style="31" customWidth="1"/>
    <col min="1040" max="1040" width="2.5546875" style="31" customWidth="1"/>
    <col min="1041" max="1041" width="14.5546875" style="31" customWidth="1"/>
    <col min="1042" max="1042" width="2.5546875" style="31" customWidth="1"/>
    <col min="1043" max="1043" width="14.5546875" style="31" customWidth="1"/>
    <col min="1044" max="1044" width="2.5546875" style="31" customWidth="1"/>
    <col min="1045" max="1045" width="14.5546875" style="31" customWidth="1"/>
    <col min="1046" max="1046" width="2.5546875" style="31" customWidth="1"/>
    <col min="1047" max="1047" width="14.5546875" style="31" customWidth="1"/>
    <col min="1048" max="1048" width="1.5546875" style="31" customWidth="1"/>
    <col min="1049" max="1288" width="10.5546875" style="31"/>
    <col min="1289" max="1289" width="46.44140625" style="31" customWidth="1"/>
    <col min="1290" max="1290" width="5.5546875" style="31" customWidth="1"/>
    <col min="1291" max="1291" width="14.5546875" style="31" customWidth="1"/>
    <col min="1292" max="1292" width="2.5546875" style="31" customWidth="1"/>
    <col min="1293" max="1293" width="14.5546875" style="31" customWidth="1"/>
    <col min="1294" max="1294" width="2.5546875" style="31" customWidth="1"/>
    <col min="1295" max="1295" width="14.5546875" style="31" customWidth="1"/>
    <col min="1296" max="1296" width="2.5546875" style="31" customWidth="1"/>
    <col min="1297" max="1297" width="14.5546875" style="31" customWidth="1"/>
    <col min="1298" max="1298" width="2.5546875" style="31" customWidth="1"/>
    <col min="1299" max="1299" width="14.5546875" style="31" customWidth="1"/>
    <col min="1300" max="1300" width="2.5546875" style="31" customWidth="1"/>
    <col min="1301" max="1301" width="14.5546875" style="31" customWidth="1"/>
    <col min="1302" max="1302" width="2.5546875" style="31" customWidth="1"/>
    <col min="1303" max="1303" width="14.5546875" style="31" customWidth="1"/>
    <col min="1304" max="1304" width="1.5546875" style="31" customWidth="1"/>
    <col min="1305" max="1544" width="10.5546875" style="31"/>
    <col min="1545" max="1545" width="46.44140625" style="31" customWidth="1"/>
    <col min="1546" max="1546" width="5.5546875" style="31" customWidth="1"/>
    <col min="1547" max="1547" width="14.5546875" style="31" customWidth="1"/>
    <col min="1548" max="1548" width="2.5546875" style="31" customWidth="1"/>
    <col min="1549" max="1549" width="14.5546875" style="31" customWidth="1"/>
    <col min="1550" max="1550" width="2.5546875" style="31" customWidth="1"/>
    <col min="1551" max="1551" width="14.5546875" style="31" customWidth="1"/>
    <col min="1552" max="1552" width="2.5546875" style="31" customWidth="1"/>
    <col min="1553" max="1553" width="14.5546875" style="31" customWidth="1"/>
    <col min="1554" max="1554" width="2.5546875" style="31" customWidth="1"/>
    <col min="1555" max="1555" width="14.5546875" style="31" customWidth="1"/>
    <col min="1556" max="1556" width="2.5546875" style="31" customWidth="1"/>
    <col min="1557" max="1557" width="14.5546875" style="31" customWidth="1"/>
    <col min="1558" max="1558" width="2.5546875" style="31" customWidth="1"/>
    <col min="1559" max="1559" width="14.5546875" style="31" customWidth="1"/>
    <col min="1560" max="1560" width="1.5546875" style="31" customWidth="1"/>
    <col min="1561" max="1800" width="10.5546875" style="31"/>
    <col min="1801" max="1801" width="46.44140625" style="31" customWidth="1"/>
    <col min="1802" max="1802" width="5.5546875" style="31" customWidth="1"/>
    <col min="1803" max="1803" width="14.5546875" style="31" customWidth="1"/>
    <col min="1804" max="1804" width="2.5546875" style="31" customWidth="1"/>
    <col min="1805" max="1805" width="14.5546875" style="31" customWidth="1"/>
    <col min="1806" max="1806" width="2.5546875" style="31" customWidth="1"/>
    <col min="1807" max="1807" width="14.5546875" style="31" customWidth="1"/>
    <col min="1808" max="1808" width="2.5546875" style="31" customWidth="1"/>
    <col min="1809" max="1809" width="14.5546875" style="31" customWidth="1"/>
    <col min="1810" max="1810" width="2.5546875" style="31" customWidth="1"/>
    <col min="1811" max="1811" width="14.5546875" style="31" customWidth="1"/>
    <col min="1812" max="1812" width="2.5546875" style="31" customWidth="1"/>
    <col min="1813" max="1813" width="14.5546875" style="31" customWidth="1"/>
    <col min="1814" max="1814" width="2.5546875" style="31" customWidth="1"/>
    <col min="1815" max="1815" width="14.5546875" style="31" customWidth="1"/>
    <col min="1816" max="1816" width="1.5546875" style="31" customWidth="1"/>
    <col min="1817" max="2056" width="10.5546875" style="31"/>
    <col min="2057" max="2057" width="46.44140625" style="31" customWidth="1"/>
    <col min="2058" max="2058" width="5.5546875" style="31" customWidth="1"/>
    <col min="2059" max="2059" width="14.5546875" style="31" customWidth="1"/>
    <col min="2060" max="2060" width="2.5546875" style="31" customWidth="1"/>
    <col min="2061" max="2061" width="14.5546875" style="31" customWidth="1"/>
    <col min="2062" max="2062" width="2.5546875" style="31" customWidth="1"/>
    <col min="2063" max="2063" width="14.5546875" style="31" customWidth="1"/>
    <col min="2064" max="2064" width="2.5546875" style="31" customWidth="1"/>
    <col min="2065" max="2065" width="14.5546875" style="31" customWidth="1"/>
    <col min="2066" max="2066" width="2.5546875" style="31" customWidth="1"/>
    <col min="2067" max="2067" width="14.5546875" style="31" customWidth="1"/>
    <col min="2068" max="2068" width="2.5546875" style="31" customWidth="1"/>
    <col min="2069" max="2069" width="14.5546875" style="31" customWidth="1"/>
    <col min="2070" max="2070" width="2.5546875" style="31" customWidth="1"/>
    <col min="2071" max="2071" width="14.5546875" style="31" customWidth="1"/>
    <col min="2072" max="2072" width="1.5546875" style="31" customWidth="1"/>
    <col min="2073" max="2312" width="10.5546875" style="31"/>
    <col min="2313" max="2313" width="46.44140625" style="31" customWidth="1"/>
    <col min="2314" max="2314" width="5.5546875" style="31" customWidth="1"/>
    <col min="2315" max="2315" width="14.5546875" style="31" customWidth="1"/>
    <col min="2316" max="2316" width="2.5546875" style="31" customWidth="1"/>
    <col min="2317" max="2317" width="14.5546875" style="31" customWidth="1"/>
    <col min="2318" max="2318" width="2.5546875" style="31" customWidth="1"/>
    <col min="2319" max="2319" width="14.5546875" style="31" customWidth="1"/>
    <col min="2320" max="2320" width="2.5546875" style="31" customWidth="1"/>
    <col min="2321" max="2321" width="14.5546875" style="31" customWidth="1"/>
    <col min="2322" max="2322" width="2.5546875" style="31" customWidth="1"/>
    <col min="2323" max="2323" width="14.5546875" style="31" customWidth="1"/>
    <col min="2324" max="2324" width="2.5546875" style="31" customWidth="1"/>
    <col min="2325" max="2325" width="14.5546875" style="31" customWidth="1"/>
    <col min="2326" max="2326" width="2.5546875" style="31" customWidth="1"/>
    <col min="2327" max="2327" width="14.5546875" style="31" customWidth="1"/>
    <col min="2328" max="2328" width="1.5546875" style="31" customWidth="1"/>
    <col min="2329" max="2568" width="10.5546875" style="31"/>
    <col min="2569" max="2569" width="46.44140625" style="31" customWidth="1"/>
    <col min="2570" max="2570" width="5.5546875" style="31" customWidth="1"/>
    <col min="2571" max="2571" width="14.5546875" style="31" customWidth="1"/>
    <col min="2572" max="2572" width="2.5546875" style="31" customWidth="1"/>
    <col min="2573" max="2573" width="14.5546875" style="31" customWidth="1"/>
    <col min="2574" max="2574" width="2.5546875" style="31" customWidth="1"/>
    <col min="2575" max="2575" width="14.5546875" style="31" customWidth="1"/>
    <col min="2576" max="2576" width="2.5546875" style="31" customWidth="1"/>
    <col min="2577" max="2577" width="14.5546875" style="31" customWidth="1"/>
    <col min="2578" max="2578" width="2.5546875" style="31" customWidth="1"/>
    <col min="2579" max="2579" width="14.5546875" style="31" customWidth="1"/>
    <col min="2580" max="2580" width="2.5546875" style="31" customWidth="1"/>
    <col min="2581" max="2581" width="14.5546875" style="31" customWidth="1"/>
    <col min="2582" max="2582" width="2.5546875" style="31" customWidth="1"/>
    <col min="2583" max="2583" width="14.5546875" style="31" customWidth="1"/>
    <col min="2584" max="2584" width="1.5546875" style="31" customWidth="1"/>
    <col min="2585" max="2824" width="10.5546875" style="31"/>
    <col min="2825" max="2825" width="46.44140625" style="31" customWidth="1"/>
    <col min="2826" max="2826" width="5.5546875" style="31" customWidth="1"/>
    <col min="2827" max="2827" width="14.5546875" style="31" customWidth="1"/>
    <col min="2828" max="2828" width="2.5546875" style="31" customWidth="1"/>
    <col min="2829" max="2829" width="14.5546875" style="31" customWidth="1"/>
    <col min="2830" max="2830" width="2.5546875" style="31" customWidth="1"/>
    <col min="2831" max="2831" width="14.5546875" style="31" customWidth="1"/>
    <col min="2832" max="2832" width="2.5546875" style="31" customWidth="1"/>
    <col min="2833" max="2833" width="14.5546875" style="31" customWidth="1"/>
    <col min="2834" max="2834" width="2.5546875" style="31" customWidth="1"/>
    <col min="2835" max="2835" width="14.5546875" style="31" customWidth="1"/>
    <col min="2836" max="2836" width="2.5546875" style="31" customWidth="1"/>
    <col min="2837" max="2837" width="14.5546875" style="31" customWidth="1"/>
    <col min="2838" max="2838" width="2.5546875" style="31" customWidth="1"/>
    <col min="2839" max="2839" width="14.5546875" style="31" customWidth="1"/>
    <col min="2840" max="2840" width="1.5546875" style="31" customWidth="1"/>
    <col min="2841" max="3080" width="10.5546875" style="31"/>
    <col min="3081" max="3081" width="46.44140625" style="31" customWidth="1"/>
    <col min="3082" max="3082" width="5.5546875" style="31" customWidth="1"/>
    <col min="3083" max="3083" width="14.5546875" style="31" customWidth="1"/>
    <col min="3084" max="3084" width="2.5546875" style="31" customWidth="1"/>
    <col min="3085" max="3085" width="14.5546875" style="31" customWidth="1"/>
    <col min="3086" max="3086" width="2.5546875" style="31" customWidth="1"/>
    <col min="3087" max="3087" width="14.5546875" style="31" customWidth="1"/>
    <col min="3088" max="3088" width="2.5546875" style="31" customWidth="1"/>
    <col min="3089" max="3089" width="14.5546875" style="31" customWidth="1"/>
    <col min="3090" max="3090" width="2.5546875" style="31" customWidth="1"/>
    <col min="3091" max="3091" width="14.5546875" style="31" customWidth="1"/>
    <col min="3092" max="3092" width="2.5546875" style="31" customWidth="1"/>
    <col min="3093" max="3093" width="14.5546875" style="31" customWidth="1"/>
    <col min="3094" max="3094" width="2.5546875" style="31" customWidth="1"/>
    <col min="3095" max="3095" width="14.5546875" style="31" customWidth="1"/>
    <col min="3096" max="3096" width="1.5546875" style="31" customWidth="1"/>
    <col min="3097" max="3336" width="10.5546875" style="31"/>
    <col min="3337" max="3337" width="46.44140625" style="31" customWidth="1"/>
    <col min="3338" max="3338" width="5.5546875" style="31" customWidth="1"/>
    <col min="3339" max="3339" width="14.5546875" style="31" customWidth="1"/>
    <col min="3340" max="3340" width="2.5546875" style="31" customWidth="1"/>
    <col min="3341" max="3341" width="14.5546875" style="31" customWidth="1"/>
    <col min="3342" max="3342" width="2.5546875" style="31" customWidth="1"/>
    <col min="3343" max="3343" width="14.5546875" style="31" customWidth="1"/>
    <col min="3344" max="3344" width="2.5546875" style="31" customWidth="1"/>
    <col min="3345" max="3345" width="14.5546875" style="31" customWidth="1"/>
    <col min="3346" max="3346" width="2.5546875" style="31" customWidth="1"/>
    <col min="3347" max="3347" width="14.5546875" style="31" customWidth="1"/>
    <col min="3348" max="3348" width="2.5546875" style="31" customWidth="1"/>
    <col min="3349" max="3349" width="14.5546875" style="31" customWidth="1"/>
    <col min="3350" max="3350" width="2.5546875" style="31" customWidth="1"/>
    <col min="3351" max="3351" width="14.5546875" style="31" customWidth="1"/>
    <col min="3352" max="3352" width="1.5546875" style="31" customWidth="1"/>
    <col min="3353" max="3592" width="10.5546875" style="31"/>
    <col min="3593" max="3593" width="46.44140625" style="31" customWidth="1"/>
    <col min="3594" max="3594" width="5.5546875" style="31" customWidth="1"/>
    <col min="3595" max="3595" width="14.5546875" style="31" customWidth="1"/>
    <col min="3596" max="3596" width="2.5546875" style="31" customWidth="1"/>
    <col min="3597" max="3597" width="14.5546875" style="31" customWidth="1"/>
    <col min="3598" max="3598" width="2.5546875" style="31" customWidth="1"/>
    <col min="3599" max="3599" width="14.5546875" style="31" customWidth="1"/>
    <col min="3600" max="3600" width="2.5546875" style="31" customWidth="1"/>
    <col min="3601" max="3601" width="14.5546875" style="31" customWidth="1"/>
    <col min="3602" max="3602" width="2.5546875" style="31" customWidth="1"/>
    <col min="3603" max="3603" width="14.5546875" style="31" customWidth="1"/>
    <col min="3604" max="3604" width="2.5546875" style="31" customWidth="1"/>
    <col min="3605" max="3605" width="14.5546875" style="31" customWidth="1"/>
    <col min="3606" max="3606" width="2.5546875" style="31" customWidth="1"/>
    <col min="3607" max="3607" width="14.5546875" style="31" customWidth="1"/>
    <col min="3608" max="3608" width="1.5546875" style="31" customWidth="1"/>
    <col min="3609" max="3848" width="10.5546875" style="31"/>
    <col min="3849" max="3849" width="46.44140625" style="31" customWidth="1"/>
    <col min="3850" max="3850" width="5.5546875" style="31" customWidth="1"/>
    <col min="3851" max="3851" width="14.5546875" style="31" customWidth="1"/>
    <col min="3852" max="3852" width="2.5546875" style="31" customWidth="1"/>
    <col min="3853" max="3853" width="14.5546875" style="31" customWidth="1"/>
    <col min="3854" max="3854" width="2.5546875" style="31" customWidth="1"/>
    <col min="3855" max="3855" width="14.5546875" style="31" customWidth="1"/>
    <col min="3856" max="3856" width="2.5546875" style="31" customWidth="1"/>
    <col min="3857" max="3857" width="14.5546875" style="31" customWidth="1"/>
    <col min="3858" max="3858" width="2.5546875" style="31" customWidth="1"/>
    <col min="3859" max="3859" width="14.5546875" style="31" customWidth="1"/>
    <col min="3860" max="3860" width="2.5546875" style="31" customWidth="1"/>
    <col min="3861" max="3861" width="14.5546875" style="31" customWidth="1"/>
    <col min="3862" max="3862" width="2.5546875" style="31" customWidth="1"/>
    <col min="3863" max="3863" width="14.5546875" style="31" customWidth="1"/>
    <col min="3864" max="3864" width="1.5546875" style="31" customWidth="1"/>
    <col min="3865" max="4104" width="10.5546875" style="31"/>
    <col min="4105" max="4105" width="46.44140625" style="31" customWidth="1"/>
    <col min="4106" max="4106" width="5.5546875" style="31" customWidth="1"/>
    <col min="4107" max="4107" width="14.5546875" style="31" customWidth="1"/>
    <col min="4108" max="4108" width="2.5546875" style="31" customWidth="1"/>
    <col min="4109" max="4109" width="14.5546875" style="31" customWidth="1"/>
    <col min="4110" max="4110" width="2.5546875" style="31" customWidth="1"/>
    <col min="4111" max="4111" width="14.5546875" style="31" customWidth="1"/>
    <col min="4112" max="4112" width="2.5546875" style="31" customWidth="1"/>
    <col min="4113" max="4113" width="14.5546875" style="31" customWidth="1"/>
    <col min="4114" max="4114" width="2.5546875" style="31" customWidth="1"/>
    <col min="4115" max="4115" width="14.5546875" style="31" customWidth="1"/>
    <col min="4116" max="4116" width="2.5546875" style="31" customWidth="1"/>
    <col min="4117" max="4117" width="14.5546875" style="31" customWidth="1"/>
    <col min="4118" max="4118" width="2.5546875" style="31" customWidth="1"/>
    <col min="4119" max="4119" width="14.5546875" style="31" customWidth="1"/>
    <col min="4120" max="4120" width="1.5546875" style="31" customWidth="1"/>
    <col min="4121" max="4360" width="10.5546875" style="31"/>
    <col min="4361" max="4361" width="46.44140625" style="31" customWidth="1"/>
    <col min="4362" max="4362" width="5.5546875" style="31" customWidth="1"/>
    <col min="4363" max="4363" width="14.5546875" style="31" customWidth="1"/>
    <col min="4364" max="4364" width="2.5546875" style="31" customWidth="1"/>
    <col min="4365" max="4365" width="14.5546875" style="31" customWidth="1"/>
    <col min="4366" max="4366" width="2.5546875" style="31" customWidth="1"/>
    <col min="4367" max="4367" width="14.5546875" style="31" customWidth="1"/>
    <col min="4368" max="4368" width="2.5546875" style="31" customWidth="1"/>
    <col min="4369" max="4369" width="14.5546875" style="31" customWidth="1"/>
    <col min="4370" max="4370" width="2.5546875" style="31" customWidth="1"/>
    <col min="4371" max="4371" width="14.5546875" style="31" customWidth="1"/>
    <col min="4372" max="4372" width="2.5546875" style="31" customWidth="1"/>
    <col min="4373" max="4373" width="14.5546875" style="31" customWidth="1"/>
    <col min="4374" max="4374" width="2.5546875" style="31" customWidth="1"/>
    <col min="4375" max="4375" width="14.5546875" style="31" customWidth="1"/>
    <col min="4376" max="4376" width="1.5546875" style="31" customWidth="1"/>
    <col min="4377" max="4616" width="10.5546875" style="31"/>
    <col min="4617" max="4617" width="46.44140625" style="31" customWidth="1"/>
    <col min="4618" max="4618" width="5.5546875" style="31" customWidth="1"/>
    <col min="4619" max="4619" width="14.5546875" style="31" customWidth="1"/>
    <col min="4620" max="4620" width="2.5546875" style="31" customWidth="1"/>
    <col min="4621" max="4621" width="14.5546875" style="31" customWidth="1"/>
    <col min="4622" max="4622" width="2.5546875" style="31" customWidth="1"/>
    <col min="4623" max="4623" width="14.5546875" style="31" customWidth="1"/>
    <col min="4624" max="4624" width="2.5546875" style="31" customWidth="1"/>
    <col min="4625" max="4625" width="14.5546875" style="31" customWidth="1"/>
    <col min="4626" max="4626" width="2.5546875" style="31" customWidth="1"/>
    <col min="4627" max="4627" width="14.5546875" style="31" customWidth="1"/>
    <col min="4628" max="4628" width="2.5546875" style="31" customWidth="1"/>
    <col min="4629" max="4629" width="14.5546875" style="31" customWidth="1"/>
    <col min="4630" max="4630" width="2.5546875" style="31" customWidth="1"/>
    <col min="4631" max="4631" width="14.5546875" style="31" customWidth="1"/>
    <col min="4632" max="4632" width="1.5546875" style="31" customWidth="1"/>
    <col min="4633" max="4872" width="10.5546875" style="31"/>
    <col min="4873" max="4873" width="46.44140625" style="31" customWidth="1"/>
    <col min="4874" max="4874" width="5.5546875" style="31" customWidth="1"/>
    <col min="4875" max="4875" width="14.5546875" style="31" customWidth="1"/>
    <col min="4876" max="4876" width="2.5546875" style="31" customWidth="1"/>
    <col min="4877" max="4877" width="14.5546875" style="31" customWidth="1"/>
    <col min="4878" max="4878" width="2.5546875" style="31" customWidth="1"/>
    <col min="4879" max="4879" width="14.5546875" style="31" customWidth="1"/>
    <col min="4880" max="4880" width="2.5546875" style="31" customWidth="1"/>
    <col min="4881" max="4881" width="14.5546875" style="31" customWidth="1"/>
    <col min="4882" max="4882" width="2.5546875" style="31" customWidth="1"/>
    <col min="4883" max="4883" width="14.5546875" style="31" customWidth="1"/>
    <col min="4884" max="4884" width="2.5546875" style="31" customWidth="1"/>
    <col min="4885" max="4885" width="14.5546875" style="31" customWidth="1"/>
    <col min="4886" max="4886" width="2.5546875" style="31" customWidth="1"/>
    <col min="4887" max="4887" width="14.5546875" style="31" customWidth="1"/>
    <col min="4888" max="4888" width="1.5546875" style="31" customWidth="1"/>
    <col min="4889" max="5128" width="10.5546875" style="31"/>
    <col min="5129" max="5129" width="46.44140625" style="31" customWidth="1"/>
    <col min="5130" max="5130" width="5.5546875" style="31" customWidth="1"/>
    <col min="5131" max="5131" width="14.5546875" style="31" customWidth="1"/>
    <col min="5132" max="5132" width="2.5546875" style="31" customWidth="1"/>
    <col min="5133" max="5133" width="14.5546875" style="31" customWidth="1"/>
    <col min="5134" max="5134" width="2.5546875" style="31" customWidth="1"/>
    <col min="5135" max="5135" width="14.5546875" style="31" customWidth="1"/>
    <col min="5136" max="5136" width="2.5546875" style="31" customWidth="1"/>
    <col min="5137" max="5137" width="14.5546875" style="31" customWidth="1"/>
    <col min="5138" max="5138" width="2.5546875" style="31" customWidth="1"/>
    <col min="5139" max="5139" width="14.5546875" style="31" customWidth="1"/>
    <col min="5140" max="5140" width="2.5546875" style="31" customWidth="1"/>
    <col min="5141" max="5141" width="14.5546875" style="31" customWidth="1"/>
    <col min="5142" max="5142" width="2.5546875" style="31" customWidth="1"/>
    <col min="5143" max="5143" width="14.5546875" style="31" customWidth="1"/>
    <col min="5144" max="5144" width="1.5546875" style="31" customWidth="1"/>
    <col min="5145" max="5384" width="10.5546875" style="31"/>
    <col min="5385" max="5385" width="46.44140625" style="31" customWidth="1"/>
    <col min="5386" max="5386" width="5.5546875" style="31" customWidth="1"/>
    <col min="5387" max="5387" width="14.5546875" style="31" customWidth="1"/>
    <col min="5388" max="5388" width="2.5546875" style="31" customWidth="1"/>
    <col min="5389" max="5389" width="14.5546875" style="31" customWidth="1"/>
    <col min="5390" max="5390" width="2.5546875" style="31" customWidth="1"/>
    <col min="5391" max="5391" width="14.5546875" style="31" customWidth="1"/>
    <col min="5392" max="5392" width="2.5546875" style="31" customWidth="1"/>
    <col min="5393" max="5393" width="14.5546875" style="31" customWidth="1"/>
    <col min="5394" max="5394" width="2.5546875" style="31" customWidth="1"/>
    <col min="5395" max="5395" width="14.5546875" style="31" customWidth="1"/>
    <col min="5396" max="5396" width="2.5546875" style="31" customWidth="1"/>
    <col min="5397" max="5397" width="14.5546875" style="31" customWidth="1"/>
    <col min="5398" max="5398" width="2.5546875" style="31" customWidth="1"/>
    <col min="5399" max="5399" width="14.5546875" style="31" customWidth="1"/>
    <col min="5400" max="5400" width="1.5546875" style="31" customWidth="1"/>
    <col min="5401" max="5640" width="10.5546875" style="31"/>
    <col min="5641" max="5641" width="46.44140625" style="31" customWidth="1"/>
    <col min="5642" max="5642" width="5.5546875" style="31" customWidth="1"/>
    <col min="5643" max="5643" width="14.5546875" style="31" customWidth="1"/>
    <col min="5644" max="5644" width="2.5546875" style="31" customWidth="1"/>
    <col min="5645" max="5645" width="14.5546875" style="31" customWidth="1"/>
    <col min="5646" max="5646" width="2.5546875" style="31" customWidth="1"/>
    <col min="5647" max="5647" width="14.5546875" style="31" customWidth="1"/>
    <col min="5648" max="5648" width="2.5546875" style="31" customWidth="1"/>
    <col min="5649" max="5649" width="14.5546875" style="31" customWidth="1"/>
    <col min="5650" max="5650" width="2.5546875" style="31" customWidth="1"/>
    <col min="5651" max="5651" width="14.5546875" style="31" customWidth="1"/>
    <col min="5652" max="5652" width="2.5546875" style="31" customWidth="1"/>
    <col min="5653" max="5653" width="14.5546875" style="31" customWidth="1"/>
    <col min="5654" max="5654" width="2.5546875" style="31" customWidth="1"/>
    <col min="5655" max="5655" width="14.5546875" style="31" customWidth="1"/>
    <col min="5656" max="5656" width="1.5546875" style="31" customWidth="1"/>
    <col min="5657" max="5896" width="10.5546875" style="31"/>
    <col min="5897" max="5897" width="46.44140625" style="31" customWidth="1"/>
    <col min="5898" max="5898" width="5.5546875" style="31" customWidth="1"/>
    <col min="5899" max="5899" width="14.5546875" style="31" customWidth="1"/>
    <col min="5900" max="5900" width="2.5546875" style="31" customWidth="1"/>
    <col min="5901" max="5901" width="14.5546875" style="31" customWidth="1"/>
    <col min="5902" max="5902" width="2.5546875" style="31" customWidth="1"/>
    <col min="5903" max="5903" width="14.5546875" style="31" customWidth="1"/>
    <col min="5904" max="5904" width="2.5546875" style="31" customWidth="1"/>
    <col min="5905" max="5905" width="14.5546875" style="31" customWidth="1"/>
    <col min="5906" max="5906" width="2.5546875" style="31" customWidth="1"/>
    <col min="5907" max="5907" width="14.5546875" style="31" customWidth="1"/>
    <col min="5908" max="5908" width="2.5546875" style="31" customWidth="1"/>
    <col min="5909" max="5909" width="14.5546875" style="31" customWidth="1"/>
    <col min="5910" max="5910" width="2.5546875" style="31" customWidth="1"/>
    <col min="5911" max="5911" width="14.5546875" style="31" customWidth="1"/>
    <col min="5912" max="5912" width="1.5546875" style="31" customWidth="1"/>
    <col min="5913" max="6152" width="10.5546875" style="31"/>
    <col min="6153" max="6153" width="46.44140625" style="31" customWidth="1"/>
    <col min="6154" max="6154" width="5.5546875" style="31" customWidth="1"/>
    <col min="6155" max="6155" width="14.5546875" style="31" customWidth="1"/>
    <col min="6156" max="6156" width="2.5546875" style="31" customWidth="1"/>
    <col min="6157" max="6157" width="14.5546875" style="31" customWidth="1"/>
    <col min="6158" max="6158" width="2.5546875" style="31" customWidth="1"/>
    <col min="6159" max="6159" width="14.5546875" style="31" customWidth="1"/>
    <col min="6160" max="6160" width="2.5546875" style="31" customWidth="1"/>
    <col min="6161" max="6161" width="14.5546875" style="31" customWidth="1"/>
    <col min="6162" max="6162" width="2.5546875" style="31" customWidth="1"/>
    <col min="6163" max="6163" width="14.5546875" style="31" customWidth="1"/>
    <col min="6164" max="6164" width="2.5546875" style="31" customWidth="1"/>
    <col min="6165" max="6165" width="14.5546875" style="31" customWidth="1"/>
    <col min="6166" max="6166" width="2.5546875" style="31" customWidth="1"/>
    <col min="6167" max="6167" width="14.5546875" style="31" customWidth="1"/>
    <col min="6168" max="6168" width="1.5546875" style="31" customWidth="1"/>
    <col min="6169" max="6408" width="10.5546875" style="31"/>
    <col min="6409" max="6409" width="46.44140625" style="31" customWidth="1"/>
    <col min="6410" max="6410" width="5.5546875" style="31" customWidth="1"/>
    <col min="6411" max="6411" width="14.5546875" style="31" customWidth="1"/>
    <col min="6412" max="6412" width="2.5546875" style="31" customWidth="1"/>
    <col min="6413" max="6413" width="14.5546875" style="31" customWidth="1"/>
    <col min="6414" max="6414" width="2.5546875" style="31" customWidth="1"/>
    <col min="6415" max="6415" width="14.5546875" style="31" customWidth="1"/>
    <col min="6416" max="6416" width="2.5546875" style="31" customWidth="1"/>
    <col min="6417" max="6417" width="14.5546875" style="31" customWidth="1"/>
    <col min="6418" max="6418" width="2.5546875" style="31" customWidth="1"/>
    <col min="6419" max="6419" width="14.5546875" style="31" customWidth="1"/>
    <col min="6420" max="6420" width="2.5546875" style="31" customWidth="1"/>
    <col min="6421" max="6421" width="14.5546875" style="31" customWidth="1"/>
    <col min="6422" max="6422" width="2.5546875" style="31" customWidth="1"/>
    <col min="6423" max="6423" width="14.5546875" style="31" customWidth="1"/>
    <col min="6424" max="6424" width="1.5546875" style="31" customWidth="1"/>
    <col min="6425" max="6664" width="10.5546875" style="31"/>
    <col min="6665" max="6665" width="46.44140625" style="31" customWidth="1"/>
    <col min="6666" max="6666" width="5.5546875" style="31" customWidth="1"/>
    <col min="6667" max="6667" width="14.5546875" style="31" customWidth="1"/>
    <col min="6668" max="6668" width="2.5546875" style="31" customWidth="1"/>
    <col min="6669" max="6669" width="14.5546875" style="31" customWidth="1"/>
    <col min="6670" max="6670" width="2.5546875" style="31" customWidth="1"/>
    <col min="6671" max="6671" width="14.5546875" style="31" customWidth="1"/>
    <col min="6672" max="6672" width="2.5546875" style="31" customWidth="1"/>
    <col min="6673" max="6673" width="14.5546875" style="31" customWidth="1"/>
    <col min="6674" max="6674" width="2.5546875" style="31" customWidth="1"/>
    <col min="6675" max="6675" width="14.5546875" style="31" customWidth="1"/>
    <col min="6676" max="6676" width="2.5546875" style="31" customWidth="1"/>
    <col min="6677" max="6677" width="14.5546875" style="31" customWidth="1"/>
    <col min="6678" max="6678" width="2.5546875" style="31" customWidth="1"/>
    <col min="6679" max="6679" width="14.5546875" style="31" customWidth="1"/>
    <col min="6680" max="6680" width="1.5546875" style="31" customWidth="1"/>
    <col min="6681" max="6920" width="10.5546875" style="31"/>
    <col min="6921" max="6921" width="46.44140625" style="31" customWidth="1"/>
    <col min="6922" max="6922" width="5.5546875" style="31" customWidth="1"/>
    <col min="6923" max="6923" width="14.5546875" style="31" customWidth="1"/>
    <col min="6924" max="6924" width="2.5546875" style="31" customWidth="1"/>
    <col min="6925" max="6925" width="14.5546875" style="31" customWidth="1"/>
    <col min="6926" max="6926" width="2.5546875" style="31" customWidth="1"/>
    <col min="6927" max="6927" width="14.5546875" style="31" customWidth="1"/>
    <col min="6928" max="6928" width="2.5546875" style="31" customWidth="1"/>
    <col min="6929" max="6929" width="14.5546875" style="31" customWidth="1"/>
    <col min="6930" max="6930" width="2.5546875" style="31" customWidth="1"/>
    <col min="6931" max="6931" width="14.5546875" style="31" customWidth="1"/>
    <col min="6932" max="6932" width="2.5546875" style="31" customWidth="1"/>
    <col min="6933" max="6933" width="14.5546875" style="31" customWidth="1"/>
    <col min="6934" max="6934" width="2.5546875" style="31" customWidth="1"/>
    <col min="6935" max="6935" width="14.5546875" style="31" customWidth="1"/>
    <col min="6936" max="6936" width="1.5546875" style="31" customWidth="1"/>
    <col min="6937" max="7176" width="10.5546875" style="31"/>
    <col min="7177" max="7177" width="46.44140625" style="31" customWidth="1"/>
    <col min="7178" max="7178" width="5.5546875" style="31" customWidth="1"/>
    <col min="7179" max="7179" width="14.5546875" style="31" customWidth="1"/>
    <col min="7180" max="7180" width="2.5546875" style="31" customWidth="1"/>
    <col min="7181" max="7181" width="14.5546875" style="31" customWidth="1"/>
    <col min="7182" max="7182" width="2.5546875" style="31" customWidth="1"/>
    <col min="7183" max="7183" width="14.5546875" style="31" customWidth="1"/>
    <col min="7184" max="7184" width="2.5546875" style="31" customWidth="1"/>
    <col min="7185" max="7185" width="14.5546875" style="31" customWidth="1"/>
    <col min="7186" max="7186" width="2.5546875" style="31" customWidth="1"/>
    <col min="7187" max="7187" width="14.5546875" style="31" customWidth="1"/>
    <col min="7188" max="7188" width="2.5546875" style="31" customWidth="1"/>
    <col min="7189" max="7189" width="14.5546875" style="31" customWidth="1"/>
    <col min="7190" max="7190" width="2.5546875" style="31" customWidth="1"/>
    <col min="7191" max="7191" width="14.5546875" style="31" customWidth="1"/>
    <col min="7192" max="7192" width="1.5546875" style="31" customWidth="1"/>
    <col min="7193" max="7432" width="10.5546875" style="31"/>
    <col min="7433" max="7433" width="46.44140625" style="31" customWidth="1"/>
    <col min="7434" max="7434" width="5.5546875" style="31" customWidth="1"/>
    <col min="7435" max="7435" width="14.5546875" style="31" customWidth="1"/>
    <col min="7436" max="7436" width="2.5546875" style="31" customWidth="1"/>
    <col min="7437" max="7437" width="14.5546875" style="31" customWidth="1"/>
    <col min="7438" max="7438" width="2.5546875" style="31" customWidth="1"/>
    <col min="7439" max="7439" width="14.5546875" style="31" customWidth="1"/>
    <col min="7440" max="7440" width="2.5546875" style="31" customWidth="1"/>
    <col min="7441" max="7441" width="14.5546875" style="31" customWidth="1"/>
    <col min="7442" max="7442" width="2.5546875" style="31" customWidth="1"/>
    <col min="7443" max="7443" width="14.5546875" style="31" customWidth="1"/>
    <col min="7444" max="7444" width="2.5546875" style="31" customWidth="1"/>
    <col min="7445" max="7445" width="14.5546875" style="31" customWidth="1"/>
    <col min="7446" max="7446" width="2.5546875" style="31" customWidth="1"/>
    <col min="7447" max="7447" width="14.5546875" style="31" customWidth="1"/>
    <col min="7448" max="7448" width="1.5546875" style="31" customWidth="1"/>
    <col min="7449" max="7688" width="10.5546875" style="31"/>
    <col min="7689" max="7689" width="46.44140625" style="31" customWidth="1"/>
    <col min="7690" max="7690" width="5.5546875" style="31" customWidth="1"/>
    <col min="7691" max="7691" width="14.5546875" style="31" customWidth="1"/>
    <col min="7692" max="7692" width="2.5546875" style="31" customWidth="1"/>
    <col min="7693" max="7693" width="14.5546875" style="31" customWidth="1"/>
    <col min="7694" max="7694" width="2.5546875" style="31" customWidth="1"/>
    <col min="7695" max="7695" width="14.5546875" style="31" customWidth="1"/>
    <col min="7696" max="7696" width="2.5546875" style="31" customWidth="1"/>
    <col min="7697" max="7697" width="14.5546875" style="31" customWidth="1"/>
    <col min="7698" max="7698" width="2.5546875" style="31" customWidth="1"/>
    <col min="7699" max="7699" width="14.5546875" style="31" customWidth="1"/>
    <col min="7700" max="7700" width="2.5546875" style="31" customWidth="1"/>
    <col min="7701" max="7701" width="14.5546875" style="31" customWidth="1"/>
    <col min="7702" max="7702" width="2.5546875" style="31" customWidth="1"/>
    <col min="7703" max="7703" width="14.5546875" style="31" customWidth="1"/>
    <col min="7704" max="7704" width="1.5546875" style="31" customWidth="1"/>
    <col min="7705" max="7944" width="10.5546875" style="31"/>
    <col min="7945" max="7945" width="46.44140625" style="31" customWidth="1"/>
    <col min="7946" max="7946" width="5.5546875" style="31" customWidth="1"/>
    <col min="7947" max="7947" width="14.5546875" style="31" customWidth="1"/>
    <col min="7948" max="7948" width="2.5546875" style="31" customWidth="1"/>
    <col min="7949" max="7949" width="14.5546875" style="31" customWidth="1"/>
    <col min="7950" max="7950" width="2.5546875" style="31" customWidth="1"/>
    <col min="7951" max="7951" width="14.5546875" style="31" customWidth="1"/>
    <col min="7952" max="7952" width="2.5546875" style="31" customWidth="1"/>
    <col min="7953" max="7953" width="14.5546875" style="31" customWidth="1"/>
    <col min="7954" max="7954" width="2.5546875" style="31" customWidth="1"/>
    <col min="7955" max="7955" width="14.5546875" style="31" customWidth="1"/>
    <col min="7956" max="7956" width="2.5546875" style="31" customWidth="1"/>
    <col min="7957" max="7957" width="14.5546875" style="31" customWidth="1"/>
    <col min="7958" max="7958" width="2.5546875" style="31" customWidth="1"/>
    <col min="7959" max="7959" width="14.5546875" style="31" customWidth="1"/>
    <col min="7960" max="7960" width="1.5546875" style="31" customWidth="1"/>
    <col min="7961" max="8200" width="10.5546875" style="31"/>
    <col min="8201" max="8201" width="46.44140625" style="31" customWidth="1"/>
    <col min="8202" max="8202" width="5.5546875" style="31" customWidth="1"/>
    <col min="8203" max="8203" width="14.5546875" style="31" customWidth="1"/>
    <col min="8204" max="8204" width="2.5546875" style="31" customWidth="1"/>
    <col min="8205" max="8205" width="14.5546875" style="31" customWidth="1"/>
    <col min="8206" max="8206" width="2.5546875" style="31" customWidth="1"/>
    <col min="8207" max="8207" width="14.5546875" style="31" customWidth="1"/>
    <col min="8208" max="8208" width="2.5546875" style="31" customWidth="1"/>
    <col min="8209" max="8209" width="14.5546875" style="31" customWidth="1"/>
    <col min="8210" max="8210" width="2.5546875" style="31" customWidth="1"/>
    <col min="8211" max="8211" width="14.5546875" style="31" customWidth="1"/>
    <col min="8212" max="8212" width="2.5546875" style="31" customWidth="1"/>
    <col min="8213" max="8213" width="14.5546875" style="31" customWidth="1"/>
    <col min="8214" max="8214" width="2.5546875" style="31" customWidth="1"/>
    <col min="8215" max="8215" width="14.5546875" style="31" customWidth="1"/>
    <col min="8216" max="8216" width="1.5546875" style="31" customWidth="1"/>
    <col min="8217" max="8456" width="10.5546875" style="31"/>
    <col min="8457" max="8457" width="46.44140625" style="31" customWidth="1"/>
    <col min="8458" max="8458" width="5.5546875" style="31" customWidth="1"/>
    <col min="8459" max="8459" width="14.5546875" style="31" customWidth="1"/>
    <col min="8460" max="8460" width="2.5546875" style="31" customWidth="1"/>
    <col min="8461" max="8461" width="14.5546875" style="31" customWidth="1"/>
    <col min="8462" max="8462" width="2.5546875" style="31" customWidth="1"/>
    <col min="8463" max="8463" width="14.5546875" style="31" customWidth="1"/>
    <col min="8464" max="8464" width="2.5546875" style="31" customWidth="1"/>
    <col min="8465" max="8465" width="14.5546875" style="31" customWidth="1"/>
    <col min="8466" max="8466" width="2.5546875" style="31" customWidth="1"/>
    <col min="8467" max="8467" width="14.5546875" style="31" customWidth="1"/>
    <col min="8468" max="8468" width="2.5546875" style="31" customWidth="1"/>
    <col min="8469" max="8469" width="14.5546875" style="31" customWidth="1"/>
    <col min="8470" max="8470" width="2.5546875" style="31" customWidth="1"/>
    <col min="8471" max="8471" width="14.5546875" style="31" customWidth="1"/>
    <col min="8472" max="8472" width="1.5546875" style="31" customWidth="1"/>
    <col min="8473" max="8712" width="10.5546875" style="31"/>
    <col min="8713" max="8713" width="46.44140625" style="31" customWidth="1"/>
    <col min="8714" max="8714" width="5.5546875" style="31" customWidth="1"/>
    <col min="8715" max="8715" width="14.5546875" style="31" customWidth="1"/>
    <col min="8716" max="8716" width="2.5546875" style="31" customWidth="1"/>
    <col min="8717" max="8717" width="14.5546875" style="31" customWidth="1"/>
    <col min="8718" max="8718" width="2.5546875" style="31" customWidth="1"/>
    <col min="8719" max="8719" width="14.5546875" style="31" customWidth="1"/>
    <col min="8720" max="8720" width="2.5546875" style="31" customWidth="1"/>
    <col min="8721" max="8721" width="14.5546875" style="31" customWidth="1"/>
    <col min="8722" max="8722" width="2.5546875" style="31" customWidth="1"/>
    <col min="8723" max="8723" width="14.5546875" style="31" customWidth="1"/>
    <col min="8724" max="8724" width="2.5546875" style="31" customWidth="1"/>
    <col min="8725" max="8725" width="14.5546875" style="31" customWidth="1"/>
    <col min="8726" max="8726" width="2.5546875" style="31" customWidth="1"/>
    <col min="8727" max="8727" width="14.5546875" style="31" customWidth="1"/>
    <col min="8728" max="8728" width="1.5546875" style="31" customWidth="1"/>
    <col min="8729" max="8968" width="10.5546875" style="31"/>
    <col min="8969" max="8969" width="46.44140625" style="31" customWidth="1"/>
    <col min="8970" max="8970" width="5.5546875" style="31" customWidth="1"/>
    <col min="8971" max="8971" width="14.5546875" style="31" customWidth="1"/>
    <col min="8972" max="8972" width="2.5546875" style="31" customWidth="1"/>
    <col min="8973" max="8973" width="14.5546875" style="31" customWidth="1"/>
    <col min="8974" max="8974" width="2.5546875" style="31" customWidth="1"/>
    <col min="8975" max="8975" width="14.5546875" style="31" customWidth="1"/>
    <col min="8976" max="8976" width="2.5546875" style="31" customWidth="1"/>
    <col min="8977" max="8977" width="14.5546875" style="31" customWidth="1"/>
    <col min="8978" max="8978" width="2.5546875" style="31" customWidth="1"/>
    <col min="8979" max="8979" width="14.5546875" style="31" customWidth="1"/>
    <col min="8980" max="8980" width="2.5546875" style="31" customWidth="1"/>
    <col min="8981" max="8981" width="14.5546875" style="31" customWidth="1"/>
    <col min="8982" max="8982" width="2.5546875" style="31" customWidth="1"/>
    <col min="8983" max="8983" width="14.5546875" style="31" customWidth="1"/>
    <col min="8984" max="8984" width="1.5546875" style="31" customWidth="1"/>
    <col min="8985" max="9224" width="10.5546875" style="31"/>
    <col min="9225" max="9225" width="46.44140625" style="31" customWidth="1"/>
    <col min="9226" max="9226" width="5.5546875" style="31" customWidth="1"/>
    <col min="9227" max="9227" width="14.5546875" style="31" customWidth="1"/>
    <col min="9228" max="9228" width="2.5546875" style="31" customWidth="1"/>
    <col min="9229" max="9229" width="14.5546875" style="31" customWidth="1"/>
    <col min="9230" max="9230" width="2.5546875" style="31" customWidth="1"/>
    <col min="9231" max="9231" width="14.5546875" style="31" customWidth="1"/>
    <col min="9232" max="9232" width="2.5546875" style="31" customWidth="1"/>
    <col min="9233" max="9233" width="14.5546875" style="31" customWidth="1"/>
    <col min="9234" max="9234" width="2.5546875" style="31" customWidth="1"/>
    <col min="9235" max="9235" width="14.5546875" style="31" customWidth="1"/>
    <col min="9236" max="9236" width="2.5546875" style="31" customWidth="1"/>
    <col min="9237" max="9237" width="14.5546875" style="31" customWidth="1"/>
    <col min="9238" max="9238" width="2.5546875" style="31" customWidth="1"/>
    <col min="9239" max="9239" width="14.5546875" style="31" customWidth="1"/>
    <col min="9240" max="9240" width="1.5546875" style="31" customWidth="1"/>
    <col min="9241" max="9480" width="10.5546875" style="31"/>
    <col min="9481" max="9481" width="46.44140625" style="31" customWidth="1"/>
    <col min="9482" max="9482" width="5.5546875" style="31" customWidth="1"/>
    <col min="9483" max="9483" width="14.5546875" style="31" customWidth="1"/>
    <col min="9484" max="9484" width="2.5546875" style="31" customWidth="1"/>
    <col min="9485" max="9485" width="14.5546875" style="31" customWidth="1"/>
    <col min="9486" max="9486" width="2.5546875" style="31" customWidth="1"/>
    <col min="9487" max="9487" width="14.5546875" style="31" customWidth="1"/>
    <col min="9488" max="9488" width="2.5546875" style="31" customWidth="1"/>
    <col min="9489" max="9489" width="14.5546875" style="31" customWidth="1"/>
    <col min="9490" max="9490" width="2.5546875" style="31" customWidth="1"/>
    <col min="9491" max="9491" width="14.5546875" style="31" customWidth="1"/>
    <col min="9492" max="9492" width="2.5546875" style="31" customWidth="1"/>
    <col min="9493" max="9493" width="14.5546875" style="31" customWidth="1"/>
    <col min="9494" max="9494" width="2.5546875" style="31" customWidth="1"/>
    <col min="9495" max="9495" width="14.5546875" style="31" customWidth="1"/>
    <col min="9496" max="9496" width="1.5546875" style="31" customWidth="1"/>
    <col min="9497" max="9736" width="10.5546875" style="31"/>
    <col min="9737" max="9737" width="46.44140625" style="31" customWidth="1"/>
    <col min="9738" max="9738" width="5.5546875" style="31" customWidth="1"/>
    <col min="9739" max="9739" width="14.5546875" style="31" customWidth="1"/>
    <col min="9740" max="9740" width="2.5546875" style="31" customWidth="1"/>
    <col min="9741" max="9741" width="14.5546875" style="31" customWidth="1"/>
    <col min="9742" max="9742" width="2.5546875" style="31" customWidth="1"/>
    <col min="9743" max="9743" width="14.5546875" style="31" customWidth="1"/>
    <col min="9744" max="9744" width="2.5546875" style="31" customWidth="1"/>
    <col min="9745" max="9745" width="14.5546875" style="31" customWidth="1"/>
    <col min="9746" max="9746" width="2.5546875" style="31" customWidth="1"/>
    <col min="9747" max="9747" width="14.5546875" style="31" customWidth="1"/>
    <col min="9748" max="9748" width="2.5546875" style="31" customWidth="1"/>
    <col min="9749" max="9749" width="14.5546875" style="31" customWidth="1"/>
    <col min="9750" max="9750" width="2.5546875" style="31" customWidth="1"/>
    <col min="9751" max="9751" width="14.5546875" style="31" customWidth="1"/>
    <col min="9752" max="9752" width="1.5546875" style="31" customWidth="1"/>
    <col min="9753" max="9992" width="10.5546875" style="31"/>
    <col min="9993" max="9993" width="46.44140625" style="31" customWidth="1"/>
    <col min="9994" max="9994" width="5.5546875" style="31" customWidth="1"/>
    <col min="9995" max="9995" width="14.5546875" style="31" customWidth="1"/>
    <col min="9996" max="9996" width="2.5546875" style="31" customWidth="1"/>
    <col min="9997" max="9997" width="14.5546875" style="31" customWidth="1"/>
    <col min="9998" max="9998" width="2.5546875" style="31" customWidth="1"/>
    <col min="9999" max="9999" width="14.5546875" style="31" customWidth="1"/>
    <col min="10000" max="10000" width="2.5546875" style="31" customWidth="1"/>
    <col min="10001" max="10001" width="14.5546875" style="31" customWidth="1"/>
    <col min="10002" max="10002" width="2.5546875" style="31" customWidth="1"/>
    <col min="10003" max="10003" width="14.5546875" style="31" customWidth="1"/>
    <col min="10004" max="10004" width="2.5546875" style="31" customWidth="1"/>
    <col min="10005" max="10005" width="14.5546875" style="31" customWidth="1"/>
    <col min="10006" max="10006" width="2.5546875" style="31" customWidth="1"/>
    <col min="10007" max="10007" width="14.5546875" style="31" customWidth="1"/>
    <col min="10008" max="10008" width="1.5546875" style="31" customWidth="1"/>
    <col min="10009" max="10248" width="10.5546875" style="31"/>
    <col min="10249" max="10249" width="46.44140625" style="31" customWidth="1"/>
    <col min="10250" max="10250" width="5.5546875" style="31" customWidth="1"/>
    <col min="10251" max="10251" width="14.5546875" style="31" customWidth="1"/>
    <col min="10252" max="10252" width="2.5546875" style="31" customWidth="1"/>
    <col min="10253" max="10253" width="14.5546875" style="31" customWidth="1"/>
    <col min="10254" max="10254" width="2.5546875" style="31" customWidth="1"/>
    <col min="10255" max="10255" width="14.5546875" style="31" customWidth="1"/>
    <col min="10256" max="10256" width="2.5546875" style="31" customWidth="1"/>
    <col min="10257" max="10257" width="14.5546875" style="31" customWidth="1"/>
    <col min="10258" max="10258" width="2.5546875" style="31" customWidth="1"/>
    <col min="10259" max="10259" width="14.5546875" style="31" customWidth="1"/>
    <col min="10260" max="10260" width="2.5546875" style="31" customWidth="1"/>
    <col min="10261" max="10261" width="14.5546875" style="31" customWidth="1"/>
    <col min="10262" max="10262" width="2.5546875" style="31" customWidth="1"/>
    <col min="10263" max="10263" width="14.5546875" style="31" customWidth="1"/>
    <col min="10264" max="10264" width="1.5546875" style="31" customWidth="1"/>
    <col min="10265" max="10504" width="10.5546875" style="31"/>
    <col min="10505" max="10505" width="46.44140625" style="31" customWidth="1"/>
    <col min="10506" max="10506" width="5.5546875" style="31" customWidth="1"/>
    <col min="10507" max="10507" width="14.5546875" style="31" customWidth="1"/>
    <col min="10508" max="10508" width="2.5546875" style="31" customWidth="1"/>
    <col min="10509" max="10509" width="14.5546875" style="31" customWidth="1"/>
    <col min="10510" max="10510" width="2.5546875" style="31" customWidth="1"/>
    <col min="10511" max="10511" width="14.5546875" style="31" customWidth="1"/>
    <col min="10512" max="10512" width="2.5546875" style="31" customWidth="1"/>
    <col min="10513" max="10513" width="14.5546875" style="31" customWidth="1"/>
    <col min="10514" max="10514" width="2.5546875" style="31" customWidth="1"/>
    <col min="10515" max="10515" width="14.5546875" style="31" customWidth="1"/>
    <col min="10516" max="10516" width="2.5546875" style="31" customWidth="1"/>
    <col min="10517" max="10517" width="14.5546875" style="31" customWidth="1"/>
    <col min="10518" max="10518" width="2.5546875" style="31" customWidth="1"/>
    <col min="10519" max="10519" width="14.5546875" style="31" customWidth="1"/>
    <col min="10520" max="10520" width="1.5546875" style="31" customWidth="1"/>
    <col min="10521" max="10760" width="10.5546875" style="31"/>
    <col min="10761" max="10761" width="46.44140625" style="31" customWidth="1"/>
    <col min="10762" max="10762" width="5.5546875" style="31" customWidth="1"/>
    <col min="10763" max="10763" width="14.5546875" style="31" customWidth="1"/>
    <col min="10764" max="10764" width="2.5546875" style="31" customWidth="1"/>
    <col min="10765" max="10765" width="14.5546875" style="31" customWidth="1"/>
    <col min="10766" max="10766" width="2.5546875" style="31" customWidth="1"/>
    <col min="10767" max="10767" width="14.5546875" style="31" customWidth="1"/>
    <col min="10768" max="10768" width="2.5546875" style="31" customWidth="1"/>
    <col min="10769" max="10769" width="14.5546875" style="31" customWidth="1"/>
    <col min="10770" max="10770" width="2.5546875" style="31" customWidth="1"/>
    <col min="10771" max="10771" width="14.5546875" style="31" customWidth="1"/>
    <col min="10772" max="10772" width="2.5546875" style="31" customWidth="1"/>
    <col min="10773" max="10773" width="14.5546875" style="31" customWidth="1"/>
    <col min="10774" max="10774" width="2.5546875" style="31" customWidth="1"/>
    <col min="10775" max="10775" width="14.5546875" style="31" customWidth="1"/>
    <col min="10776" max="10776" width="1.5546875" style="31" customWidth="1"/>
    <col min="10777" max="11016" width="10.5546875" style="31"/>
    <col min="11017" max="11017" width="46.44140625" style="31" customWidth="1"/>
    <col min="11018" max="11018" width="5.5546875" style="31" customWidth="1"/>
    <col min="11019" max="11019" width="14.5546875" style="31" customWidth="1"/>
    <col min="11020" max="11020" width="2.5546875" style="31" customWidth="1"/>
    <col min="11021" max="11021" width="14.5546875" style="31" customWidth="1"/>
    <col min="11022" max="11022" width="2.5546875" style="31" customWidth="1"/>
    <col min="11023" max="11023" width="14.5546875" style="31" customWidth="1"/>
    <col min="11024" max="11024" width="2.5546875" style="31" customWidth="1"/>
    <col min="11025" max="11025" width="14.5546875" style="31" customWidth="1"/>
    <col min="11026" max="11026" width="2.5546875" style="31" customWidth="1"/>
    <col min="11027" max="11027" width="14.5546875" style="31" customWidth="1"/>
    <col min="11028" max="11028" width="2.5546875" style="31" customWidth="1"/>
    <col min="11029" max="11029" width="14.5546875" style="31" customWidth="1"/>
    <col min="11030" max="11030" width="2.5546875" style="31" customWidth="1"/>
    <col min="11031" max="11031" width="14.5546875" style="31" customWidth="1"/>
    <col min="11032" max="11032" width="1.5546875" style="31" customWidth="1"/>
    <col min="11033" max="11272" width="10.5546875" style="31"/>
    <col min="11273" max="11273" width="46.44140625" style="31" customWidth="1"/>
    <col min="11274" max="11274" width="5.5546875" style="31" customWidth="1"/>
    <col min="11275" max="11275" width="14.5546875" style="31" customWidth="1"/>
    <col min="11276" max="11276" width="2.5546875" style="31" customWidth="1"/>
    <col min="11277" max="11277" width="14.5546875" style="31" customWidth="1"/>
    <col min="11278" max="11278" width="2.5546875" style="31" customWidth="1"/>
    <col min="11279" max="11279" width="14.5546875" style="31" customWidth="1"/>
    <col min="11280" max="11280" width="2.5546875" style="31" customWidth="1"/>
    <col min="11281" max="11281" width="14.5546875" style="31" customWidth="1"/>
    <col min="11282" max="11282" width="2.5546875" style="31" customWidth="1"/>
    <col min="11283" max="11283" width="14.5546875" style="31" customWidth="1"/>
    <col min="11284" max="11284" width="2.5546875" style="31" customWidth="1"/>
    <col min="11285" max="11285" width="14.5546875" style="31" customWidth="1"/>
    <col min="11286" max="11286" width="2.5546875" style="31" customWidth="1"/>
    <col min="11287" max="11287" width="14.5546875" style="31" customWidth="1"/>
    <col min="11288" max="11288" width="1.5546875" style="31" customWidth="1"/>
    <col min="11289" max="11528" width="10.5546875" style="31"/>
    <col min="11529" max="11529" width="46.44140625" style="31" customWidth="1"/>
    <col min="11530" max="11530" width="5.5546875" style="31" customWidth="1"/>
    <col min="11531" max="11531" width="14.5546875" style="31" customWidth="1"/>
    <col min="11532" max="11532" width="2.5546875" style="31" customWidth="1"/>
    <col min="11533" max="11533" width="14.5546875" style="31" customWidth="1"/>
    <col min="11534" max="11534" width="2.5546875" style="31" customWidth="1"/>
    <col min="11535" max="11535" width="14.5546875" style="31" customWidth="1"/>
    <col min="11536" max="11536" width="2.5546875" style="31" customWidth="1"/>
    <col min="11537" max="11537" width="14.5546875" style="31" customWidth="1"/>
    <col min="11538" max="11538" width="2.5546875" style="31" customWidth="1"/>
    <col min="11539" max="11539" width="14.5546875" style="31" customWidth="1"/>
    <col min="11540" max="11540" width="2.5546875" style="31" customWidth="1"/>
    <col min="11541" max="11541" width="14.5546875" style="31" customWidth="1"/>
    <col min="11542" max="11542" width="2.5546875" style="31" customWidth="1"/>
    <col min="11543" max="11543" width="14.5546875" style="31" customWidth="1"/>
    <col min="11544" max="11544" width="1.5546875" style="31" customWidth="1"/>
    <col min="11545" max="11784" width="10.5546875" style="31"/>
    <col min="11785" max="11785" width="46.44140625" style="31" customWidth="1"/>
    <col min="11786" max="11786" width="5.5546875" style="31" customWidth="1"/>
    <col min="11787" max="11787" width="14.5546875" style="31" customWidth="1"/>
    <col min="11788" max="11788" width="2.5546875" style="31" customWidth="1"/>
    <col min="11789" max="11789" width="14.5546875" style="31" customWidth="1"/>
    <col min="11790" max="11790" width="2.5546875" style="31" customWidth="1"/>
    <col min="11791" max="11791" width="14.5546875" style="31" customWidth="1"/>
    <col min="11792" max="11792" width="2.5546875" style="31" customWidth="1"/>
    <col min="11793" max="11793" width="14.5546875" style="31" customWidth="1"/>
    <col min="11794" max="11794" width="2.5546875" style="31" customWidth="1"/>
    <col min="11795" max="11795" width="14.5546875" style="31" customWidth="1"/>
    <col min="11796" max="11796" width="2.5546875" style="31" customWidth="1"/>
    <col min="11797" max="11797" width="14.5546875" style="31" customWidth="1"/>
    <col min="11798" max="11798" width="2.5546875" style="31" customWidth="1"/>
    <col min="11799" max="11799" width="14.5546875" style="31" customWidth="1"/>
    <col min="11800" max="11800" width="1.5546875" style="31" customWidth="1"/>
    <col min="11801" max="12040" width="10.5546875" style="31"/>
    <col min="12041" max="12041" width="46.44140625" style="31" customWidth="1"/>
    <col min="12042" max="12042" width="5.5546875" style="31" customWidth="1"/>
    <col min="12043" max="12043" width="14.5546875" style="31" customWidth="1"/>
    <col min="12044" max="12044" width="2.5546875" style="31" customWidth="1"/>
    <col min="12045" max="12045" width="14.5546875" style="31" customWidth="1"/>
    <col min="12046" max="12046" width="2.5546875" style="31" customWidth="1"/>
    <col min="12047" max="12047" width="14.5546875" style="31" customWidth="1"/>
    <col min="12048" max="12048" width="2.5546875" style="31" customWidth="1"/>
    <col min="12049" max="12049" width="14.5546875" style="31" customWidth="1"/>
    <col min="12050" max="12050" width="2.5546875" style="31" customWidth="1"/>
    <col min="12051" max="12051" width="14.5546875" style="31" customWidth="1"/>
    <col min="12052" max="12052" width="2.5546875" style="31" customWidth="1"/>
    <col min="12053" max="12053" width="14.5546875" style="31" customWidth="1"/>
    <col min="12054" max="12054" width="2.5546875" style="31" customWidth="1"/>
    <col min="12055" max="12055" width="14.5546875" style="31" customWidth="1"/>
    <col min="12056" max="12056" width="1.5546875" style="31" customWidth="1"/>
    <col min="12057" max="12296" width="10.5546875" style="31"/>
    <col min="12297" max="12297" width="46.44140625" style="31" customWidth="1"/>
    <col min="12298" max="12298" width="5.5546875" style="31" customWidth="1"/>
    <col min="12299" max="12299" width="14.5546875" style="31" customWidth="1"/>
    <col min="12300" max="12300" width="2.5546875" style="31" customWidth="1"/>
    <col min="12301" max="12301" width="14.5546875" style="31" customWidth="1"/>
    <col min="12302" max="12302" width="2.5546875" style="31" customWidth="1"/>
    <col min="12303" max="12303" width="14.5546875" style="31" customWidth="1"/>
    <col min="12304" max="12304" width="2.5546875" style="31" customWidth="1"/>
    <col min="12305" max="12305" width="14.5546875" style="31" customWidth="1"/>
    <col min="12306" max="12306" width="2.5546875" style="31" customWidth="1"/>
    <col min="12307" max="12307" width="14.5546875" style="31" customWidth="1"/>
    <col min="12308" max="12308" width="2.5546875" style="31" customWidth="1"/>
    <col min="12309" max="12309" width="14.5546875" style="31" customWidth="1"/>
    <col min="12310" max="12310" width="2.5546875" style="31" customWidth="1"/>
    <col min="12311" max="12311" width="14.5546875" style="31" customWidth="1"/>
    <col min="12312" max="12312" width="1.5546875" style="31" customWidth="1"/>
    <col min="12313" max="12552" width="10.5546875" style="31"/>
    <col min="12553" max="12553" width="46.44140625" style="31" customWidth="1"/>
    <col min="12554" max="12554" width="5.5546875" style="31" customWidth="1"/>
    <col min="12555" max="12555" width="14.5546875" style="31" customWidth="1"/>
    <col min="12556" max="12556" width="2.5546875" style="31" customWidth="1"/>
    <col min="12557" max="12557" width="14.5546875" style="31" customWidth="1"/>
    <col min="12558" max="12558" width="2.5546875" style="31" customWidth="1"/>
    <col min="12559" max="12559" width="14.5546875" style="31" customWidth="1"/>
    <col min="12560" max="12560" width="2.5546875" style="31" customWidth="1"/>
    <col min="12561" max="12561" width="14.5546875" style="31" customWidth="1"/>
    <col min="12562" max="12562" width="2.5546875" style="31" customWidth="1"/>
    <col min="12563" max="12563" width="14.5546875" style="31" customWidth="1"/>
    <col min="12564" max="12564" width="2.5546875" style="31" customWidth="1"/>
    <col min="12565" max="12565" width="14.5546875" style="31" customWidth="1"/>
    <col min="12566" max="12566" width="2.5546875" style="31" customWidth="1"/>
    <col min="12567" max="12567" width="14.5546875" style="31" customWidth="1"/>
    <col min="12568" max="12568" width="1.5546875" style="31" customWidth="1"/>
    <col min="12569" max="12808" width="10.5546875" style="31"/>
    <col min="12809" max="12809" width="46.44140625" style="31" customWidth="1"/>
    <col min="12810" max="12810" width="5.5546875" style="31" customWidth="1"/>
    <col min="12811" max="12811" width="14.5546875" style="31" customWidth="1"/>
    <col min="12812" max="12812" width="2.5546875" style="31" customWidth="1"/>
    <col min="12813" max="12813" width="14.5546875" style="31" customWidth="1"/>
    <col min="12814" max="12814" width="2.5546875" style="31" customWidth="1"/>
    <col min="12815" max="12815" width="14.5546875" style="31" customWidth="1"/>
    <col min="12816" max="12816" width="2.5546875" style="31" customWidth="1"/>
    <col min="12817" max="12817" width="14.5546875" style="31" customWidth="1"/>
    <col min="12818" max="12818" width="2.5546875" style="31" customWidth="1"/>
    <col min="12819" max="12819" width="14.5546875" style="31" customWidth="1"/>
    <col min="12820" max="12820" width="2.5546875" style="31" customWidth="1"/>
    <col min="12821" max="12821" width="14.5546875" style="31" customWidth="1"/>
    <col min="12822" max="12822" width="2.5546875" style="31" customWidth="1"/>
    <col min="12823" max="12823" width="14.5546875" style="31" customWidth="1"/>
    <col min="12824" max="12824" width="1.5546875" style="31" customWidth="1"/>
    <col min="12825" max="13064" width="10.5546875" style="31"/>
    <col min="13065" max="13065" width="46.44140625" style="31" customWidth="1"/>
    <col min="13066" max="13066" width="5.5546875" style="31" customWidth="1"/>
    <col min="13067" max="13067" width="14.5546875" style="31" customWidth="1"/>
    <col min="13068" max="13068" width="2.5546875" style="31" customWidth="1"/>
    <col min="13069" max="13069" width="14.5546875" style="31" customWidth="1"/>
    <col min="13070" max="13070" width="2.5546875" style="31" customWidth="1"/>
    <col min="13071" max="13071" width="14.5546875" style="31" customWidth="1"/>
    <col min="13072" max="13072" width="2.5546875" style="31" customWidth="1"/>
    <col min="13073" max="13073" width="14.5546875" style="31" customWidth="1"/>
    <col min="13074" max="13074" width="2.5546875" style="31" customWidth="1"/>
    <col min="13075" max="13075" width="14.5546875" style="31" customWidth="1"/>
    <col min="13076" max="13076" width="2.5546875" style="31" customWidth="1"/>
    <col min="13077" max="13077" width="14.5546875" style="31" customWidth="1"/>
    <col min="13078" max="13078" width="2.5546875" style="31" customWidth="1"/>
    <col min="13079" max="13079" width="14.5546875" style="31" customWidth="1"/>
    <col min="13080" max="13080" width="1.5546875" style="31" customWidth="1"/>
    <col min="13081" max="13320" width="10.5546875" style="31"/>
    <col min="13321" max="13321" width="46.44140625" style="31" customWidth="1"/>
    <col min="13322" max="13322" width="5.5546875" style="31" customWidth="1"/>
    <col min="13323" max="13323" width="14.5546875" style="31" customWidth="1"/>
    <col min="13324" max="13324" width="2.5546875" style="31" customWidth="1"/>
    <col min="13325" max="13325" width="14.5546875" style="31" customWidth="1"/>
    <col min="13326" max="13326" width="2.5546875" style="31" customWidth="1"/>
    <col min="13327" max="13327" width="14.5546875" style="31" customWidth="1"/>
    <col min="13328" max="13328" width="2.5546875" style="31" customWidth="1"/>
    <col min="13329" max="13329" width="14.5546875" style="31" customWidth="1"/>
    <col min="13330" max="13330" width="2.5546875" style="31" customWidth="1"/>
    <col min="13331" max="13331" width="14.5546875" style="31" customWidth="1"/>
    <col min="13332" max="13332" width="2.5546875" style="31" customWidth="1"/>
    <col min="13333" max="13333" width="14.5546875" style="31" customWidth="1"/>
    <col min="13334" max="13334" width="2.5546875" style="31" customWidth="1"/>
    <col min="13335" max="13335" width="14.5546875" style="31" customWidth="1"/>
    <col min="13336" max="13336" width="1.5546875" style="31" customWidth="1"/>
    <col min="13337" max="13576" width="10.5546875" style="31"/>
    <col min="13577" max="13577" width="46.44140625" style="31" customWidth="1"/>
    <col min="13578" max="13578" width="5.5546875" style="31" customWidth="1"/>
    <col min="13579" max="13579" width="14.5546875" style="31" customWidth="1"/>
    <col min="13580" max="13580" width="2.5546875" style="31" customWidth="1"/>
    <col min="13581" max="13581" width="14.5546875" style="31" customWidth="1"/>
    <col min="13582" max="13582" width="2.5546875" style="31" customWidth="1"/>
    <col min="13583" max="13583" width="14.5546875" style="31" customWidth="1"/>
    <col min="13584" max="13584" width="2.5546875" style="31" customWidth="1"/>
    <col min="13585" max="13585" width="14.5546875" style="31" customWidth="1"/>
    <col min="13586" max="13586" width="2.5546875" style="31" customWidth="1"/>
    <col min="13587" max="13587" width="14.5546875" style="31" customWidth="1"/>
    <col min="13588" max="13588" width="2.5546875" style="31" customWidth="1"/>
    <col min="13589" max="13589" width="14.5546875" style="31" customWidth="1"/>
    <col min="13590" max="13590" width="2.5546875" style="31" customWidth="1"/>
    <col min="13591" max="13591" width="14.5546875" style="31" customWidth="1"/>
    <col min="13592" max="13592" width="1.5546875" style="31" customWidth="1"/>
    <col min="13593" max="13832" width="10.5546875" style="31"/>
    <col min="13833" max="13833" width="46.44140625" style="31" customWidth="1"/>
    <col min="13834" max="13834" width="5.5546875" style="31" customWidth="1"/>
    <col min="13835" max="13835" width="14.5546875" style="31" customWidth="1"/>
    <col min="13836" max="13836" width="2.5546875" style="31" customWidth="1"/>
    <col min="13837" max="13837" width="14.5546875" style="31" customWidth="1"/>
    <col min="13838" max="13838" width="2.5546875" style="31" customWidth="1"/>
    <col min="13839" max="13839" width="14.5546875" style="31" customWidth="1"/>
    <col min="13840" max="13840" width="2.5546875" style="31" customWidth="1"/>
    <col min="13841" max="13841" width="14.5546875" style="31" customWidth="1"/>
    <col min="13842" max="13842" width="2.5546875" style="31" customWidth="1"/>
    <col min="13843" max="13843" width="14.5546875" style="31" customWidth="1"/>
    <col min="13844" max="13844" width="2.5546875" style="31" customWidth="1"/>
    <col min="13845" max="13845" width="14.5546875" style="31" customWidth="1"/>
    <col min="13846" max="13846" width="2.5546875" style="31" customWidth="1"/>
    <col min="13847" max="13847" width="14.5546875" style="31" customWidth="1"/>
    <col min="13848" max="13848" width="1.5546875" style="31" customWidth="1"/>
    <col min="13849" max="14088" width="10.5546875" style="31"/>
    <col min="14089" max="14089" width="46.44140625" style="31" customWidth="1"/>
    <col min="14090" max="14090" width="5.5546875" style="31" customWidth="1"/>
    <col min="14091" max="14091" width="14.5546875" style="31" customWidth="1"/>
    <col min="14092" max="14092" width="2.5546875" style="31" customWidth="1"/>
    <col min="14093" max="14093" width="14.5546875" style="31" customWidth="1"/>
    <col min="14094" max="14094" width="2.5546875" style="31" customWidth="1"/>
    <col min="14095" max="14095" width="14.5546875" style="31" customWidth="1"/>
    <col min="14096" max="14096" width="2.5546875" style="31" customWidth="1"/>
    <col min="14097" max="14097" width="14.5546875" style="31" customWidth="1"/>
    <col min="14098" max="14098" width="2.5546875" style="31" customWidth="1"/>
    <col min="14099" max="14099" width="14.5546875" style="31" customWidth="1"/>
    <col min="14100" max="14100" width="2.5546875" style="31" customWidth="1"/>
    <col min="14101" max="14101" width="14.5546875" style="31" customWidth="1"/>
    <col min="14102" max="14102" width="2.5546875" style="31" customWidth="1"/>
    <col min="14103" max="14103" width="14.5546875" style="31" customWidth="1"/>
    <col min="14104" max="14104" width="1.5546875" style="31" customWidth="1"/>
    <col min="14105" max="14344" width="10.5546875" style="31"/>
    <col min="14345" max="14345" width="46.44140625" style="31" customWidth="1"/>
    <col min="14346" max="14346" width="5.5546875" style="31" customWidth="1"/>
    <col min="14347" max="14347" width="14.5546875" style="31" customWidth="1"/>
    <col min="14348" max="14348" width="2.5546875" style="31" customWidth="1"/>
    <col min="14349" max="14349" width="14.5546875" style="31" customWidth="1"/>
    <col min="14350" max="14350" width="2.5546875" style="31" customWidth="1"/>
    <col min="14351" max="14351" width="14.5546875" style="31" customWidth="1"/>
    <col min="14352" max="14352" width="2.5546875" style="31" customWidth="1"/>
    <col min="14353" max="14353" width="14.5546875" style="31" customWidth="1"/>
    <col min="14354" max="14354" width="2.5546875" style="31" customWidth="1"/>
    <col min="14355" max="14355" width="14.5546875" style="31" customWidth="1"/>
    <col min="14356" max="14356" width="2.5546875" style="31" customWidth="1"/>
    <col min="14357" max="14357" width="14.5546875" style="31" customWidth="1"/>
    <col min="14358" max="14358" width="2.5546875" style="31" customWidth="1"/>
    <col min="14359" max="14359" width="14.5546875" style="31" customWidth="1"/>
    <col min="14360" max="14360" width="1.5546875" style="31" customWidth="1"/>
    <col min="14361" max="14600" width="10.5546875" style="31"/>
    <col min="14601" max="14601" width="46.44140625" style="31" customWidth="1"/>
    <col min="14602" max="14602" width="5.5546875" style="31" customWidth="1"/>
    <col min="14603" max="14603" width="14.5546875" style="31" customWidth="1"/>
    <col min="14604" max="14604" width="2.5546875" style="31" customWidth="1"/>
    <col min="14605" max="14605" width="14.5546875" style="31" customWidth="1"/>
    <col min="14606" max="14606" width="2.5546875" style="31" customWidth="1"/>
    <col min="14607" max="14607" width="14.5546875" style="31" customWidth="1"/>
    <col min="14608" max="14608" width="2.5546875" style="31" customWidth="1"/>
    <col min="14609" max="14609" width="14.5546875" style="31" customWidth="1"/>
    <col min="14610" max="14610" width="2.5546875" style="31" customWidth="1"/>
    <col min="14611" max="14611" width="14.5546875" style="31" customWidth="1"/>
    <col min="14612" max="14612" width="2.5546875" style="31" customWidth="1"/>
    <col min="14613" max="14613" width="14.5546875" style="31" customWidth="1"/>
    <col min="14614" max="14614" width="2.5546875" style="31" customWidth="1"/>
    <col min="14615" max="14615" width="14.5546875" style="31" customWidth="1"/>
    <col min="14616" max="14616" width="1.5546875" style="31" customWidth="1"/>
    <col min="14617" max="14856" width="10.5546875" style="31"/>
    <col min="14857" max="14857" width="46.44140625" style="31" customWidth="1"/>
    <col min="14858" max="14858" width="5.5546875" style="31" customWidth="1"/>
    <col min="14859" max="14859" width="14.5546875" style="31" customWidth="1"/>
    <col min="14860" max="14860" width="2.5546875" style="31" customWidth="1"/>
    <col min="14861" max="14861" width="14.5546875" style="31" customWidth="1"/>
    <col min="14862" max="14862" width="2.5546875" style="31" customWidth="1"/>
    <col min="14863" max="14863" width="14.5546875" style="31" customWidth="1"/>
    <col min="14864" max="14864" width="2.5546875" style="31" customWidth="1"/>
    <col min="14865" max="14865" width="14.5546875" style="31" customWidth="1"/>
    <col min="14866" max="14866" width="2.5546875" style="31" customWidth="1"/>
    <col min="14867" max="14867" width="14.5546875" style="31" customWidth="1"/>
    <col min="14868" max="14868" width="2.5546875" style="31" customWidth="1"/>
    <col min="14869" max="14869" width="14.5546875" style="31" customWidth="1"/>
    <col min="14870" max="14870" width="2.5546875" style="31" customWidth="1"/>
    <col min="14871" max="14871" width="14.5546875" style="31" customWidth="1"/>
    <col min="14872" max="14872" width="1.5546875" style="31" customWidth="1"/>
    <col min="14873" max="15112" width="10.5546875" style="31"/>
    <col min="15113" max="15113" width="46.44140625" style="31" customWidth="1"/>
    <col min="15114" max="15114" width="5.5546875" style="31" customWidth="1"/>
    <col min="15115" max="15115" width="14.5546875" style="31" customWidth="1"/>
    <col min="15116" max="15116" width="2.5546875" style="31" customWidth="1"/>
    <col min="15117" max="15117" width="14.5546875" style="31" customWidth="1"/>
    <col min="15118" max="15118" width="2.5546875" style="31" customWidth="1"/>
    <col min="15119" max="15119" width="14.5546875" style="31" customWidth="1"/>
    <col min="15120" max="15120" width="2.5546875" style="31" customWidth="1"/>
    <col min="15121" max="15121" width="14.5546875" style="31" customWidth="1"/>
    <col min="15122" max="15122" width="2.5546875" style="31" customWidth="1"/>
    <col min="15123" max="15123" width="14.5546875" style="31" customWidth="1"/>
    <col min="15124" max="15124" width="2.5546875" style="31" customWidth="1"/>
    <col min="15125" max="15125" width="14.5546875" style="31" customWidth="1"/>
    <col min="15126" max="15126" width="2.5546875" style="31" customWidth="1"/>
    <col min="15127" max="15127" width="14.5546875" style="31" customWidth="1"/>
    <col min="15128" max="15128" width="1.5546875" style="31" customWidth="1"/>
    <col min="15129" max="15368" width="10.5546875" style="31"/>
    <col min="15369" max="15369" width="46.44140625" style="31" customWidth="1"/>
    <col min="15370" max="15370" width="5.5546875" style="31" customWidth="1"/>
    <col min="15371" max="15371" width="14.5546875" style="31" customWidth="1"/>
    <col min="15372" max="15372" width="2.5546875" style="31" customWidth="1"/>
    <col min="15373" max="15373" width="14.5546875" style="31" customWidth="1"/>
    <col min="15374" max="15374" width="2.5546875" style="31" customWidth="1"/>
    <col min="15375" max="15375" width="14.5546875" style="31" customWidth="1"/>
    <col min="15376" max="15376" width="2.5546875" style="31" customWidth="1"/>
    <col min="15377" max="15377" width="14.5546875" style="31" customWidth="1"/>
    <col min="15378" max="15378" width="2.5546875" style="31" customWidth="1"/>
    <col min="15379" max="15379" width="14.5546875" style="31" customWidth="1"/>
    <col min="15380" max="15380" width="2.5546875" style="31" customWidth="1"/>
    <col min="15381" max="15381" width="14.5546875" style="31" customWidth="1"/>
    <col min="15382" max="15382" width="2.5546875" style="31" customWidth="1"/>
    <col min="15383" max="15383" width="14.5546875" style="31" customWidth="1"/>
    <col min="15384" max="15384" width="1.5546875" style="31" customWidth="1"/>
    <col min="15385" max="15624" width="10.5546875" style="31"/>
    <col min="15625" max="15625" width="46.44140625" style="31" customWidth="1"/>
    <col min="15626" max="15626" width="5.5546875" style="31" customWidth="1"/>
    <col min="15627" max="15627" width="14.5546875" style="31" customWidth="1"/>
    <col min="15628" max="15628" width="2.5546875" style="31" customWidth="1"/>
    <col min="15629" max="15629" width="14.5546875" style="31" customWidth="1"/>
    <col min="15630" max="15630" width="2.5546875" style="31" customWidth="1"/>
    <col min="15631" max="15631" width="14.5546875" style="31" customWidth="1"/>
    <col min="15632" max="15632" width="2.5546875" style="31" customWidth="1"/>
    <col min="15633" max="15633" width="14.5546875" style="31" customWidth="1"/>
    <col min="15634" max="15634" width="2.5546875" style="31" customWidth="1"/>
    <col min="15635" max="15635" width="14.5546875" style="31" customWidth="1"/>
    <col min="15636" max="15636" width="2.5546875" style="31" customWidth="1"/>
    <col min="15637" max="15637" width="14.5546875" style="31" customWidth="1"/>
    <col min="15638" max="15638" width="2.5546875" style="31" customWidth="1"/>
    <col min="15639" max="15639" width="14.5546875" style="31" customWidth="1"/>
    <col min="15640" max="15640" width="1.5546875" style="31" customWidth="1"/>
    <col min="15641" max="15880" width="10.5546875" style="31"/>
    <col min="15881" max="15881" width="46.44140625" style="31" customWidth="1"/>
    <col min="15882" max="15882" width="5.5546875" style="31" customWidth="1"/>
    <col min="15883" max="15883" width="14.5546875" style="31" customWidth="1"/>
    <col min="15884" max="15884" width="2.5546875" style="31" customWidth="1"/>
    <col min="15885" max="15885" width="14.5546875" style="31" customWidth="1"/>
    <col min="15886" max="15886" width="2.5546875" style="31" customWidth="1"/>
    <col min="15887" max="15887" width="14.5546875" style="31" customWidth="1"/>
    <col min="15888" max="15888" width="2.5546875" style="31" customWidth="1"/>
    <col min="15889" max="15889" width="14.5546875" style="31" customWidth="1"/>
    <col min="15890" max="15890" width="2.5546875" style="31" customWidth="1"/>
    <col min="15891" max="15891" width="14.5546875" style="31" customWidth="1"/>
    <col min="15892" max="15892" width="2.5546875" style="31" customWidth="1"/>
    <col min="15893" max="15893" width="14.5546875" style="31" customWidth="1"/>
    <col min="15894" max="15894" width="2.5546875" style="31" customWidth="1"/>
    <col min="15895" max="15895" width="14.5546875" style="31" customWidth="1"/>
    <col min="15896" max="15896" width="1.5546875" style="31" customWidth="1"/>
    <col min="15897" max="16136" width="10.5546875" style="31"/>
    <col min="16137" max="16137" width="46.44140625" style="31" customWidth="1"/>
    <col min="16138" max="16138" width="5.5546875" style="31" customWidth="1"/>
    <col min="16139" max="16139" width="14.5546875" style="31" customWidth="1"/>
    <col min="16140" max="16140" width="2.5546875" style="31" customWidth="1"/>
    <col min="16141" max="16141" width="14.5546875" style="31" customWidth="1"/>
    <col min="16142" max="16142" width="2.5546875" style="31" customWidth="1"/>
    <col min="16143" max="16143" width="14.5546875" style="31" customWidth="1"/>
    <col min="16144" max="16144" width="2.5546875" style="31" customWidth="1"/>
    <col min="16145" max="16145" width="14.5546875" style="31" customWidth="1"/>
    <col min="16146" max="16146" width="2.5546875" style="31" customWidth="1"/>
    <col min="16147" max="16147" width="14.5546875" style="31" customWidth="1"/>
    <col min="16148" max="16148" width="2.5546875" style="31" customWidth="1"/>
    <col min="16149" max="16149" width="14.5546875" style="31" customWidth="1"/>
    <col min="16150" max="16150" width="2.5546875" style="31" customWidth="1"/>
    <col min="16151" max="16151" width="14.5546875" style="31" customWidth="1"/>
    <col min="16152" max="16152" width="1.5546875" style="31" customWidth="1"/>
    <col min="16153" max="16384" width="10.5546875" style="31"/>
  </cols>
  <sheetData>
    <row r="1" spans="1:30" ht="24" customHeight="1">
      <c r="A1" s="35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W1" s="47" t="s">
        <v>72</v>
      </c>
    </row>
    <row r="2" spans="1:30" ht="24" customHeight="1">
      <c r="A2" s="35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</row>
    <row r="3" spans="1:30" ht="24" customHeight="1">
      <c r="A3" s="107" t="s">
        <v>147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</row>
    <row r="4" spans="1:30" ht="24" customHeight="1">
      <c r="A4" s="107" t="s">
        <v>219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</row>
    <row r="5" spans="1:30" ht="24" customHeight="1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47" t="s">
        <v>2</v>
      </c>
      <c r="X5" s="36"/>
    </row>
    <row r="6" spans="1:30" ht="24" customHeight="1">
      <c r="A6" s="36"/>
      <c r="B6" s="36"/>
      <c r="C6" s="48" t="s">
        <v>4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</row>
    <row r="7" spans="1:30" ht="24" customHeight="1">
      <c r="A7" s="36"/>
      <c r="B7" s="36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109" t="s">
        <v>66</v>
      </c>
      <c r="R7" s="109"/>
      <c r="S7" s="109"/>
      <c r="T7" s="109"/>
      <c r="U7" s="109"/>
      <c r="V7" s="32"/>
      <c r="W7" s="32"/>
    </row>
    <row r="8" spans="1:30" ht="24" customHeight="1">
      <c r="A8" s="36"/>
      <c r="B8" s="36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0" t="s">
        <v>113</v>
      </c>
      <c r="R8" s="36"/>
      <c r="S8" s="36"/>
      <c r="T8" s="36"/>
      <c r="U8" s="36"/>
      <c r="V8" s="32"/>
      <c r="W8" s="32"/>
    </row>
    <row r="9" spans="1:30" ht="24" customHeight="1">
      <c r="A9" s="36"/>
      <c r="B9" s="36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0" t="s">
        <v>114</v>
      </c>
      <c r="R9" s="36"/>
      <c r="S9" s="36"/>
      <c r="T9" s="36"/>
      <c r="U9" s="36"/>
      <c r="V9" s="32"/>
      <c r="W9" s="32"/>
    </row>
    <row r="10" spans="1:30" ht="24" customHeight="1">
      <c r="A10" s="36"/>
      <c r="B10" s="36"/>
      <c r="C10" s="32"/>
      <c r="D10" s="32"/>
      <c r="E10" s="32"/>
      <c r="F10" s="32"/>
      <c r="G10" s="32"/>
      <c r="H10" s="32"/>
      <c r="I10" s="110" t="s">
        <v>60</v>
      </c>
      <c r="J10" s="110"/>
      <c r="K10" s="110"/>
      <c r="L10" s="110"/>
      <c r="M10" s="110"/>
      <c r="N10" s="32"/>
      <c r="O10" s="32"/>
      <c r="P10" s="32"/>
      <c r="Q10" s="30" t="s">
        <v>117</v>
      </c>
      <c r="R10" s="36"/>
      <c r="S10" s="36"/>
      <c r="T10" s="36"/>
      <c r="U10" s="36"/>
      <c r="V10" s="32"/>
      <c r="W10" s="32"/>
    </row>
    <row r="11" spans="1:30" ht="24" customHeight="1">
      <c r="A11" s="36"/>
      <c r="H11" s="36"/>
      <c r="I11" s="109" t="s">
        <v>128</v>
      </c>
      <c r="J11" s="109"/>
      <c r="K11" s="109"/>
      <c r="L11" s="109"/>
      <c r="M11" s="109"/>
      <c r="N11" s="36"/>
      <c r="O11" s="36"/>
      <c r="P11" s="36"/>
      <c r="Q11" s="38" t="s">
        <v>121</v>
      </c>
      <c r="R11" s="32"/>
      <c r="S11" s="36" t="s">
        <v>122</v>
      </c>
      <c r="T11" s="36"/>
      <c r="U11" s="50" t="s">
        <v>124</v>
      </c>
      <c r="V11" s="32"/>
      <c r="W11" s="36" t="s">
        <v>124</v>
      </c>
      <c r="X11" s="36"/>
    </row>
    <row r="12" spans="1:30" ht="24" customHeight="1">
      <c r="A12" s="36"/>
      <c r="C12" s="36" t="s">
        <v>148</v>
      </c>
      <c r="D12" s="36"/>
      <c r="E12" s="36" t="s">
        <v>126</v>
      </c>
      <c r="F12" s="36"/>
      <c r="G12" s="36" t="s">
        <v>122</v>
      </c>
      <c r="H12" s="36"/>
      <c r="I12" s="71" t="s">
        <v>213</v>
      </c>
      <c r="J12" s="72"/>
      <c r="K12" s="73" t="s">
        <v>213</v>
      </c>
      <c r="L12" s="72"/>
      <c r="M12" s="72"/>
      <c r="N12" s="36"/>
      <c r="O12" s="36"/>
      <c r="P12" s="36"/>
      <c r="Q12" s="30" t="s">
        <v>129</v>
      </c>
      <c r="R12" s="36"/>
      <c r="S12" s="36" t="s">
        <v>130</v>
      </c>
      <c r="T12" s="36"/>
      <c r="U12" s="50" t="s">
        <v>132</v>
      </c>
      <c r="V12" s="36"/>
      <c r="W12" s="36" t="s">
        <v>134</v>
      </c>
      <c r="X12" s="36"/>
    </row>
    <row r="13" spans="1:30" ht="24" customHeight="1">
      <c r="A13" s="36"/>
      <c r="C13" s="49" t="s">
        <v>149</v>
      </c>
      <c r="D13" s="36"/>
      <c r="E13" s="49" t="s">
        <v>135</v>
      </c>
      <c r="F13" s="36"/>
      <c r="G13" s="49" t="s">
        <v>136</v>
      </c>
      <c r="H13" s="36"/>
      <c r="I13" s="49" t="s">
        <v>214</v>
      </c>
      <c r="J13" s="36"/>
      <c r="K13" s="37" t="s">
        <v>65</v>
      </c>
      <c r="L13" s="36"/>
      <c r="M13" s="49" t="s">
        <v>138</v>
      </c>
      <c r="N13" s="36"/>
      <c r="O13" s="49" t="s">
        <v>65</v>
      </c>
      <c r="P13" s="36"/>
      <c r="Q13" s="37" t="s">
        <v>139</v>
      </c>
      <c r="R13" s="36"/>
      <c r="S13" s="49" t="s">
        <v>9</v>
      </c>
      <c r="T13" s="36"/>
      <c r="U13" s="51" t="s">
        <v>141</v>
      </c>
      <c r="V13" s="36"/>
      <c r="W13" s="49" t="s">
        <v>144</v>
      </c>
      <c r="X13" s="36"/>
    </row>
    <row r="14" spans="1:30" ht="24" customHeight="1">
      <c r="A14" s="39" t="s">
        <v>145</v>
      </c>
      <c r="C14" s="45">
        <v>769998</v>
      </c>
      <c r="D14" s="45"/>
      <c r="E14" s="45">
        <v>1551410</v>
      </c>
      <c r="F14" s="45"/>
      <c r="G14" s="45">
        <v>15267</v>
      </c>
      <c r="H14" s="45"/>
      <c r="I14" s="45">
        <v>79200</v>
      </c>
      <c r="J14" s="45"/>
      <c r="K14" s="7">
        <v>0</v>
      </c>
      <c r="L14" s="45"/>
      <c r="M14" s="45">
        <v>730615</v>
      </c>
      <c r="N14" s="45"/>
      <c r="O14" s="45">
        <v>0</v>
      </c>
      <c r="P14" s="45"/>
      <c r="Q14" s="7">
        <v>1350</v>
      </c>
      <c r="R14" s="45"/>
      <c r="S14" s="45">
        <v>103530</v>
      </c>
      <c r="T14" s="45"/>
      <c r="U14" s="45">
        <f>SUM(Q14:S14)</f>
        <v>104880</v>
      </c>
      <c r="V14" s="45"/>
      <c r="W14" s="45">
        <f>SUM(C14:M14,U14)</f>
        <v>3251370</v>
      </c>
      <c r="X14" s="47"/>
    </row>
    <row r="15" spans="1:30" ht="24" customHeight="1">
      <c r="A15" s="31" t="s">
        <v>94</v>
      </c>
      <c r="C15" s="7">
        <v>0</v>
      </c>
      <c r="D15" s="45"/>
      <c r="E15" s="7">
        <v>0</v>
      </c>
      <c r="F15" s="7"/>
      <c r="G15" s="7">
        <v>0</v>
      </c>
      <c r="H15" s="45"/>
      <c r="I15" s="7">
        <v>0</v>
      </c>
      <c r="J15" s="45"/>
      <c r="K15" s="7">
        <v>0</v>
      </c>
      <c r="L15" s="45"/>
      <c r="M15" s="45">
        <f>SUM(plt!K50)</f>
        <v>198264</v>
      </c>
      <c r="N15" s="45"/>
      <c r="O15" s="45">
        <v>0</v>
      </c>
      <c r="P15" s="45"/>
      <c r="Q15" s="45">
        <v>0</v>
      </c>
      <c r="R15" s="45"/>
      <c r="S15" s="7">
        <v>0</v>
      </c>
      <c r="T15" s="7"/>
      <c r="U15" s="45">
        <f t="shared" ref="U15:U16" si="0">SUM(Q15:S15)</f>
        <v>0</v>
      </c>
      <c r="V15" s="45"/>
      <c r="W15" s="45">
        <f>SUM(C15:M15,U15)</f>
        <v>198264</v>
      </c>
      <c r="X15" s="47"/>
      <c r="Y15" s="7"/>
    </row>
    <row r="16" spans="1:30" ht="24" customHeight="1">
      <c r="A16" s="31" t="s">
        <v>146</v>
      </c>
      <c r="C16" s="52">
        <v>0</v>
      </c>
      <c r="D16" s="45"/>
      <c r="E16" s="52">
        <v>0</v>
      </c>
      <c r="F16" s="7"/>
      <c r="G16" s="52">
        <v>0</v>
      </c>
      <c r="H16" s="45"/>
      <c r="I16" s="52">
        <v>0</v>
      </c>
      <c r="J16" s="45"/>
      <c r="K16" s="52">
        <v>0</v>
      </c>
      <c r="L16" s="45"/>
      <c r="M16" s="53">
        <v>0</v>
      </c>
      <c r="N16" s="45"/>
      <c r="O16" s="53">
        <v>0</v>
      </c>
      <c r="P16" s="45"/>
      <c r="Q16" s="53">
        <v>-12060</v>
      </c>
      <c r="R16" s="45"/>
      <c r="S16" s="53">
        <v>0</v>
      </c>
      <c r="T16" s="45"/>
      <c r="U16" s="53">
        <f t="shared" si="0"/>
        <v>-12060</v>
      </c>
      <c r="V16" s="45"/>
      <c r="W16" s="53">
        <f>SUM(C16:M16,U16)</f>
        <v>-12060</v>
      </c>
      <c r="X16" s="47"/>
      <c r="Y16" s="7"/>
    </row>
    <row r="17" spans="1:25" ht="24" customHeight="1">
      <c r="A17" s="31" t="s">
        <v>110</v>
      </c>
      <c r="C17" s="7">
        <f>SUM(C15:C16)</f>
        <v>0</v>
      </c>
      <c r="D17" s="45"/>
      <c r="E17" s="7">
        <f>SUM(E15:E16)</f>
        <v>0</v>
      </c>
      <c r="F17" s="7"/>
      <c r="G17" s="7">
        <f>SUM(G15:G16)</f>
        <v>0</v>
      </c>
      <c r="H17" s="45"/>
      <c r="I17" s="7">
        <f>SUM(I15:I16)</f>
        <v>0</v>
      </c>
      <c r="J17" s="45"/>
      <c r="K17" s="7">
        <f>SUM(K15:K16)</f>
        <v>0</v>
      </c>
      <c r="L17" s="45"/>
      <c r="M17" s="45">
        <f>SUM(M15:M16)</f>
        <v>198264</v>
      </c>
      <c r="N17" s="45"/>
      <c r="O17" s="45">
        <f>SUM(O15:O16)</f>
        <v>0</v>
      </c>
      <c r="P17" s="45"/>
      <c r="Q17" s="45">
        <f>SUM(Q15:Q16)</f>
        <v>-12060</v>
      </c>
      <c r="R17" s="45"/>
      <c r="S17" s="7">
        <f>SUM(S15:S16)</f>
        <v>0</v>
      </c>
      <c r="T17" s="7"/>
      <c r="U17" s="7">
        <f>SUM(U15:U16)</f>
        <v>-12060</v>
      </c>
      <c r="V17" s="45"/>
      <c r="W17" s="45">
        <f>SUM(W15:W16)</f>
        <v>186204</v>
      </c>
      <c r="X17" s="47"/>
      <c r="Y17" s="7"/>
    </row>
    <row r="18" spans="1:25" s="75" customFormat="1" ht="24" customHeight="1" thickBot="1">
      <c r="A18" s="39" t="s">
        <v>221</v>
      </c>
      <c r="B18" s="31"/>
      <c r="C18" s="54">
        <f>SUM(C14,C17:C17)</f>
        <v>769998</v>
      </c>
      <c r="D18" s="45"/>
      <c r="E18" s="54">
        <f>SUM(E14,E17:E17)</f>
        <v>1551410</v>
      </c>
      <c r="F18" s="45"/>
      <c r="G18" s="54">
        <f>SUM(G14,G17:G17)</f>
        <v>15267</v>
      </c>
      <c r="H18" s="45"/>
      <c r="I18" s="54">
        <f>SUM(I14,I17:I17)</f>
        <v>79200</v>
      </c>
      <c r="J18" s="45"/>
      <c r="K18" s="54">
        <f>SUM(K14,K17:K17)</f>
        <v>0</v>
      </c>
      <c r="L18" s="45"/>
      <c r="M18" s="54">
        <f>SUM(M14,M17:M17)</f>
        <v>928879</v>
      </c>
      <c r="N18" s="45"/>
      <c r="O18" s="54">
        <f>SUM(O14,O17:O17)</f>
        <v>0</v>
      </c>
      <c r="P18" s="45"/>
      <c r="Q18" s="54">
        <f>SUM(Q14,Q17:Q17)</f>
        <v>-10710</v>
      </c>
      <c r="R18" s="45"/>
      <c r="S18" s="54">
        <f>SUM(S14,S17:S17)</f>
        <v>103530</v>
      </c>
      <c r="T18" s="45"/>
      <c r="U18" s="54">
        <f>SUM(U14,U17:U17)</f>
        <v>92820</v>
      </c>
      <c r="V18" s="45"/>
      <c r="W18" s="54">
        <f>SUM(W14,W17:W17)</f>
        <v>3437574</v>
      </c>
      <c r="X18" s="47"/>
      <c r="Y18" s="77"/>
    </row>
    <row r="19" spans="1:25" ht="24" customHeight="1" thickTop="1">
      <c r="A19" s="39"/>
      <c r="C19" s="45"/>
      <c r="D19" s="45"/>
      <c r="E19" s="45"/>
      <c r="F19" s="45"/>
      <c r="G19" s="45"/>
      <c r="H19" s="45"/>
      <c r="I19" s="7"/>
      <c r="J19" s="45"/>
      <c r="K19" s="7"/>
      <c r="L19" s="45"/>
      <c r="M19" s="45"/>
      <c r="N19" s="45"/>
      <c r="O19" s="45"/>
      <c r="P19" s="45"/>
      <c r="Q19" s="45"/>
      <c r="R19" s="45"/>
      <c r="S19" s="7"/>
      <c r="T19" s="7"/>
      <c r="U19" s="7"/>
      <c r="V19" s="45"/>
      <c r="W19" s="45"/>
      <c r="X19" s="47"/>
      <c r="Y19" s="7"/>
    </row>
    <row r="20" spans="1:25" ht="24" customHeight="1">
      <c r="A20" s="78" t="s">
        <v>222</v>
      </c>
      <c r="C20" s="45">
        <v>769998</v>
      </c>
      <c r="D20" s="45"/>
      <c r="E20" s="45">
        <v>1567381</v>
      </c>
      <c r="F20" s="45"/>
      <c r="G20" s="45">
        <v>0</v>
      </c>
      <c r="H20" s="45"/>
      <c r="I20" s="45">
        <v>79200</v>
      </c>
      <c r="J20" s="45"/>
      <c r="K20" s="45">
        <v>76547</v>
      </c>
      <c r="L20" s="45"/>
      <c r="M20" s="45">
        <v>793119</v>
      </c>
      <c r="N20" s="45"/>
      <c r="O20" s="45">
        <v>-76547</v>
      </c>
      <c r="P20" s="45"/>
      <c r="Q20" s="45">
        <v>-20484</v>
      </c>
      <c r="R20" s="45"/>
      <c r="S20" s="45">
        <v>103530</v>
      </c>
      <c r="T20" s="45"/>
      <c r="U20" s="45">
        <f t="shared" ref="U20:U21" si="1">SUM(Q20:S20)</f>
        <v>83046</v>
      </c>
      <c r="V20" s="45"/>
      <c r="W20" s="45">
        <f>SUM(C20:M20,O20,U20)</f>
        <v>3292744</v>
      </c>
      <c r="X20" s="47"/>
      <c r="Y20" s="7"/>
    </row>
    <row r="21" spans="1:25" ht="24" customHeight="1">
      <c r="A21" s="31" t="s">
        <v>94</v>
      </c>
      <c r="C21" s="7">
        <v>0</v>
      </c>
      <c r="D21" s="45"/>
      <c r="E21" s="7">
        <v>0</v>
      </c>
      <c r="F21" s="7"/>
      <c r="G21" s="7">
        <v>0</v>
      </c>
      <c r="H21" s="45"/>
      <c r="I21" s="7">
        <v>0</v>
      </c>
      <c r="J21" s="45"/>
      <c r="K21" s="7">
        <v>0</v>
      </c>
      <c r="L21" s="45"/>
      <c r="M21" s="45">
        <f>SUM(plt!I50)</f>
        <v>190110</v>
      </c>
      <c r="N21" s="45"/>
      <c r="O21" s="45">
        <v>0</v>
      </c>
      <c r="P21" s="45"/>
      <c r="Q21" s="45">
        <v>0</v>
      </c>
      <c r="R21" s="45"/>
      <c r="S21" s="7">
        <v>0</v>
      </c>
      <c r="T21" s="7"/>
      <c r="U21" s="45">
        <f t="shared" si="1"/>
        <v>0</v>
      </c>
      <c r="V21" s="45"/>
      <c r="W21" s="45">
        <f>SUM(C21:M21,O21,U21)</f>
        <v>190110</v>
      </c>
      <c r="X21" s="47"/>
      <c r="Y21" s="7"/>
    </row>
    <row r="22" spans="1:25" ht="24" customHeight="1">
      <c r="A22" s="31" t="s">
        <v>146</v>
      </c>
      <c r="C22" s="52">
        <v>0</v>
      </c>
      <c r="D22" s="45"/>
      <c r="E22" s="52">
        <v>0</v>
      </c>
      <c r="F22" s="7"/>
      <c r="G22" s="52">
        <v>0</v>
      </c>
      <c r="H22" s="45"/>
      <c r="I22" s="52">
        <v>0</v>
      </c>
      <c r="J22" s="45"/>
      <c r="K22" s="52">
        <v>0</v>
      </c>
      <c r="L22" s="45"/>
      <c r="M22" s="53">
        <v>0</v>
      </c>
      <c r="N22" s="45"/>
      <c r="O22" s="53">
        <v>0</v>
      </c>
      <c r="P22" s="45"/>
      <c r="Q22" s="53">
        <f>plt!I61</f>
        <v>4080</v>
      </c>
      <c r="R22" s="45"/>
      <c r="S22" s="52">
        <v>0</v>
      </c>
      <c r="T22" s="7"/>
      <c r="U22" s="53">
        <f>SUM(Q22:S22)</f>
        <v>4080</v>
      </c>
      <c r="V22" s="45"/>
      <c r="W22" s="53">
        <f>SUM(C22:M22,O22,U22)</f>
        <v>4080</v>
      </c>
      <c r="X22" s="47"/>
      <c r="Y22" s="7"/>
    </row>
    <row r="23" spans="1:25" ht="24" customHeight="1">
      <c r="A23" s="31" t="s">
        <v>110</v>
      </c>
      <c r="C23" s="7">
        <f>SUM(C21:C22)</f>
        <v>0</v>
      </c>
      <c r="D23" s="45"/>
      <c r="E23" s="7">
        <f>SUM(E21:E22)</f>
        <v>0</v>
      </c>
      <c r="F23" s="7"/>
      <c r="G23" s="7">
        <f>SUM(G21:G22)</f>
        <v>0</v>
      </c>
      <c r="H23" s="45"/>
      <c r="I23" s="7">
        <f>SUM(I21:I22)</f>
        <v>0</v>
      </c>
      <c r="J23" s="45"/>
      <c r="K23" s="7">
        <f>SUM(K21:K22)</f>
        <v>0</v>
      </c>
      <c r="L23" s="45"/>
      <c r="M23" s="45">
        <f>SUM(M21:M22)</f>
        <v>190110</v>
      </c>
      <c r="N23" s="45"/>
      <c r="O23" s="45">
        <f>SUM(O21:O22)</f>
        <v>0</v>
      </c>
      <c r="P23" s="45"/>
      <c r="Q23" s="45">
        <f>SUM(Q21:Q22)</f>
        <v>4080</v>
      </c>
      <c r="R23" s="45"/>
      <c r="S23" s="7">
        <f>SUM(S21:S22)</f>
        <v>0</v>
      </c>
      <c r="T23" s="7"/>
      <c r="U23" s="7">
        <f>SUM(U21:U22)</f>
        <v>4080</v>
      </c>
      <c r="V23" s="45"/>
      <c r="W23" s="45">
        <f>SUM(W21:W22)</f>
        <v>194190</v>
      </c>
      <c r="X23" s="47"/>
    </row>
    <row r="24" spans="1:25" ht="24" customHeight="1">
      <c r="A24" s="31" t="s">
        <v>512</v>
      </c>
      <c r="C24" s="7"/>
      <c r="D24" s="45"/>
      <c r="E24" s="7"/>
      <c r="F24" s="7"/>
      <c r="G24" s="7"/>
      <c r="H24" s="45"/>
      <c r="I24" s="7"/>
      <c r="J24" s="45"/>
      <c r="K24" s="7"/>
      <c r="L24" s="45"/>
      <c r="M24" s="45"/>
      <c r="N24" s="45"/>
      <c r="O24" s="45"/>
      <c r="P24" s="45"/>
      <c r="Q24" s="45"/>
      <c r="R24" s="45"/>
      <c r="S24" s="7"/>
      <c r="T24" s="7"/>
      <c r="U24" s="7"/>
      <c r="V24" s="45"/>
      <c r="W24" s="45"/>
      <c r="X24" s="47"/>
    </row>
    <row r="25" spans="1:25" ht="24" customHeight="1">
      <c r="A25" s="31" t="s">
        <v>511</v>
      </c>
      <c r="C25" s="7">
        <v>0</v>
      </c>
      <c r="D25" s="45"/>
      <c r="E25" s="7">
        <v>0</v>
      </c>
      <c r="F25" s="7"/>
      <c r="G25" s="7">
        <v>0</v>
      </c>
      <c r="H25" s="45"/>
      <c r="I25" s="7">
        <v>0</v>
      </c>
      <c r="J25" s="45"/>
      <c r="K25" s="7">
        <v>0</v>
      </c>
      <c r="L25" s="45"/>
      <c r="M25" s="45">
        <v>320</v>
      </c>
      <c r="N25" s="45"/>
      <c r="O25" s="45">
        <v>0</v>
      </c>
      <c r="P25" s="45"/>
      <c r="Q25" s="45">
        <v>0</v>
      </c>
      <c r="R25" s="45"/>
      <c r="S25" s="7">
        <v>-320</v>
      </c>
      <c r="T25" s="7"/>
      <c r="U25" s="53">
        <f>SUM(Q25:S25)</f>
        <v>-320</v>
      </c>
      <c r="V25" s="45"/>
      <c r="W25" s="53">
        <f>SUM(C25:M25,O25,U25)</f>
        <v>0</v>
      </c>
      <c r="X25" s="47"/>
    </row>
    <row r="26" spans="1:25" ht="24" customHeight="1" thickBot="1">
      <c r="A26" s="39" t="s">
        <v>218</v>
      </c>
      <c r="C26" s="54">
        <f>SUM(C20,C23:C23,C25)</f>
        <v>769998</v>
      </c>
      <c r="D26" s="45"/>
      <c r="E26" s="54">
        <f>SUM(E20,E23:E23,E25)</f>
        <v>1567381</v>
      </c>
      <c r="F26" s="45"/>
      <c r="G26" s="54">
        <f>SUM(G20,G23:G23,G25)</f>
        <v>0</v>
      </c>
      <c r="H26" s="45"/>
      <c r="I26" s="54">
        <f>SUM(I20,I23:I23,I25)</f>
        <v>79200</v>
      </c>
      <c r="J26" s="45"/>
      <c r="K26" s="54">
        <f>SUM(K20,K23:K23,K25)</f>
        <v>76547</v>
      </c>
      <c r="L26" s="45"/>
      <c r="M26" s="54">
        <f>SUM(M20,M23:M23,M25)</f>
        <v>983549</v>
      </c>
      <c r="N26" s="45"/>
      <c r="O26" s="54">
        <f>SUM(O20,O23:O23,O25)</f>
        <v>-76547</v>
      </c>
      <c r="P26" s="45"/>
      <c r="Q26" s="54">
        <f>SUM(Q20,Q23:Q23,Q25)</f>
        <v>-16404</v>
      </c>
      <c r="R26" s="45"/>
      <c r="S26" s="54">
        <f>SUM(S20,S23:S23,S25)</f>
        <v>103210</v>
      </c>
      <c r="T26" s="45"/>
      <c r="U26" s="54">
        <f>SUM(U20,U23:U23,U25)</f>
        <v>86806</v>
      </c>
      <c r="V26" s="45"/>
      <c r="W26" s="54">
        <f>SUM(W20,W23:W23,W25)</f>
        <v>3486934</v>
      </c>
      <c r="X26" s="47"/>
    </row>
    <row r="27" spans="1:25" ht="24" customHeight="1" thickTop="1">
      <c r="C27" s="7">
        <f>C26-bs!H78</f>
        <v>0</v>
      </c>
      <c r="D27" s="7"/>
      <c r="E27" s="7">
        <f>E26-bs!H79</f>
        <v>0</v>
      </c>
      <c r="F27" s="7"/>
      <c r="G27" s="7"/>
      <c r="H27" s="7"/>
      <c r="I27" s="7">
        <f>I26-bs!H81</f>
        <v>0</v>
      </c>
      <c r="J27" s="7"/>
      <c r="K27" s="7"/>
      <c r="L27" s="7"/>
      <c r="M27" s="7">
        <f>M26-bs!H83</f>
        <v>0</v>
      </c>
      <c r="N27" s="7"/>
      <c r="O27" s="7"/>
      <c r="P27" s="7"/>
      <c r="Q27" s="7"/>
      <c r="R27" s="7"/>
      <c r="T27" s="7"/>
      <c r="U27" s="7">
        <f>U26-bs!H85</f>
        <v>0</v>
      </c>
      <c r="V27" s="7"/>
      <c r="W27" s="7">
        <f>W26-bs!H88</f>
        <v>0</v>
      </c>
    </row>
    <row r="28" spans="1:25" ht="24" customHeight="1">
      <c r="C28" s="7">
        <f>C20-bs!J78</f>
        <v>0</v>
      </c>
      <c r="D28" s="7"/>
      <c r="E28" s="7">
        <f>E20-bs!J79</f>
        <v>0</v>
      </c>
      <c r="F28" s="7"/>
      <c r="G28" s="7"/>
      <c r="H28" s="7"/>
      <c r="I28" s="7">
        <f>I20-bs!J81</f>
        <v>0</v>
      </c>
      <c r="J28" s="7"/>
      <c r="K28" s="7">
        <f>K20-bs!J82</f>
        <v>0</v>
      </c>
      <c r="L28" s="7"/>
      <c r="M28" s="7">
        <f>M20-bs!J83</f>
        <v>0</v>
      </c>
      <c r="N28" s="7"/>
      <c r="O28" s="7">
        <f>O20-bs!J84</f>
        <v>0</v>
      </c>
      <c r="P28" s="7"/>
      <c r="Q28" s="7"/>
      <c r="R28" s="7"/>
      <c r="S28" s="7"/>
      <c r="T28" s="7"/>
      <c r="U28" s="7"/>
      <c r="V28" s="7"/>
      <c r="W28" s="7">
        <f>W20-bs!J86</f>
        <v>0</v>
      </c>
    </row>
    <row r="29" spans="1:25" ht="24" customHeight="1">
      <c r="A29" s="5" t="s">
        <v>36</v>
      </c>
    </row>
    <row r="38" spans="24:24" ht="24" customHeight="1">
      <c r="X38" s="31">
        <v>0</v>
      </c>
    </row>
    <row r="39" spans="24:24" ht="24" customHeight="1">
      <c r="X39" s="31">
        <v>0</v>
      </c>
    </row>
    <row r="40" spans="24:24" ht="24" customHeight="1">
      <c r="X40" s="31">
        <v>0</v>
      </c>
    </row>
  </sheetData>
  <mergeCells count="5">
    <mergeCell ref="A3:W3"/>
    <mergeCell ref="A4:AD4"/>
    <mergeCell ref="Q7:U7"/>
    <mergeCell ref="I10:M10"/>
    <mergeCell ref="I11:M11"/>
  </mergeCells>
  <printOptions horizontalCentered="1"/>
  <pageMargins left="0.39370078740157483" right="0.19685039370078741" top="0.78740157480314965" bottom="0.39370078740157483" header="0.19685039370078741" footer="0.19685039370078741"/>
  <pageSetup paperSize="9" scale="6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5AD4A-E761-4836-9547-28AEFA132BEF}">
  <sheetPr codeName="Sheet14"/>
  <dimension ref="A1:AA84"/>
  <sheetViews>
    <sheetView showGridLines="0" view="pageBreakPreview" zoomScale="87" zoomScaleNormal="100" zoomScaleSheetLayoutView="115" workbookViewId="0">
      <selection activeCell="H68" sqref="H68"/>
    </sheetView>
  </sheetViews>
  <sheetFormatPr defaultColWidth="10.5546875" defaultRowHeight="21.75" customHeight="1"/>
  <cols>
    <col min="1" max="1" width="47.5546875" style="5" customWidth="1"/>
    <col min="2" max="2" width="7.5546875" style="5" customWidth="1"/>
    <col min="3" max="3" width="6.109375" style="5" customWidth="1"/>
    <col min="4" max="4" width="13.5546875" style="13" customWidth="1"/>
    <col min="5" max="5" width="1.5546875" style="13" customWidth="1"/>
    <col min="6" max="6" width="13.5546875" style="13" customWidth="1"/>
    <col min="7" max="7" width="1.5546875" style="13" customWidth="1"/>
    <col min="8" max="8" width="13.5546875" style="13" customWidth="1"/>
    <col min="9" max="9" width="1.5546875" style="13" customWidth="1"/>
    <col min="10" max="10" width="13.5546875" style="13" customWidth="1"/>
    <col min="11" max="11" width="15" style="55" bestFit="1" customWidth="1"/>
    <col min="12" max="12" width="25.6640625" style="55" customWidth="1"/>
    <col min="13" max="13" width="14.5546875" style="55" customWidth="1"/>
    <col min="14" max="14" width="16.44140625" style="5" bestFit="1" customWidth="1"/>
    <col min="15" max="15" width="16.44140625" style="5" customWidth="1"/>
    <col min="16" max="18" width="10.5546875" style="5"/>
    <col min="19" max="19" width="12.6640625" style="5" customWidth="1"/>
    <col min="20" max="20" width="12.5546875" style="5" bestFit="1" customWidth="1"/>
    <col min="21" max="16384" width="10.5546875" style="5"/>
  </cols>
  <sheetData>
    <row r="1" spans="1:23" ht="21.75" customHeight="1">
      <c r="A1" s="10"/>
      <c r="B1" s="11"/>
      <c r="C1" s="11"/>
      <c r="D1" s="12"/>
      <c r="E1" s="12"/>
      <c r="F1" s="12"/>
      <c r="G1" s="12"/>
      <c r="H1" s="12"/>
      <c r="I1" s="12"/>
      <c r="J1" s="20" t="s">
        <v>72</v>
      </c>
    </row>
    <row r="2" spans="1:23" ht="21.75" customHeight="1">
      <c r="A2" s="10" t="s">
        <v>0</v>
      </c>
      <c r="B2" s="11"/>
      <c r="C2" s="11"/>
      <c r="D2" s="12"/>
      <c r="E2" s="12"/>
      <c r="F2" s="12"/>
      <c r="G2" s="12"/>
      <c r="H2" s="12"/>
      <c r="I2" s="12"/>
      <c r="J2" s="20"/>
    </row>
    <row r="3" spans="1:23" ht="21.75" customHeight="1">
      <c r="A3" s="10" t="s">
        <v>150</v>
      </c>
      <c r="B3" s="11"/>
      <c r="C3" s="11"/>
      <c r="D3" s="12"/>
      <c r="E3" s="12"/>
      <c r="F3" s="12"/>
      <c r="G3" s="12"/>
      <c r="H3" s="12"/>
      <c r="I3" s="12"/>
      <c r="J3" s="12"/>
    </row>
    <row r="4" spans="1:23" ht="21.75" customHeight="1">
      <c r="A4" s="10" t="s">
        <v>219</v>
      </c>
      <c r="B4" s="11"/>
      <c r="C4" s="11"/>
      <c r="D4" s="12"/>
      <c r="E4" s="12"/>
      <c r="F4" s="12"/>
      <c r="G4" s="12"/>
      <c r="H4" s="12"/>
      <c r="I4" s="12"/>
      <c r="J4" s="12"/>
    </row>
    <row r="5" spans="1:23" ht="21.75" customHeight="1">
      <c r="B5" s="14"/>
      <c r="J5" s="21" t="s">
        <v>151</v>
      </c>
    </row>
    <row r="6" spans="1:23" ht="21.75" customHeight="1">
      <c r="B6" s="14"/>
      <c r="D6" s="15"/>
      <c r="E6" s="15" t="s">
        <v>3</v>
      </c>
      <c r="F6" s="15"/>
      <c r="H6" s="25"/>
      <c r="I6" s="15" t="s">
        <v>4</v>
      </c>
      <c r="J6" s="15"/>
      <c r="P6" s="111"/>
      <c r="Q6" s="111"/>
      <c r="R6" s="111"/>
      <c r="S6" s="111"/>
      <c r="T6" s="111"/>
    </row>
    <row r="7" spans="1:23" ht="21.75" customHeight="1">
      <c r="B7" s="24"/>
      <c r="C7" s="24"/>
      <c r="D7" s="27" t="s">
        <v>223</v>
      </c>
      <c r="E7" s="16"/>
      <c r="F7" s="27" t="s">
        <v>152</v>
      </c>
      <c r="G7" s="82"/>
      <c r="H7" s="27" t="s">
        <v>223</v>
      </c>
      <c r="I7" s="16"/>
      <c r="J7" s="27" t="s">
        <v>152</v>
      </c>
      <c r="P7" s="111"/>
      <c r="Q7" s="111"/>
      <c r="S7" s="111"/>
      <c r="T7" s="111"/>
    </row>
    <row r="8" spans="1:23" ht="21.75" customHeight="1">
      <c r="A8" s="17" t="s">
        <v>153</v>
      </c>
      <c r="P8" s="56"/>
      <c r="Q8" s="56"/>
      <c r="R8" s="56"/>
      <c r="S8" s="56"/>
      <c r="T8" s="56"/>
    </row>
    <row r="9" spans="1:23" ht="21.75" customHeight="1">
      <c r="A9" s="5" t="s">
        <v>154</v>
      </c>
      <c r="D9" s="13">
        <f>plt!E28</f>
        <v>214666</v>
      </c>
      <c r="F9" s="13">
        <f>plt!G28</f>
        <v>248682</v>
      </c>
      <c r="H9" s="13">
        <f>plt!I28</f>
        <v>231951</v>
      </c>
      <c r="J9" s="13">
        <f>plt!K28</f>
        <v>248698</v>
      </c>
      <c r="P9" s="57"/>
    </row>
    <row r="10" spans="1:23" ht="21.75" customHeight="1">
      <c r="A10" s="5" t="s">
        <v>155</v>
      </c>
      <c r="M10" s="58"/>
      <c r="N10" s="59"/>
      <c r="O10" s="59"/>
    </row>
    <row r="11" spans="1:23" ht="21.75" customHeight="1">
      <c r="A11" s="5" t="s">
        <v>156</v>
      </c>
      <c r="C11" s="89"/>
      <c r="M11" s="58"/>
      <c r="N11" s="59"/>
      <c r="O11" s="59"/>
      <c r="Q11" s="58"/>
      <c r="S11" s="58"/>
    </row>
    <row r="12" spans="1:23" ht="21.75" customHeight="1">
      <c r="A12" s="5" t="s">
        <v>157</v>
      </c>
      <c r="D12" s="28">
        <v>15217</v>
      </c>
      <c r="F12" s="28">
        <v>14108</v>
      </c>
      <c r="H12" s="28">
        <v>14087</v>
      </c>
      <c r="J12" s="28">
        <v>12835</v>
      </c>
      <c r="K12" s="61"/>
      <c r="M12" s="58"/>
      <c r="N12" s="59"/>
      <c r="O12" s="59"/>
      <c r="Q12" s="55"/>
    </row>
    <row r="13" spans="1:23" ht="21.75" customHeight="1">
      <c r="A13" s="5" t="s">
        <v>508</v>
      </c>
      <c r="D13" s="28">
        <v>-686</v>
      </c>
      <c r="F13" s="28">
        <v>2378</v>
      </c>
      <c r="H13" s="28">
        <f>-685</f>
        <v>-685</v>
      </c>
      <c r="J13" s="28">
        <v>2377</v>
      </c>
      <c r="K13" s="61"/>
      <c r="M13" s="58"/>
      <c r="N13" s="59"/>
      <c r="O13" s="59"/>
      <c r="Q13" s="58"/>
      <c r="R13" s="19"/>
      <c r="S13" s="19"/>
      <c r="T13" s="19"/>
      <c r="U13" s="19"/>
      <c r="V13" s="19"/>
      <c r="W13" s="8"/>
    </row>
    <row r="14" spans="1:23" ht="21.75" customHeight="1">
      <c r="A14" s="5" t="s">
        <v>158</v>
      </c>
      <c r="D14" s="28"/>
      <c r="H14" s="28"/>
      <c r="M14" s="58"/>
      <c r="N14" s="59"/>
      <c r="O14" s="59"/>
      <c r="R14" s="60"/>
      <c r="S14" s="58"/>
    </row>
    <row r="15" spans="1:23" ht="21.75" customHeight="1">
      <c r="A15" s="5" t="s">
        <v>159</v>
      </c>
      <c r="D15" s="28">
        <v>4571</v>
      </c>
      <c r="F15" s="28">
        <v>5373</v>
      </c>
      <c r="H15" s="28">
        <v>4090</v>
      </c>
      <c r="J15" s="28">
        <v>5214</v>
      </c>
      <c r="M15" s="58"/>
      <c r="N15" s="59"/>
      <c r="O15" s="59"/>
    </row>
    <row r="16" spans="1:23" ht="21.75" customHeight="1">
      <c r="A16" s="5" t="s">
        <v>212</v>
      </c>
      <c r="C16" s="18"/>
      <c r="D16" s="28">
        <v>-678</v>
      </c>
      <c r="F16" s="13">
        <v>397</v>
      </c>
      <c r="H16" s="28">
        <v>-678</v>
      </c>
      <c r="J16" s="13">
        <v>397</v>
      </c>
      <c r="M16" s="58"/>
      <c r="N16" s="59"/>
      <c r="O16" s="62"/>
    </row>
    <row r="17" spans="1:20" ht="21.75" customHeight="1">
      <c r="A17" s="5" t="s">
        <v>160</v>
      </c>
      <c r="C17" s="18"/>
      <c r="D17" s="28">
        <v>-793</v>
      </c>
      <c r="F17" s="13">
        <v>5167</v>
      </c>
      <c r="H17" s="28">
        <v>-793</v>
      </c>
      <c r="J17" s="13">
        <v>5167</v>
      </c>
      <c r="M17" s="58"/>
      <c r="N17" s="59"/>
      <c r="O17" s="59"/>
      <c r="Q17" s="60"/>
      <c r="R17" s="58"/>
      <c r="S17" s="59"/>
    </row>
    <row r="18" spans="1:20" ht="21.75" customHeight="1">
      <c r="A18" s="5" t="s">
        <v>206</v>
      </c>
      <c r="C18" s="18"/>
      <c r="D18" s="28"/>
      <c r="E18" s="28"/>
      <c r="F18" s="28"/>
      <c r="G18" s="28"/>
      <c r="H18" s="28"/>
      <c r="I18" s="28"/>
      <c r="J18" s="28"/>
      <c r="M18" s="58"/>
      <c r="N18" s="59"/>
      <c r="O18" s="59"/>
      <c r="Q18" s="60"/>
      <c r="R18" s="58"/>
      <c r="S18" s="59"/>
    </row>
    <row r="19" spans="1:20" ht="21.75" customHeight="1">
      <c r="A19" s="5" t="s">
        <v>161</v>
      </c>
      <c r="C19" s="18"/>
      <c r="D19" s="28">
        <v>1090</v>
      </c>
      <c r="F19" s="13">
        <v>-6743</v>
      </c>
      <c r="H19" s="28">
        <v>1090</v>
      </c>
      <c r="J19" s="13">
        <v>-6743</v>
      </c>
      <c r="M19" s="58"/>
      <c r="N19" s="59"/>
      <c r="O19" s="59"/>
      <c r="Q19" s="55"/>
      <c r="R19" s="58"/>
      <c r="S19" s="59"/>
    </row>
    <row r="20" spans="1:20" ht="21.75" customHeight="1">
      <c r="A20" s="5" t="s">
        <v>162</v>
      </c>
      <c r="C20" s="18"/>
      <c r="D20" s="28">
        <v>0</v>
      </c>
      <c r="F20" s="13">
        <v>-17</v>
      </c>
      <c r="H20" s="28">
        <v>0</v>
      </c>
      <c r="J20" s="13">
        <v>-17</v>
      </c>
      <c r="M20" s="63"/>
      <c r="N20" s="64"/>
      <c r="O20" s="59"/>
      <c r="Q20" s="58"/>
      <c r="R20" s="63"/>
      <c r="S20" s="64"/>
    </row>
    <row r="21" spans="1:20" ht="21.75" customHeight="1">
      <c r="A21" s="5" t="s">
        <v>163</v>
      </c>
      <c r="B21" s="18"/>
      <c r="C21" s="14"/>
      <c r="D21" s="28">
        <v>230</v>
      </c>
      <c r="F21" s="13">
        <v>375</v>
      </c>
      <c r="H21" s="28">
        <v>230</v>
      </c>
      <c r="J21" s="13">
        <v>375</v>
      </c>
      <c r="M21" s="58"/>
      <c r="N21" s="59"/>
      <c r="O21" s="59"/>
    </row>
    <row r="22" spans="1:20" ht="21.75" customHeight="1">
      <c r="A22" s="5" t="s">
        <v>205</v>
      </c>
      <c r="B22" s="18"/>
      <c r="C22" s="14"/>
      <c r="D22" s="28">
        <v>0</v>
      </c>
      <c r="E22" s="20"/>
      <c r="F22" s="13">
        <v>-14</v>
      </c>
      <c r="G22" s="20"/>
      <c r="H22" s="28">
        <v>0</v>
      </c>
      <c r="I22" s="20"/>
      <c r="J22" s="13">
        <v>-14</v>
      </c>
      <c r="T22" s="58"/>
    </row>
    <row r="23" spans="1:20" ht="21.75" customHeight="1">
      <c r="A23" s="5" t="s">
        <v>164</v>
      </c>
      <c r="C23" s="79"/>
      <c r="D23" s="28">
        <v>-2162</v>
      </c>
      <c r="E23" s="21"/>
      <c r="F23" s="13">
        <v>-6542</v>
      </c>
      <c r="G23" s="21"/>
      <c r="H23" s="28">
        <v>-2460</v>
      </c>
      <c r="I23" s="21"/>
      <c r="J23" s="13">
        <v>-6786</v>
      </c>
    </row>
    <row r="24" spans="1:20" ht="21.75" customHeight="1">
      <c r="A24" s="5" t="s">
        <v>513</v>
      </c>
      <c r="C24" s="79"/>
      <c r="D24" s="28">
        <v>0</v>
      </c>
      <c r="E24" s="21"/>
      <c r="F24" s="13">
        <v>0</v>
      </c>
      <c r="G24" s="21"/>
      <c r="H24" s="28">
        <v>-30000</v>
      </c>
      <c r="I24" s="21"/>
      <c r="J24" s="13">
        <v>0</v>
      </c>
      <c r="T24" s="58"/>
    </row>
    <row r="25" spans="1:20" ht="21.75" customHeight="1">
      <c r="A25" s="5" t="s">
        <v>165</v>
      </c>
      <c r="C25" s="79"/>
      <c r="D25" s="28">
        <f>1895</f>
        <v>1895</v>
      </c>
      <c r="E25" s="21"/>
      <c r="F25" s="13">
        <v>1340</v>
      </c>
      <c r="G25" s="21"/>
      <c r="H25" s="28">
        <v>1755</v>
      </c>
      <c r="I25" s="21"/>
      <c r="J25" s="13">
        <v>1241</v>
      </c>
    </row>
    <row r="26" spans="1:20" ht="21.75" customHeight="1">
      <c r="A26" s="5" t="s">
        <v>166</v>
      </c>
      <c r="C26" s="14"/>
      <c r="D26" s="28">
        <v>4548</v>
      </c>
      <c r="E26" s="20"/>
      <c r="F26" s="13">
        <v>4570</v>
      </c>
      <c r="G26" s="20"/>
      <c r="H26" s="28">
        <v>4501</v>
      </c>
      <c r="I26" s="20"/>
      <c r="J26" s="13">
        <v>4496</v>
      </c>
      <c r="T26" s="58"/>
    </row>
    <row r="27" spans="1:20" ht="21.75" customHeight="1">
      <c r="A27" s="5" t="s">
        <v>167</v>
      </c>
      <c r="C27" s="14"/>
      <c r="D27" s="28"/>
      <c r="E27" s="20"/>
      <c r="G27" s="20"/>
      <c r="H27" s="28"/>
      <c r="I27" s="20"/>
    </row>
    <row r="28" spans="1:20" ht="21.75" customHeight="1">
      <c r="A28" s="5" t="s">
        <v>168</v>
      </c>
      <c r="C28" s="14"/>
      <c r="D28" s="28">
        <v>-118</v>
      </c>
      <c r="E28" s="20"/>
      <c r="F28" s="13">
        <v>-720</v>
      </c>
      <c r="G28" s="20"/>
      <c r="H28" s="28">
        <v>0</v>
      </c>
      <c r="I28" s="20"/>
      <c r="J28" s="13">
        <v>0</v>
      </c>
    </row>
    <row r="29" spans="1:20" ht="21.75" customHeight="1">
      <c r="A29" s="5" t="s">
        <v>510</v>
      </c>
      <c r="C29" s="14"/>
      <c r="D29" s="25">
        <v>-12723</v>
      </c>
      <c r="E29" s="20"/>
      <c r="F29" s="25">
        <v>-341</v>
      </c>
      <c r="G29" s="20"/>
      <c r="H29" s="25">
        <v>0</v>
      </c>
      <c r="I29" s="20"/>
      <c r="J29" s="25">
        <v>0</v>
      </c>
      <c r="K29" s="61"/>
    </row>
    <row r="30" spans="1:20" ht="21.75" customHeight="1">
      <c r="A30" s="5" t="s">
        <v>169</v>
      </c>
      <c r="C30" s="79"/>
    </row>
    <row r="31" spans="1:20" ht="21.75" customHeight="1">
      <c r="A31" s="5" t="s">
        <v>170</v>
      </c>
      <c r="C31" s="79"/>
      <c r="D31" s="20">
        <f>SUM(D9:D29)</f>
        <v>225057</v>
      </c>
      <c r="E31" s="20"/>
      <c r="F31" s="20">
        <f>SUM(F9:F29)</f>
        <v>268013</v>
      </c>
      <c r="G31" s="20"/>
      <c r="H31" s="20">
        <f>SUM(H9:H29)</f>
        <v>223088</v>
      </c>
      <c r="I31" s="20"/>
      <c r="J31" s="20">
        <f>SUM(J9:J29)</f>
        <v>267240</v>
      </c>
    </row>
    <row r="32" spans="1:20" ht="21.75" customHeight="1">
      <c r="A32" s="5" t="s">
        <v>171</v>
      </c>
      <c r="C32" s="79"/>
      <c r="D32" s="20"/>
      <c r="E32" s="20"/>
      <c r="F32" s="20"/>
      <c r="G32" s="20"/>
      <c r="H32" s="20"/>
      <c r="I32" s="20"/>
      <c r="J32" s="20"/>
    </row>
    <row r="33" spans="1:14" ht="21.75" customHeight="1">
      <c r="A33" s="5" t="s">
        <v>172</v>
      </c>
      <c r="C33" s="79"/>
      <c r="D33" s="28">
        <f>48146</f>
        <v>48146</v>
      </c>
      <c r="E33" s="20"/>
      <c r="F33" s="21">
        <v>-23721</v>
      </c>
      <c r="G33" s="20"/>
      <c r="H33" s="28">
        <f>36562</f>
        <v>36562</v>
      </c>
      <c r="I33" s="20"/>
      <c r="J33" s="21">
        <v>-24941</v>
      </c>
      <c r="K33" s="61"/>
    </row>
    <row r="34" spans="1:14" ht="21.75" customHeight="1">
      <c r="A34" s="5" t="s">
        <v>173</v>
      </c>
      <c r="C34" s="79"/>
      <c r="D34" s="28">
        <f>807</f>
        <v>807</v>
      </c>
      <c r="E34" s="20"/>
      <c r="F34" s="21">
        <v>820</v>
      </c>
      <c r="G34" s="20"/>
      <c r="H34" s="28">
        <f>1271</f>
        <v>1271</v>
      </c>
      <c r="I34" s="20"/>
      <c r="J34" s="21">
        <v>1269</v>
      </c>
      <c r="K34" s="61"/>
    </row>
    <row r="35" spans="1:14" ht="21.75" customHeight="1">
      <c r="A35" s="5" t="s">
        <v>174</v>
      </c>
      <c r="C35" s="79"/>
      <c r="D35" s="28">
        <f>-30835</f>
        <v>-30835</v>
      </c>
      <c r="E35" s="20"/>
      <c r="F35" s="20">
        <v>5496</v>
      </c>
      <c r="G35" s="20"/>
      <c r="H35" s="28">
        <v>-27370</v>
      </c>
      <c r="I35" s="20"/>
      <c r="J35" s="20">
        <v>9518</v>
      </c>
      <c r="K35" s="61"/>
      <c r="M35" s="58"/>
      <c r="N35" s="59"/>
    </row>
    <row r="36" spans="1:14" ht="21.75" customHeight="1">
      <c r="A36" s="5" t="s">
        <v>175</v>
      </c>
      <c r="C36" s="79"/>
      <c r="D36" s="28">
        <f>7938</f>
        <v>7938</v>
      </c>
      <c r="E36" s="20"/>
      <c r="F36" s="20">
        <v>-3672</v>
      </c>
      <c r="G36" s="20"/>
      <c r="H36" s="28">
        <f>7938</f>
        <v>7938</v>
      </c>
      <c r="I36" s="20"/>
      <c r="J36" s="20">
        <v>-3672</v>
      </c>
      <c r="K36" s="61"/>
      <c r="M36" s="58"/>
    </row>
    <row r="37" spans="1:14" ht="21.75" customHeight="1">
      <c r="A37" s="5" t="s">
        <v>176</v>
      </c>
      <c r="C37" s="79"/>
      <c r="D37" s="28">
        <f>-12092</f>
        <v>-12092</v>
      </c>
      <c r="E37" s="20"/>
      <c r="F37" s="20">
        <v>-11051</v>
      </c>
      <c r="G37" s="20"/>
      <c r="H37" s="28">
        <f>-12008</f>
        <v>-12008</v>
      </c>
      <c r="I37" s="20"/>
      <c r="J37" s="20">
        <v>-10943</v>
      </c>
      <c r="K37" s="61"/>
    </row>
    <row r="38" spans="1:14" ht="21.75" customHeight="1">
      <c r="A38" s="5" t="s">
        <v>177</v>
      </c>
      <c r="C38" s="79"/>
      <c r="D38" s="28">
        <f>-4649</f>
        <v>-4649</v>
      </c>
      <c r="E38" s="20"/>
      <c r="F38" s="20">
        <v>281</v>
      </c>
      <c r="G38" s="20"/>
      <c r="H38" s="28">
        <f>-4682</f>
        <v>-4682</v>
      </c>
      <c r="I38" s="20"/>
      <c r="J38" s="20">
        <v>424</v>
      </c>
      <c r="K38" s="61"/>
      <c r="N38" s="59"/>
    </row>
    <row r="39" spans="1:14" ht="21.75" customHeight="1">
      <c r="A39" s="5" t="s">
        <v>178</v>
      </c>
      <c r="C39" s="79"/>
      <c r="D39" s="28"/>
      <c r="E39" s="20"/>
      <c r="F39" s="20"/>
      <c r="G39" s="20"/>
      <c r="H39" s="28"/>
      <c r="I39" s="20"/>
      <c r="J39" s="20"/>
    </row>
    <row r="40" spans="1:14" ht="21.75" customHeight="1">
      <c r="A40" s="5" t="s">
        <v>179</v>
      </c>
      <c r="C40" s="79"/>
      <c r="D40" s="28">
        <v>-48093</v>
      </c>
      <c r="E40" s="20"/>
      <c r="F40" s="20">
        <v>-20220</v>
      </c>
      <c r="G40" s="20"/>
      <c r="H40" s="28">
        <f>-38842</f>
        <v>-38842</v>
      </c>
      <c r="I40" s="20"/>
      <c r="J40" s="20">
        <v>-20976</v>
      </c>
    </row>
    <row r="41" spans="1:14" ht="21.75" customHeight="1">
      <c r="A41" s="5" t="s">
        <v>180</v>
      </c>
      <c r="C41" s="79"/>
      <c r="D41" s="23">
        <f>-26056</f>
        <v>-26056</v>
      </c>
      <c r="E41" s="20"/>
      <c r="F41" s="23">
        <v>-10216</v>
      </c>
      <c r="G41" s="20"/>
      <c r="H41" s="104">
        <v>-26403</v>
      </c>
      <c r="I41" s="20"/>
      <c r="J41" s="23">
        <v>-10078</v>
      </c>
      <c r="K41" s="61"/>
    </row>
    <row r="42" spans="1:14" ht="21.75" customHeight="1">
      <c r="A42" s="17" t="s">
        <v>181</v>
      </c>
      <c r="C42" s="79"/>
      <c r="D42" s="20">
        <f>SUM(D31:D41)</f>
        <v>160223</v>
      </c>
      <c r="E42" s="20"/>
      <c r="F42" s="20">
        <f>SUM(F31:F41)</f>
        <v>205730</v>
      </c>
      <c r="G42" s="20"/>
      <c r="H42" s="20">
        <f>SUM(H31:H41)</f>
        <v>159554</v>
      </c>
      <c r="I42" s="20"/>
      <c r="J42" s="20">
        <f>SUM(J31:J41)</f>
        <v>207841</v>
      </c>
    </row>
    <row r="43" spans="1:14" ht="21.75" customHeight="1">
      <c r="A43" s="5" t="s">
        <v>182</v>
      </c>
      <c r="C43" s="79"/>
      <c r="D43" s="28">
        <f>-3650</f>
        <v>-3650</v>
      </c>
      <c r="E43" s="20"/>
      <c r="F43" s="20">
        <v>-323</v>
      </c>
      <c r="G43" s="20"/>
      <c r="H43" s="28">
        <f>-3535</f>
        <v>-3535</v>
      </c>
      <c r="I43" s="20"/>
      <c r="J43" s="20">
        <v>-323</v>
      </c>
      <c r="K43" s="61"/>
    </row>
    <row r="44" spans="1:14" ht="21.75" customHeight="1">
      <c r="A44" s="5" t="s">
        <v>183</v>
      </c>
      <c r="C44" s="79"/>
      <c r="D44" s="28">
        <v>-96</v>
      </c>
      <c r="E44" s="20"/>
      <c r="F44" s="20">
        <v>-3331</v>
      </c>
      <c r="G44" s="20"/>
      <c r="H44" s="28">
        <v>-96</v>
      </c>
      <c r="I44" s="20"/>
      <c r="J44" s="20">
        <v>-3264</v>
      </c>
      <c r="K44" s="61"/>
    </row>
    <row r="45" spans="1:14" ht="21.75" customHeight="1">
      <c r="A45" s="17" t="s">
        <v>184</v>
      </c>
      <c r="D45" s="22">
        <f>SUM(D42,D43:D44)</f>
        <v>156477</v>
      </c>
      <c r="F45" s="22">
        <f>SUM(F42,F43:F44)</f>
        <v>202076</v>
      </c>
      <c r="H45" s="22">
        <f>SUM(H42,H43:H44)</f>
        <v>155923</v>
      </c>
      <c r="J45" s="22">
        <f>SUM(J42,J43:J44)</f>
        <v>204254</v>
      </c>
    </row>
    <row r="47" spans="1:14" ht="21.75" customHeight="1">
      <c r="A47" s="5" t="s">
        <v>36</v>
      </c>
    </row>
    <row r="48" spans="1:14" ht="21.75" customHeight="1">
      <c r="A48" s="10"/>
      <c r="B48" s="11"/>
      <c r="C48" s="11"/>
      <c r="D48" s="12"/>
      <c r="E48" s="12"/>
      <c r="F48" s="12"/>
      <c r="G48" s="12"/>
      <c r="H48" s="12"/>
      <c r="I48" s="12"/>
      <c r="J48" s="20" t="s">
        <v>72</v>
      </c>
    </row>
    <row r="49" spans="1:27" ht="21.75" customHeight="1">
      <c r="A49" s="10" t="s">
        <v>0</v>
      </c>
      <c r="B49" s="11"/>
      <c r="C49" s="11"/>
      <c r="D49" s="12"/>
      <c r="E49" s="12"/>
      <c r="F49" s="12"/>
      <c r="G49" s="12"/>
      <c r="H49" s="12"/>
      <c r="I49" s="12"/>
      <c r="J49" s="12"/>
    </row>
    <row r="50" spans="1:27" ht="21.75" customHeight="1">
      <c r="A50" s="10" t="s">
        <v>185</v>
      </c>
      <c r="B50" s="11"/>
      <c r="C50" s="11"/>
      <c r="D50" s="12"/>
      <c r="E50" s="12"/>
      <c r="F50" s="12"/>
      <c r="G50" s="12"/>
      <c r="H50" s="12"/>
      <c r="I50" s="12"/>
      <c r="J50" s="12"/>
    </row>
    <row r="51" spans="1:27" ht="21.75" customHeight="1">
      <c r="A51" s="10" t="s">
        <v>219</v>
      </c>
      <c r="B51" s="11"/>
      <c r="C51" s="11"/>
      <c r="D51" s="12"/>
      <c r="E51" s="12"/>
      <c r="F51" s="12"/>
      <c r="G51" s="12"/>
      <c r="H51" s="29"/>
      <c r="I51" s="29"/>
      <c r="J51" s="12"/>
    </row>
    <row r="52" spans="1:27" ht="21.75" customHeight="1">
      <c r="B52" s="14"/>
      <c r="J52" s="21" t="s">
        <v>2</v>
      </c>
    </row>
    <row r="53" spans="1:27" ht="21.75" customHeight="1">
      <c r="B53" s="14"/>
      <c r="D53" s="15"/>
      <c r="E53" s="15" t="s">
        <v>3</v>
      </c>
      <c r="F53" s="15"/>
      <c r="H53" s="25"/>
      <c r="I53" s="15" t="s">
        <v>4</v>
      </c>
      <c r="J53" s="15"/>
    </row>
    <row r="54" spans="1:27" ht="21.75" customHeight="1">
      <c r="B54" s="24"/>
      <c r="C54" s="24"/>
      <c r="D54" s="27" t="s">
        <v>223</v>
      </c>
      <c r="E54" s="16"/>
      <c r="F54" s="27" t="s">
        <v>152</v>
      </c>
      <c r="G54" s="82"/>
      <c r="H54" s="27" t="s">
        <v>223</v>
      </c>
      <c r="I54" s="16"/>
      <c r="J54" s="27" t="s">
        <v>152</v>
      </c>
    </row>
    <row r="55" spans="1:27" ht="21.75" customHeight="1">
      <c r="A55" s="17" t="s">
        <v>186</v>
      </c>
    </row>
    <row r="56" spans="1:27" ht="21.75" customHeight="1">
      <c r="A56" s="5" t="s">
        <v>187</v>
      </c>
      <c r="C56" s="18"/>
      <c r="D56" s="28">
        <v>1777</v>
      </c>
      <c r="E56" s="20"/>
      <c r="F56" s="20">
        <v>3938</v>
      </c>
      <c r="G56" s="20"/>
      <c r="H56" s="28">
        <v>2075</v>
      </c>
      <c r="I56" s="20"/>
      <c r="J56" s="20">
        <v>4183</v>
      </c>
    </row>
    <row r="57" spans="1:27" ht="21.75" customHeight="1">
      <c r="A57" s="5" t="s">
        <v>514</v>
      </c>
      <c r="C57" s="18"/>
      <c r="D57" s="28">
        <v>30000</v>
      </c>
      <c r="E57" s="20"/>
      <c r="F57" s="20">
        <v>0</v>
      </c>
      <c r="G57" s="20"/>
      <c r="H57" s="28">
        <v>30000</v>
      </c>
      <c r="I57" s="20"/>
      <c r="J57" s="20">
        <v>0</v>
      </c>
    </row>
    <row r="58" spans="1:27" ht="21.75" customHeight="1">
      <c r="A58" s="5" t="s">
        <v>520</v>
      </c>
      <c r="C58" s="18"/>
      <c r="D58" s="28">
        <v>-1500</v>
      </c>
      <c r="E58" s="20"/>
      <c r="F58" s="21">
        <v>-4000</v>
      </c>
      <c r="G58" s="20"/>
      <c r="H58" s="28">
        <v>-2500</v>
      </c>
      <c r="I58" s="20"/>
      <c r="J58" s="21">
        <v>-10000</v>
      </c>
      <c r="K58" s="61"/>
    </row>
    <row r="59" spans="1:27" ht="21.75" customHeight="1">
      <c r="A59" s="5" t="s">
        <v>188</v>
      </c>
      <c r="C59" s="14"/>
      <c r="D59" s="28">
        <v>0</v>
      </c>
      <c r="E59" s="20"/>
      <c r="F59" s="21">
        <v>-2003</v>
      </c>
      <c r="G59" s="20"/>
      <c r="H59" s="28">
        <v>0</v>
      </c>
      <c r="I59" s="20"/>
      <c r="J59" s="21">
        <v>-2003</v>
      </c>
    </row>
    <row r="60" spans="1:27" ht="21.75" customHeight="1">
      <c r="A60" s="5" t="s">
        <v>189</v>
      </c>
      <c r="C60" s="14"/>
      <c r="D60" s="28">
        <v>23</v>
      </c>
      <c r="E60" s="20"/>
      <c r="F60" s="21">
        <v>14</v>
      </c>
      <c r="G60" s="20"/>
      <c r="H60" s="28">
        <v>23</v>
      </c>
      <c r="I60" s="20"/>
      <c r="J60" s="21">
        <v>14</v>
      </c>
      <c r="M60" s="58"/>
      <c r="N60" s="59"/>
      <c r="O60" s="59"/>
    </row>
    <row r="61" spans="1:27" ht="21.75" customHeight="1">
      <c r="A61" s="5" t="s">
        <v>190</v>
      </c>
      <c r="C61" s="14"/>
      <c r="D61" s="28">
        <v>22028</v>
      </c>
      <c r="E61" s="20"/>
      <c r="F61" s="21">
        <v>13178</v>
      </c>
      <c r="G61" s="20"/>
      <c r="H61" s="28">
        <v>22028</v>
      </c>
      <c r="I61" s="20"/>
      <c r="J61" s="21">
        <v>13178</v>
      </c>
      <c r="K61" s="61"/>
      <c r="M61" s="58"/>
      <c r="N61" s="59"/>
      <c r="O61" s="59"/>
    </row>
    <row r="62" spans="1:27" ht="21.75" customHeight="1">
      <c r="A62" s="5" t="s">
        <v>191</v>
      </c>
      <c r="C62" s="14"/>
      <c r="D62" s="28">
        <v>-30009</v>
      </c>
      <c r="E62" s="20"/>
      <c r="F62" s="21">
        <v>-14617</v>
      </c>
      <c r="G62" s="20"/>
      <c r="H62" s="28">
        <v>-30009</v>
      </c>
      <c r="I62" s="20"/>
      <c r="J62" s="21">
        <v>-14617</v>
      </c>
      <c r="K62" s="65"/>
      <c r="M62" s="63"/>
      <c r="N62" s="59"/>
    </row>
    <row r="63" spans="1:27" ht="21.75" customHeight="1">
      <c r="A63" s="5" t="s">
        <v>192</v>
      </c>
      <c r="C63" s="79"/>
      <c r="D63" s="28">
        <f>-28256</f>
        <v>-28256</v>
      </c>
      <c r="E63" s="20"/>
      <c r="F63" s="21">
        <v>-21884</v>
      </c>
      <c r="G63" s="20"/>
      <c r="H63" s="28">
        <v>-28294</v>
      </c>
      <c r="I63" s="20"/>
      <c r="J63" s="21">
        <v>-20737</v>
      </c>
      <c r="K63" s="66"/>
      <c r="M63" s="66"/>
      <c r="O63" s="19"/>
      <c r="AA63" s="5">
        <f>2.9+0.4</f>
        <v>3.3</v>
      </c>
    </row>
    <row r="64" spans="1:27" ht="21.75" customHeight="1">
      <c r="A64" s="5" t="s">
        <v>193</v>
      </c>
      <c r="C64" s="79"/>
      <c r="D64" s="28">
        <v>0</v>
      </c>
      <c r="E64" s="20"/>
      <c r="F64" s="20">
        <v>-11</v>
      </c>
      <c r="G64" s="20"/>
      <c r="H64" s="28">
        <v>0</v>
      </c>
      <c r="I64" s="20"/>
      <c r="J64" s="21">
        <v>0</v>
      </c>
      <c r="K64" s="66"/>
      <c r="M64" s="66"/>
      <c r="O64" s="19"/>
      <c r="R64" s="14"/>
      <c r="S64" s="67"/>
    </row>
    <row r="65" spans="1:16" ht="21.75" customHeight="1">
      <c r="A65" s="17" t="s">
        <v>194</v>
      </c>
      <c r="D65" s="22">
        <f>SUM(D56:D64)</f>
        <v>-5937</v>
      </c>
      <c r="F65" s="22">
        <f>SUM(F56:F64)</f>
        <v>-25385</v>
      </c>
      <c r="H65" s="22">
        <f>SUM(H56:H64)</f>
        <v>-6677</v>
      </c>
      <c r="J65" s="22">
        <f>SUM(J56:J64)</f>
        <v>-29982</v>
      </c>
      <c r="K65" s="68"/>
      <c r="M65" s="69"/>
    </row>
    <row r="66" spans="1:16" ht="21.75" customHeight="1">
      <c r="A66" s="17" t="s">
        <v>195</v>
      </c>
      <c r="M66" s="61"/>
    </row>
    <row r="67" spans="1:16" ht="21.75" customHeight="1">
      <c r="A67" s="5" t="s">
        <v>207</v>
      </c>
      <c r="D67" s="28">
        <f>45283</f>
        <v>45283</v>
      </c>
      <c r="E67" s="20"/>
      <c r="F67" s="20">
        <v>16166</v>
      </c>
      <c r="G67" s="20"/>
      <c r="H67" s="28">
        <f>45283</f>
        <v>45283</v>
      </c>
      <c r="I67" s="20"/>
      <c r="J67" s="20">
        <v>16166</v>
      </c>
      <c r="K67" s="61"/>
      <c r="M67" s="69"/>
      <c r="O67" s="69"/>
      <c r="P67" s="55"/>
    </row>
    <row r="68" spans="1:16" ht="21.75" customHeight="1">
      <c r="A68" s="5" t="s">
        <v>211</v>
      </c>
      <c r="D68" s="28">
        <v>0</v>
      </c>
      <c r="E68" s="20"/>
      <c r="F68" s="20">
        <v>-4000</v>
      </c>
      <c r="G68" s="20"/>
      <c r="H68" s="28">
        <v>0</v>
      </c>
      <c r="I68" s="20"/>
      <c r="J68" s="20">
        <v>0</v>
      </c>
      <c r="K68" s="61"/>
    </row>
    <row r="69" spans="1:16" ht="21.75" customHeight="1">
      <c r="A69" s="5" t="s">
        <v>196</v>
      </c>
      <c r="D69" s="28">
        <v>-3000</v>
      </c>
      <c r="E69" s="20"/>
      <c r="F69" s="20">
        <v>-4549</v>
      </c>
      <c r="G69" s="20"/>
      <c r="H69" s="28">
        <v>-3022</v>
      </c>
      <c r="I69" s="20"/>
      <c r="J69" s="20">
        <v>-4539</v>
      </c>
      <c r="K69" s="61"/>
      <c r="L69" s="61"/>
    </row>
    <row r="70" spans="1:16" ht="21.75" customHeight="1">
      <c r="A70" s="5" t="s">
        <v>197</v>
      </c>
      <c r="C70" s="14"/>
      <c r="D70" s="28">
        <v>-4254</v>
      </c>
      <c r="E70" s="20"/>
      <c r="F70" s="20">
        <v>-4350</v>
      </c>
      <c r="G70" s="20"/>
      <c r="H70" s="28">
        <v>-4234</v>
      </c>
      <c r="I70" s="20"/>
      <c r="J70" s="20">
        <v>-4303</v>
      </c>
      <c r="K70" s="61"/>
    </row>
    <row r="71" spans="1:16" ht="21.75" customHeight="1">
      <c r="A71" s="17" t="s">
        <v>518</v>
      </c>
      <c r="D71" s="22">
        <f>SUM(D67:D70)</f>
        <v>38029</v>
      </c>
      <c r="F71" s="22">
        <f>SUM(F67:F70)</f>
        <v>3267</v>
      </c>
      <c r="H71" s="22">
        <f>SUM(H67:H70)</f>
        <v>38027</v>
      </c>
      <c r="J71" s="22">
        <f>SUM(J67:J70)</f>
        <v>7324</v>
      </c>
    </row>
    <row r="72" spans="1:16" ht="21.75" customHeight="1">
      <c r="A72" s="5" t="s">
        <v>519</v>
      </c>
      <c r="D72" s="13">
        <f>SUM(D45,D65,D71)</f>
        <v>188569</v>
      </c>
      <c r="F72" s="13">
        <f>SUM(F45,F65,F71)</f>
        <v>179958</v>
      </c>
      <c r="H72" s="13">
        <f>SUM(H45,H65,H71)</f>
        <v>187273</v>
      </c>
      <c r="J72" s="13">
        <f>SUM(J45,J65,J71)</f>
        <v>181596</v>
      </c>
    </row>
    <row r="73" spans="1:16" ht="21.75" customHeight="1">
      <c r="A73" s="5" t="s">
        <v>198</v>
      </c>
      <c r="D73" s="13">
        <f>bs!F11</f>
        <v>228501</v>
      </c>
      <c r="F73" s="13">
        <v>557785</v>
      </c>
      <c r="H73" s="13">
        <f>bs!J11</f>
        <v>217425</v>
      </c>
      <c r="J73" s="13">
        <v>544671</v>
      </c>
    </row>
    <row r="74" spans="1:16" ht="21.75" customHeight="1" thickBot="1">
      <c r="A74" s="17" t="s">
        <v>199</v>
      </c>
      <c r="B74" s="18"/>
      <c r="D74" s="26">
        <f>SUM(D72:D73)</f>
        <v>417070</v>
      </c>
      <c r="F74" s="26">
        <f>SUM(F72:F73)</f>
        <v>737743</v>
      </c>
      <c r="H74" s="26">
        <f>SUM(H72:H73)</f>
        <v>404698</v>
      </c>
      <c r="J74" s="26">
        <f>SUM(J72:J73)</f>
        <v>726267</v>
      </c>
    </row>
    <row r="75" spans="1:16" ht="21.75" customHeight="1" thickTop="1">
      <c r="B75" s="18"/>
      <c r="D75" s="6">
        <f>D74-bs!D11</f>
        <v>0</v>
      </c>
      <c r="E75" s="6"/>
      <c r="F75" s="6"/>
      <c r="G75" s="6"/>
      <c r="H75" s="6">
        <f>H74-bs!H11</f>
        <v>0</v>
      </c>
      <c r="I75" s="2"/>
      <c r="J75" s="6"/>
    </row>
    <row r="76" spans="1:16" ht="21.75" customHeight="1">
      <c r="A76" s="17" t="s">
        <v>200</v>
      </c>
    </row>
    <row r="77" spans="1:16" ht="21.75" customHeight="1">
      <c r="A77" s="5" t="s">
        <v>201</v>
      </c>
    </row>
    <row r="78" spans="1:16" ht="21.75" customHeight="1">
      <c r="A78" s="5" t="s">
        <v>202</v>
      </c>
      <c r="D78" s="13">
        <v>3885</v>
      </c>
      <c r="F78" s="13">
        <v>843</v>
      </c>
      <c r="H78" s="13">
        <v>3691</v>
      </c>
      <c r="J78" s="13">
        <v>834</v>
      </c>
    </row>
    <row r="79" spans="1:16" ht="21.75" customHeight="1">
      <c r="A79" s="5" t="s">
        <v>210</v>
      </c>
      <c r="D79" s="13">
        <v>0</v>
      </c>
      <c r="F79" s="13">
        <v>5023</v>
      </c>
      <c r="H79" s="13">
        <v>0</v>
      </c>
      <c r="J79" s="13">
        <v>5023</v>
      </c>
    </row>
    <row r="80" spans="1:16" ht="21.75" customHeight="1">
      <c r="A80" s="5" t="s">
        <v>203</v>
      </c>
      <c r="C80" s="89"/>
      <c r="D80" s="13">
        <v>3794</v>
      </c>
      <c r="F80" s="20">
        <v>0</v>
      </c>
      <c r="G80" s="20"/>
      <c r="H80" s="28">
        <v>3794</v>
      </c>
      <c r="I80" s="20"/>
      <c r="J80" s="20">
        <v>0</v>
      </c>
    </row>
    <row r="81" spans="1:10" ht="21.75" customHeight="1">
      <c r="A81" s="5" t="s">
        <v>515</v>
      </c>
      <c r="C81" s="89"/>
      <c r="D81" s="5"/>
      <c r="E81" s="5"/>
      <c r="F81" s="5"/>
      <c r="G81" s="5"/>
      <c r="H81" s="5"/>
      <c r="I81" s="5"/>
      <c r="J81" s="5"/>
    </row>
    <row r="82" spans="1:10" ht="21.75" customHeight="1">
      <c r="A82" s="5" t="s">
        <v>204</v>
      </c>
      <c r="C82" s="89"/>
      <c r="D82" s="13">
        <v>-5100</v>
      </c>
      <c r="F82" s="13">
        <v>15075</v>
      </c>
      <c r="H82" s="13">
        <v>-5100</v>
      </c>
      <c r="J82" s="13">
        <v>15075</v>
      </c>
    </row>
    <row r="83" spans="1:10" ht="21.75" customHeight="1">
      <c r="C83" s="89"/>
    </row>
    <row r="84" spans="1:10" ht="21.75" customHeight="1">
      <c r="A84" s="5" t="s">
        <v>36</v>
      </c>
    </row>
  </sheetData>
  <mergeCells count="3">
    <mergeCell ref="P6:T6"/>
    <mergeCell ref="P7:Q7"/>
    <mergeCell ref="S7:T7"/>
  </mergeCells>
  <pageMargins left="0.78740157480314965" right="0.39370078740157483" top="0.70866141732283472" bottom="0" header="0.19685039370078741" footer="0.19685039370078741"/>
  <pageSetup paperSize="9" scale="75" orientation="portrait" r:id="rId1"/>
  <rowBreaks count="1" manualBreakCount="1">
    <brk id="47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388E2-807C-410C-B82D-A4284A201043}">
  <sheetPr codeName="Sheet6"/>
  <dimension ref="A1:L5"/>
  <sheetViews>
    <sheetView workbookViewId="0"/>
  </sheetViews>
  <sheetFormatPr defaultRowHeight="13.2"/>
  <sheetData>
    <row r="1" spans="1:12">
      <c r="A1">
        <v>1777277047277</v>
      </c>
      <c r="B1" t="s">
        <v>224</v>
      </c>
      <c r="C1" t="s">
        <v>225</v>
      </c>
      <c r="D1">
        <v>3</v>
      </c>
      <c r="E1">
        <v>1777372325090</v>
      </c>
      <c r="F1" t="s">
        <v>500</v>
      </c>
      <c r="G1" t="s">
        <v>501</v>
      </c>
      <c r="H1">
        <v>4</v>
      </c>
      <c r="I1">
        <v>1777470058150</v>
      </c>
      <c r="J1" t="s">
        <v>506</v>
      </c>
      <c r="K1" t="s">
        <v>507</v>
      </c>
      <c r="L1">
        <v>0</v>
      </c>
    </row>
    <row r="2" spans="1:12">
      <c r="A2">
        <v>1777277047506</v>
      </c>
      <c r="B2" t="s">
        <v>226</v>
      </c>
      <c r="C2" t="s">
        <v>237</v>
      </c>
      <c r="D2" t="s">
        <v>238</v>
      </c>
      <c r="E2">
        <v>1777372333011</v>
      </c>
      <c r="F2" t="s">
        <v>239</v>
      </c>
      <c r="G2" t="s">
        <v>241</v>
      </c>
      <c r="H2" t="s">
        <v>502</v>
      </c>
    </row>
    <row r="3" spans="1:12">
      <c r="A3">
        <v>1777277065503</v>
      </c>
      <c r="B3" t="s">
        <v>239</v>
      </c>
      <c r="C3" t="s">
        <v>237</v>
      </c>
      <c r="D3" t="s">
        <v>240</v>
      </c>
      <c r="E3">
        <v>1777372333022</v>
      </c>
      <c r="F3" t="s">
        <v>239</v>
      </c>
      <c r="G3" t="s">
        <v>237</v>
      </c>
      <c r="H3" t="s">
        <v>503</v>
      </c>
    </row>
    <row r="4" spans="1:12">
      <c r="A4">
        <v>1777277117230</v>
      </c>
      <c r="B4" t="s">
        <v>226</v>
      </c>
      <c r="C4" t="s">
        <v>241</v>
      </c>
      <c r="D4" t="s">
        <v>242</v>
      </c>
      <c r="E4">
        <v>1777381181567</v>
      </c>
      <c r="F4" t="s">
        <v>504</v>
      </c>
      <c r="G4" t="s">
        <v>237</v>
      </c>
      <c r="H4" t="s">
        <v>503</v>
      </c>
    </row>
    <row r="5" spans="1:12">
      <c r="E5">
        <v>1777446002618</v>
      </c>
      <c r="F5" t="s">
        <v>504</v>
      </c>
      <c r="G5" t="s">
        <v>241</v>
      </c>
      <c r="H5" t="s">
        <v>502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2A99D-AEAB-4B74-90D9-08CD98A6772D}">
  <sheetPr codeName="Sheet7"/>
  <dimension ref="A1:L7"/>
  <sheetViews>
    <sheetView workbookViewId="0"/>
  </sheetViews>
  <sheetFormatPr defaultRowHeight="13.2"/>
  <sheetData>
    <row r="1" spans="1:12">
      <c r="A1">
        <v>1777277047344</v>
      </c>
      <c r="B1" t="s">
        <v>224</v>
      </c>
      <c r="C1" t="s">
        <v>225</v>
      </c>
      <c r="D1">
        <v>6</v>
      </c>
      <c r="E1">
        <v>1777372325046</v>
      </c>
      <c r="F1" t="s">
        <v>500</v>
      </c>
      <c r="G1" t="s">
        <v>501</v>
      </c>
      <c r="H1">
        <v>0</v>
      </c>
      <c r="I1">
        <v>1777470057452</v>
      </c>
      <c r="J1" t="s">
        <v>506</v>
      </c>
      <c r="K1" t="s">
        <v>507</v>
      </c>
      <c r="L1">
        <v>0</v>
      </c>
    </row>
    <row r="2" spans="1:12">
      <c r="A2">
        <v>1777277047488</v>
      </c>
      <c r="B2" t="s">
        <v>226</v>
      </c>
      <c r="C2" t="s">
        <v>227</v>
      </c>
      <c r="D2" t="s">
        <v>228</v>
      </c>
    </row>
    <row r="3" spans="1:12">
      <c r="A3">
        <v>1777277047489</v>
      </c>
      <c r="B3" t="s">
        <v>226</v>
      </c>
      <c r="C3" t="s">
        <v>229</v>
      </c>
      <c r="D3" t="s">
        <v>230</v>
      </c>
    </row>
    <row r="4" spans="1:12">
      <c r="A4">
        <v>1777277047489</v>
      </c>
      <c r="B4" t="s">
        <v>226</v>
      </c>
      <c r="C4" t="s">
        <v>231</v>
      </c>
      <c r="D4" t="s">
        <v>232</v>
      </c>
    </row>
    <row r="5" spans="1:12">
      <c r="A5">
        <v>1777277047489</v>
      </c>
      <c r="B5" t="s">
        <v>226</v>
      </c>
      <c r="C5" t="s">
        <v>233</v>
      </c>
      <c r="D5" t="s">
        <v>234</v>
      </c>
    </row>
    <row r="6" spans="1:12">
      <c r="A6">
        <v>1777277047489</v>
      </c>
      <c r="B6" t="s">
        <v>226</v>
      </c>
      <c r="C6" t="s">
        <v>235</v>
      </c>
      <c r="D6" t="s">
        <v>236</v>
      </c>
    </row>
    <row r="7" spans="1:12">
      <c r="A7">
        <v>1777281235918</v>
      </c>
      <c r="B7" t="s">
        <v>239</v>
      </c>
      <c r="C7" t="s">
        <v>229</v>
      </c>
      <c r="D7" t="s">
        <v>499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CA1A0-CBE6-4281-9B58-FA49B24A54DD}">
  <sheetPr codeName="Sheet8"/>
  <dimension ref="A1:L1"/>
  <sheetViews>
    <sheetView workbookViewId="0"/>
  </sheetViews>
  <sheetFormatPr defaultRowHeight="13.2"/>
  <sheetData>
    <row r="1" spans="1:12">
      <c r="A1">
        <v>1777277047397</v>
      </c>
      <c r="B1" t="s">
        <v>224</v>
      </c>
      <c r="C1" t="s">
        <v>225</v>
      </c>
      <c r="D1">
        <v>0</v>
      </c>
      <c r="E1">
        <v>1777372325074</v>
      </c>
      <c r="F1" t="s">
        <v>500</v>
      </c>
      <c r="G1" t="s">
        <v>501</v>
      </c>
      <c r="H1">
        <v>0</v>
      </c>
      <c r="I1">
        <v>1777470058136</v>
      </c>
      <c r="J1" t="s">
        <v>506</v>
      </c>
      <c r="K1" t="s">
        <v>507</v>
      </c>
      <c r="L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93888-6A9E-4ADA-B03E-59523EC99914}">
  <sheetPr codeName="Sheet9"/>
  <dimension ref="A1:L129"/>
  <sheetViews>
    <sheetView workbookViewId="0"/>
  </sheetViews>
  <sheetFormatPr defaultRowHeight="13.2"/>
  <sheetData>
    <row r="1" spans="1:12">
      <c r="A1">
        <v>1777277047473</v>
      </c>
      <c r="B1" t="s">
        <v>224</v>
      </c>
      <c r="C1" t="s">
        <v>225</v>
      </c>
      <c r="D1">
        <v>128</v>
      </c>
      <c r="E1">
        <v>1777372325122</v>
      </c>
      <c r="F1" t="s">
        <v>500</v>
      </c>
      <c r="G1" t="s">
        <v>501</v>
      </c>
      <c r="H1">
        <v>128</v>
      </c>
      <c r="I1">
        <v>1777470058158</v>
      </c>
      <c r="J1" t="s">
        <v>506</v>
      </c>
      <c r="K1" t="s">
        <v>507</v>
      </c>
      <c r="L1">
        <v>0</v>
      </c>
    </row>
    <row r="2" spans="1:12">
      <c r="A2">
        <v>1777277142336</v>
      </c>
      <c r="B2" t="s">
        <v>226</v>
      </c>
      <c r="C2" t="s">
        <v>243</v>
      </c>
      <c r="D2" t="s">
        <v>244</v>
      </c>
      <c r="E2">
        <v>1777372508048</v>
      </c>
      <c r="F2" t="s">
        <v>504</v>
      </c>
      <c r="G2" t="s">
        <v>291</v>
      </c>
      <c r="H2" t="s">
        <v>292</v>
      </c>
    </row>
    <row r="3" spans="1:12">
      <c r="A3">
        <v>1777277142578</v>
      </c>
      <c r="B3" t="s">
        <v>226</v>
      </c>
      <c r="C3" t="s">
        <v>245</v>
      </c>
      <c r="D3" t="s">
        <v>246</v>
      </c>
      <c r="E3">
        <v>1777372508062</v>
      </c>
      <c r="F3" t="s">
        <v>504</v>
      </c>
      <c r="G3" t="s">
        <v>323</v>
      </c>
      <c r="H3" t="s">
        <v>324</v>
      </c>
    </row>
    <row r="4" spans="1:12">
      <c r="A4">
        <v>1777277142757</v>
      </c>
      <c r="B4" t="s">
        <v>226</v>
      </c>
      <c r="C4" t="s">
        <v>247</v>
      </c>
      <c r="D4" t="s">
        <v>248</v>
      </c>
      <c r="E4">
        <v>1777372508062</v>
      </c>
      <c r="F4" t="s">
        <v>504</v>
      </c>
      <c r="G4" t="s">
        <v>431</v>
      </c>
      <c r="H4" t="s">
        <v>432</v>
      </c>
    </row>
    <row r="5" spans="1:12">
      <c r="A5">
        <v>1777277143097</v>
      </c>
      <c r="B5" t="s">
        <v>226</v>
      </c>
      <c r="C5" t="s">
        <v>249</v>
      </c>
      <c r="D5" t="s">
        <v>250</v>
      </c>
      <c r="E5">
        <v>1777372508062</v>
      </c>
      <c r="F5" t="s">
        <v>504</v>
      </c>
      <c r="G5" t="s">
        <v>335</v>
      </c>
      <c r="H5" t="s">
        <v>336</v>
      </c>
    </row>
    <row r="6" spans="1:12">
      <c r="A6">
        <v>1777277143249</v>
      </c>
      <c r="B6" t="s">
        <v>226</v>
      </c>
      <c r="C6" t="s">
        <v>251</v>
      </c>
      <c r="D6" t="s">
        <v>252</v>
      </c>
      <c r="E6">
        <v>1777372508062</v>
      </c>
      <c r="F6" t="s">
        <v>504</v>
      </c>
      <c r="G6" t="s">
        <v>395</v>
      </c>
      <c r="H6" t="s">
        <v>396</v>
      </c>
    </row>
    <row r="7" spans="1:12">
      <c r="A7">
        <v>1777277143542</v>
      </c>
      <c r="B7" t="s">
        <v>226</v>
      </c>
      <c r="C7" t="s">
        <v>253</v>
      </c>
      <c r="D7" t="s">
        <v>254</v>
      </c>
      <c r="E7">
        <v>1777372508062</v>
      </c>
      <c r="F7" t="s">
        <v>504</v>
      </c>
      <c r="G7" t="s">
        <v>255</v>
      </c>
      <c r="H7" t="s">
        <v>256</v>
      </c>
    </row>
    <row r="8" spans="1:12">
      <c r="A8">
        <v>1777277143764</v>
      </c>
      <c r="B8" t="s">
        <v>226</v>
      </c>
      <c r="C8" t="s">
        <v>255</v>
      </c>
      <c r="D8" t="s">
        <v>256</v>
      </c>
      <c r="E8">
        <v>1777372508062</v>
      </c>
      <c r="F8" t="s">
        <v>504</v>
      </c>
      <c r="G8" t="s">
        <v>441</v>
      </c>
      <c r="H8" t="s">
        <v>442</v>
      </c>
    </row>
    <row r="9" spans="1:12">
      <c r="A9">
        <v>1777277143951</v>
      </c>
      <c r="B9" t="s">
        <v>226</v>
      </c>
      <c r="C9" t="s">
        <v>257</v>
      </c>
      <c r="D9" t="s">
        <v>258</v>
      </c>
      <c r="E9">
        <v>1777372508062</v>
      </c>
      <c r="F9" t="s">
        <v>504</v>
      </c>
      <c r="G9" t="s">
        <v>437</v>
      </c>
      <c r="H9" t="s">
        <v>438</v>
      </c>
    </row>
    <row r="10" spans="1:12">
      <c r="A10">
        <v>1777277144172</v>
      </c>
      <c r="B10" t="s">
        <v>226</v>
      </c>
      <c r="C10" t="s">
        <v>259</v>
      </c>
      <c r="D10" t="s">
        <v>260</v>
      </c>
      <c r="E10">
        <v>1777372508062</v>
      </c>
      <c r="F10" t="s">
        <v>504</v>
      </c>
      <c r="G10" t="s">
        <v>277</v>
      </c>
      <c r="H10" t="s">
        <v>278</v>
      </c>
    </row>
    <row r="11" spans="1:12">
      <c r="A11">
        <v>1777277144360</v>
      </c>
      <c r="B11" t="s">
        <v>226</v>
      </c>
      <c r="C11" t="s">
        <v>261</v>
      </c>
      <c r="D11" t="s">
        <v>262</v>
      </c>
      <c r="E11">
        <v>1777372508062</v>
      </c>
      <c r="F11" t="s">
        <v>504</v>
      </c>
      <c r="G11" t="s">
        <v>337</v>
      </c>
      <c r="H11" t="s">
        <v>338</v>
      </c>
    </row>
    <row r="12" spans="1:12">
      <c r="A12">
        <v>1777277144615</v>
      </c>
      <c r="B12" t="s">
        <v>226</v>
      </c>
      <c r="C12" t="s">
        <v>263</v>
      </c>
      <c r="D12" t="s">
        <v>264</v>
      </c>
      <c r="E12">
        <v>1777372508062</v>
      </c>
      <c r="F12" t="s">
        <v>504</v>
      </c>
      <c r="G12" t="s">
        <v>459</v>
      </c>
      <c r="H12" t="s">
        <v>460</v>
      </c>
    </row>
    <row r="13" spans="1:12">
      <c r="A13">
        <v>1777277144824</v>
      </c>
      <c r="B13" t="s">
        <v>226</v>
      </c>
      <c r="C13" t="s">
        <v>265</v>
      </c>
      <c r="D13" t="s">
        <v>266</v>
      </c>
      <c r="E13">
        <v>1777372508062</v>
      </c>
      <c r="F13" t="s">
        <v>504</v>
      </c>
      <c r="G13" t="s">
        <v>389</v>
      </c>
      <c r="H13" t="s">
        <v>390</v>
      </c>
    </row>
    <row r="14" spans="1:12">
      <c r="A14">
        <v>1777277145043</v>
      </c>
      <c r="B14" t="s">
        <v>226</v>
      </c>
      <c r="C14" t="s">
        <v>267</v>
      </c>
      <c r="D14" t="s">
        <v>268</v>
      </c>
      <c r="E14">
        <v>1777372508062</v>
      </c>
      <c r="F14" t="s">
        <v>504</v>
      </c>
      <c r="G14" t="s">
        <v>385</v>
      </c>
      <c r="H14" t="s">
        <v>386</v>
      </c>
    </row>
    <row r="15" spans="1:12">
      <c r="A15">
        <v>1777277145212</v>
      </c>
      <c r="B15" t="s">
        <v>226</v>
      </c>
      <c r="C15" t="s">
        <v>269</v>
      </c>
      <c r="D15" t="s">
        <v>270</v>
      </c>
      <c r="E15">
        <v>1777372508062</v>
      </c>
      <c r="F15" t="s">
        <v>504</v>
      </c>
      <c r="G15" t="s">
        <v>325</v>
      </c>
      <c r="H15" t="s">
        <v>326</v>
      </c>
    </row>
    <row r="16" spans="1:12">
      <c r="A16">
        <v>1777277145425</v>
      </c>
      <c r="B16" t="s">
        <v>226</v>
      </c>
      <c r="C16" t="s">
        <v>271</v>
      </c>
      <c r="D16" t="s">
        <v>272</v>
      </c>
      <c r="E16">
        <v>1777372508062</v>
      </c>
      <c r="F16" t="s">
        <v>504</v>
      </c>
      <c r="G16" t="s">
        <v>261</v>
      </c>
      <c r="H16" t="s">
        <v>262</v>
      </c>
    </row>
    <row r="17" spans="1:8">
      <c r="A17">
        <v>1777277145606</v>
      </c>
      <c r="B17" t="s">
        <v>226</v>
      </c>
      <c r="C17" t="s">
        <v>273</v>
      </c>
      <c r="D17" t="s">
        <v>274</v>
      </c>
      <c r="E17">
        <v>1777372508062</v>
      </c>
      <c r="F17" t="s">
        <v>504</v>
      </c>
      <c r="G17" t="s">
        <v>461</v>
      </c>
      <c r="H17" t="s">
        <v>462</v>
      </c>
    </row>
    <row r="18" spans="1:8">
      <c r="A18">
        <v>1777277145775</v>
      </c>
      <c r="B18" t="s">
        <v>226</v>
      </c>
      <c r="C18" t="s">
        <v>275</v>
      </c>
      <c r="D18" t="s">
        <v>276</v>
      </c>
      <c r="E18">
        <v>1777372508063</v>
      </c>
      <c r="F18" t="s">
        <v>504</v>
      </c>
      <c r="G18" t="s">
        <v>423</v>
      </c>
      <c r="H18" t="s">
        <v>424</v>
      </c>
    </row>
    <row r="19" spans="1:8">
      <c r="A19">
        <v>1777277145973</v>
      </c>
      <c r="B19" t="s">
        <v>226</v>
      </c>
      <c r="C19" t="s">
        <v>277</v>
      </c>
      <c r="D19" t="s">
        <v>278</v>
      </c>
      <c r="E19">
        <v>1777372508063</v>
      </c>
      <c r="F19" t="s">
        <v>504</v>
      </c>
      <c r="G19" t="s">
        <v>313</v>
      </c>
      <c r="H19" t="s">
        <v>314</v>
      </c>
    </row>
    <row r="20" spans="1:8">
      <c r="A20">
        <v>1777277146155</v>
      </c>
      <c r="B20" t="s">
        <v>226</v>
      </c>
      <c r="C20" s="74" t="s">
        <v>279</v>
      </c>
      <c r="D20" t="s">
        <v>280</v>
      </c>
      <c r="E20">
        <v>1777372508063</v>
      </c>
      <c r="F20" t="s">
        <v>504</v>
      </c>
      <c r="G20" t="s">
        <v>439</v>
      </c>
      <c r="H20" t="s">
        <v>440</v>
      </c>
    </row>
    <row r="21" spans="1:8">
      <c r="A21">
        <v>1777277146412</v>
      </c>
      <c r="B21" t="s">
        <v>226</v>
      </c>
      <c r="C21" t="s">
        <v>281</v>
      </c>
      <c r="D21" t="s">
        <v>282</v>
      </c>
      <c r="E21">
        <v>1777372508063</v>
      </c>
      <c r="F21" t="s">
        <v>504</v>
      </c>
      <c r="G21" t="s">
        <v>393</v>
      </c>
      <c r="H21" t="s">
        <v>394</v>
      </c>
    </row>
    <row r="22" spans="1:8">
      <c r="A22">
        <v>1777277146621</v>
      </c>
      <c r="B22" t="s">
        <v>226</v>
      </c>
      <c r="C22" t="s">
        <v>283</v>
      </c>
      <c r="D22" t="s">
        <v>284</v>
      </c>
      <c r="E22">
        <v>1777372508063</v>
      </c>
      <c r="F22" t="s">
        <v>504</v>
      </c>
      <c r="G22" t="s">
        <v>481</v>
      </c>
      <c r="H22" t="s">
        <v>482</v>
      </c>
    </row>
    <row r="23" spans="1:8">
      <c r="A23">
        <v>1777277146854</v>
      </c>
      <c r="B23" t="s">
        <v>226</v>
      </c>
      <c r="C23" t="s">
        <v>285</v>
      </c>
      <c r="D23" t="s">
        <v>286</v>
      </c>
      <c r="E23">
        <v>1777372508063</v>
      </c>
      <c r="F23" t="s">
        <v>504</v>
      </c>
      <c r="G23" t="s">
        <v>321</v>
      </c>
      <c r="H23" t="s">
        <v>322</v>
      </c>
    </row>
    <row r="24" spans="1:8">
      <c r="A24">
        <v>1777277147083</v>
      </c>
      <c r="B24" t="s">
        <v>226</v>
      </c>
      <c r="C24" t="s">
        <v>287</v>
      </c>
      <c r="D24" t="s">
        <v>288</v>
      </c>
      <c r="E24">
        <v>1777372508063</v>
      </c>
      <c r="F24" t="s">
        <v>504</v>
      </c>
      <c r="G24" t="s">
        <v>383</v>
      </c>
      <c r="H24" t="s">
        <v>384</v>
      </c>
    </row>
    <row r="25" spans="1:8">
      <c r="A25">
        <v>1777277147311</v>
      </c>
      <c r="B25" t="s">
        <v>226</v>
      </c>
      <c r="C25" t="s">
        <v>289</v>
      </c>
      <c r="D25" t="s">
        <v>290</v>
      </c>
      <c r="E25">
        <v>1777372508063</v>
      </c>
      <c r="F25" t="s">
        <v>504</v>
      </c>
      <c r="G25" t="s">
        <v>333</v>
      </c>
      <c r="H25" t="s">
        <v>334</v>
      </c>
    </row>
    <row r="26" spans="1:8">
      <c r="A26">
        <v>1777277147562</v>
      </c>
      <c r="B26" t="s">
        <v>226</v>
      </c>
      <c r="C26" t="s">
        <v>291</v>
      </c>
      <c r="D26" t="s">
        <v>292</v>
      </c>
      <c r="E26">
        <v>1777372508063</v>
      </c>
      <c r="F26" t="s">
        <v>504</v>
      </c>
      <c r="G26" t="s">
        <v>421</v>
      </c>
      <c r="H26" t="s">
        <v>422</v>
      </c>
    </row>
    <row r="27" spans="1:8">
      <c r="A27">
        <v>1777277147805</v>
      </c>
      <c r="B27" t="s">
        <v>226</v>
      </c>
      <c r="C27" t="s">
        <v>293</v>
      </c>
      <c r="D27" t="s">
        <v>294</v>
      </c>
      <c r="E27">
        <v>1777372508063</v>
      </c>
      <c r="F27" t="s">
        <v>504</v>
      </c>
      <c r="G27" t="s">
        <v>451</v>
      </c>
      <c r="H27" t="s">
        <v>452</v>
      </c>
    </row>
    <row r="28" spans="1:8">
      <c r="A28">
        <v>1777277148030</v>
      </c>
      <c r="B28" t="s">
        <v>226</v>
      </c>
      <c r="C28" t="s">
        <v>295</v>
      </c>
      <c r="D28" t="s">
        <v>296</v>
      </c>
      <c r="E28">
        <v>1777372508063</v>
      </c>
      <c r="F28" t="s">
        <v>504</v>
      </c>
      <c r="G28" t="s">
        <v>259</v>
      </c>
      <c r="H28" t="s">
        <v>260</v>
      </c>
    </row>
    <row r="29" spans="1:8">
      <c r="A29">
        <v>1777277148270</v>
      </c>
      <c r="B29" t="s">
        <v>226</v>
      </c>
      <c r="C29" t="s">
        <v>297</v>
      </c>
      <c r="D29" t="s">
        <v>298</v>
      </c>
      <c r="E29">
        <v>1777372508063</v>
      </c>
      <c r="F29" t="s">
        <v>504</v>
      </c>
      <c r="G29" t="s">
        <v>455</v>
      </c>
      <c r="H29" t="s">
        <v>456</v>
      </c>
    </row>
    <row r="30" spans="1:8">
      <c r="A30">
        <v>1777277148472</v>
      </c>
      <c r="B30" t="s">
        <v>226</v>
      </c>
      <c r="C30" t="s">
        <v>299</v>
      </c>
      <c r="D30" t="s">
        <v>300</v>
      </c>
      <c r="E30">
        <v>1777372508063</v>
      </c>
      <c r="F30" t="s">
        <v>504</v>
      </c>
      <c r="G30" t="s">
        <v>301</v>
      </c>
      <c r="H30" t="s">
        <v>302</v>
      </c>
    </row>
    <row r="31" spans="1:8">
      <c r="A31">
        <v>1777277148691</v>
      </c>
      <c r="B31" t="s">
        <v>226</v>
      </c>
      <c r="C31" t="s">
        <v>301</v>
      </c>
      <c r="D31" t="s">
        <v>302</v>
      </c>
      <c r="E31">
        <v>1777372508063</v>
      </c>
      <c r="F31" t="s">
        <v>504</v>
      </c>
      <c r="G31" t="s">
        <v>363</v>
      </c>
      <c r="H31" t="s">
        <v>364</v>
      </c>
    </row>
    <row r="32" spans="1:8">
      <c r="A32">
        <v>1777277148916</v>
      </c>
      <c r="B32" t="s">
        <v>226</v>
      </c>
      <c r="C32" t="s">
        <v>303</v>
      </c>
      <c r="D32" t="s">
        <v>304</v>
      </c>
      <c r="E32">
        <v>1777372508063</v>
      </c>
      <c r="F32" t="s">
        <v>504</v>
      </c>
      <c r="G32" t="s">
        <v>253</v>
      </c>
      <c r="H32" t="s">
        <v>254</v>
      </c>
    </row>
    <row r="33" spans="1:8">
      <c r="A33">
        <v>1777277149147</v>
      </c>
      <c r="B33" t="s">
        <v>226</v>
      </c>
      <c r="C33" t="s">
        <v>305</v>
      </c>
      <c r="D33" t="s">
        <v>306</v>
      </c>
      <c r="E33">
        <v>1777372508064</v>
      </c>
      <c r="F33" t="s">
        <v>504</v>
      </c>
      <c r="G33" t="s">
        <v>281</v>
      </c>
      <c r="H33" t="s">
        <v>282</v>
      </c>
    </row>
    <row r="34" spans="1:8">
      <c r="A34">
        <v>1777277149357</v>
      </c>
      <c r="B34" t="s">
        <v>226</v>
      </c>
      <c r="C34" t="s">
        <v>307</v>
      </c>
      <c r="D34" t="s">
        <v>308</v>
      </c>
      <c r="E34">
        <v>1777372508064</v>
      </c>
      <c r="F34" t="s">
        <v>504</v>
      </c>
      <c r="G34" t="s">
        <v>285</v>
      </c>
      <c r="H34" t="s">
        <v>286</v>
      </c>
    </row>
    <row r="35" spans="1:8">
      <c r="A35">
        <v>1777277149558</v>
      </c>
      <c r="B35" t="s">
        <v>226</v>
      </c>
      <c r="C35" t="s">
        <v>309</v>
      </c>
      <c r="D35" t="s">
        <v>310</v>
      </c>
      <c r="E35">
        <v>1777372508064</v>
      </c>
      <c r="F35" t="s">
        <v>504</v>
      </c>
      <c r="G35" t="s">
        <v>379</v>
      </c>
      <c r="H35" t="s">
        <v>380</v>
      </c>
    </row>
    <row r="36" spans="1:8">
      <c r="A36">
        <v>1777277149803</v>
      </c>
      <c r="B36" t="s">
        <v>226</v>
      </c>
      <c r="C36" t="s">
        <v>311</v>
      </c>
      <c r="D36" t="s">
        <v>312</v>
      </c>
      <c r="E36">
        <v>1777372508064</v>
      </c>
      <c r="F36" t="s">
        <v>504</v>
      </c>
      <c r="G36" t="s">
        <v>269</v>
      </c>
      <c r="H36" t="s">
        <v>270</v>
      </c>
    </row>
    <row r="37" spans="1:8">
      <c r="A37">
        <v>1777277149980</v>
      </c>
      <c r="B37" t="s">
        <v>226</v>
      </c>
      <c r="C37" t="s">
        <v>313</v>
      </c>
      <c r="D37" t="s">
        <v>314</v>
      </c>
      <c r="E37">
        <v>1777372508064</v>
      </c>
      <c r="F37" t="s">
        <v>504</v>
      </c>
      <c r="G37" t="s">
        <v>453</v>
      </c>
      <c r="H37" t="s">
        <v>454</v>
      </c>
    </row>
    <row r="38" spans="1:8">
      <c r="A38">
        <v>1777277150254</v>
      </c>
      <c r="B38" t="s">
        <v>226</v>
      </c>
      <c r="C38" t="s">
        <v>315</v>
      </c>
      <c r="D38" t="s">
        <v>316</v>
      </c>
      <c r="E38">
        <v>1777372508064</v>
      </c>
      <c r="F38" t="s">
        <v>504</v>
      </c>
      <c r="G38" t="s">
        <v>427</v>
      </c>
      <c r="H38" t="s">
        <v>428</v>
      </c>
    </row>
    <row r="39" spans="1:8">
      <c r="A39">
        <v>1777277150435</v>
      </c>
      <c r="B39" t="s">
        <v>226</v>
      </c>
      <c r="C39" t="s">
        <v>317</v>
      </c>
      <c r="D39" t="s">
        <v>318</v>
      </c>
      <c r="E39">
        <v>1777372508064</v>
      </c>
      <c r="F39" t="s">
        <v>504</v>
      </c>
      <c r="G39" t="s">
        <v>367</v>
      </c>
      <c r="H39" t="s">
        <v>368</v>
      </c>
    </row>
    <row r="40" spans="1:8">
      <c r="A40">
        <v>1777277150645</v>
      </c>
      <c r="B40" t="s">
        <v>226</v>
      </c>
      <c r="C40" t="s">
        <v>319</v>
      </c>
      <c r="D40" t="s">
        <v>320</v>
      </c>
      <c r="E40">
        <v>1777372508064</v>
      </c>
      <c r="F40" t="s">
        <v>504</v>
      </c>
      <c r="G40" t="s">
        <v>297</v>
      </c>
      <c r="H40" t="s">
        <v>298</v>
      </c>
    </row>
    <row r="41" spans="1:8">
      <c r="A41">
        <v>1777277150887</v>
      </c>
      <c r="B41" t="s">
        <v>226</v>
      </c>
      <c r="C41" t="s">
        <v>321</v>
      </c>
      <c r="D41" t="s">
        <v>322</v>
      </c>
      <c r="E41">
        <v>1777372508064</v>
      </c>
      <c r="F41" t="s">
        <v>504</v>
      </c>
      <c r="G41" t="s">
        <v>495</v>
      </c>
      <c r="H41" t="s">
        <v>496</v>
      </c>
    </row>
    <row r="42" spans="1:8">
      <c r="A42">
        <v>1777277151148</v>
      </c>
      <c r="B42" t="s">
        <v>226</v>
      </c>
      <c r="C42" t="s">
        <v>323</v>
      </c>
      <c r="D42" t="s">
        <v>324</v>
      </c>
      <c r="E42">
        <v>1777372508064</v>
      </c>
      <c r="F42" t="s">
        <v>504</v>
      </c>
      <c r="G42" t="s">
        <v>443</v>
      </c>
      <c r="H42" t="s">
        <v>444</v>
      </c>
    </row>
    <row r="43" spans="1:8">
      <c r="A43">
        <v>1777277151376</v>
      </c>
      <c r="B43" t="s">
        <v>226</v>
      </c>
      <c r="C43" t="s">
        <v>325</v>
      </c>
      <c r="D43" t="s">
        <v>326</v>
      </c>
      <c r="E43">
        <v>1777372508064</v>
      </c>
      <c r="F43" t="s">
        <v>504</v>
      </c>
      <c r="G43" t="s">
        <v>295</v>
      </c>
      <c r="H43" t="s">
        <v>296</v>
      </c>
    </row>
    <row r="44" spans="1:8">
      <c r="A44">
        <v>1777277151561</v>
      </c>
      <c r="B44" t="s">
        <v>226</v>
      </c>
      <c r="C44" t="s">
        <v>327</v>
      </c>
      <c r="D44" t="s">
        <v>328</v>
      </c>
      <c r="E44">
        <v>1777372508064</v>
      </c>
      <c r="F44" t="s">
        <v>504</v>
      </c>
      <c r="G44" t="s">
        <v>265</v>
      </c>
      <c r="H44" t="s">
        <v>266</v>
      </c>
    </row>
    <row r="45" spans="1:8">
      <c r="A45">
        <v>1777277151806</v>
      </c>
      <c r="B45" t="s">
        <v>226</v>
      </c>
      <c r="C45" t="s">
        <v>329</v>
      </c>
      <c r="D45" t="s">
        <v>330</v>
      </c>
      <c r="E45">
        <v>1777372508064</v>
      </c>
      <c r="F45" t="s">
        <v>504</v>
      </c>
      <c r="G45" t="s">
        <v>489</v>
      </c>
      <c r="H45" t="s">
        <v>490</v>
      </c>
    </row>
    <row r="46" spans="1:8">
      <c r="A46">
        <v>1777277152029</v>
      </c>
      <c r="B46" t="s">
        <v>226</v>
      </c>
      <c r="C46" t="s">
        <v>331</v>
      </c>
      <c r="D46" t="s">
        <v>332</v>
      </c>
      <c r="E46">
        <v>1777372508064</v>
      </c>
      <c r="F46" t="s">
        <v>504</v>
      </c>
      <c r="G46" t="s">
        <v>377</v>
      </c>
      <c r="H46" t="s">
        <v>378</v>
      </c>
    </row>
    <row r="47" spans="1:8">
      <c r="A47">
        <v>1777277152248</v>
      </c>
      <c r="B47" t="s">
        <v>226</v>
      </c>
      <c r="C47" t="s">
        <v>333</v>
      </c>
      <c r="D47" t="s">
        <v>334</v>
      </c>
      <c r="E47">
        <v>1777372508064</v>
      </c>
      <c r="F47" t="s">
        <v>504</v>
      </c>
      <c r="G47" t="s">
        <v>429</v>
      </c>
      <c r="H47" t="s">
        <v>430</v>
      </c>
    </row>
    <row r="48" spans="1:8">
      <c r="A48">
        <v>1777277152477</v>
      </c>
      <c r="B48" t="s">
        <v>226</v>
      </c>
      <c r="C48" t="s">
        <v>335</v>
      </c>
      <c r="D48" t="s">
        <v>336</v>
      </c>
      <c r="E48">
        <v>1777372508065</v>
      </c>
      <c r="F48" t="s">
        <v>504</v>
      </c>
      <c r="G48" t="s">
        <v>491</v>
      </c>
      <c r="H48" t="s">
        <v>492</v>
      </c>
    </row>
    <row r="49" spans="1:8">
      <c r="A49">
        <v>1777277152848</v>
      </c>
      <c r="B49" t="s">
        <v>226</v>
      </c>
      <c r="C49" t="s">
        <v>337</v>
      </c>
      <c r="D49" t="s">
        <v>338</v>
      </c>
      <c r="E49">
        <v>1777372508065</v>
      </c>
      <c r="F49" t="s">
        <v>504</v>
      </c>
      <c r="G49" t="s">
        <v>355</v>
      </c>
      <c r="H49" t="s">
        <v>356</v>
      </c>
    </row>
    <row r="50" spans="1:8">
      <c r="A50">
        <v>1777277153141</v>
      </c>
      <c r="B50" t="s">
        <v>226</v>
      </c>
      <c r="C50" t="s">
        <v>339</v>
      </c>
      <c r="D50" t="s">
        <v>340</v>
      </c>
      <c r="E50">
        <v>1777372508065</v>
      </c>
      <c r="F50" t="s">
        <v>504</v>
      </c>
      <c r="G50" t="s">
        <v>413</v>
      </c>
      <c r="H50" t="s">
        <v>414</v>
      </c>
    </row>
    <row r="51" spans="1:8">
      <c r="A51">
        <v>1777277153369</v>
      </c>
      <c r="B51" t="s">
        <v>226</v>
      </c>
      <c r="C51" t="s">
        <v>341</v>
      </c>
      <c r="D51" t="s">
        <v>342</v>
      </c>
      <c r="E51">
        <v>1777372508065</v>
      </c>
      <c r="F51" t="s">
        <v>504</v>
      </c>
      <c r="G51" t="s">
        <v>319</v>
      </c>
      <c r="H51" t="s">
        <v>320</v>
      </c>
    </row>
    <row r="52" spans="1:8">
      <c r="A52">
        <v>1777277153586</v>
      </c>
      <c r="B52" t="s">
        <v>226</v>
      </c>
      <c r="C52" t="s">
        <v>343</v>
      </c>
      <c r="D52" t="s">
        <v>344</v>
      </c>
      <c r="E52">
        <v>1777372508065</v>
      </c>
      <c r="F52" t="s">
        <v>504</v>
      </c>
      <c r="G52" t="s">
        <v>273</v>
      </c>
      <c r="H52" t="s">
        <v>274</v>
      </c>
    </row>
    <row r="53" spans="1:8">
      <c r="A53">
        <v>1777277153801</v>
      </c>
      <c r="B53" t="s">
        <v>226</v>
      </c>
      <c r="C53" t="s">
        <v>345</v>
      </c>
      <c r="D53" t="s">
        <v>346</v>
      </c>
      <c r="E53">
        <v>1777372508065</v>
      </c>
      <c r="F53" t="s">
        <v>504</v>
      </c>
      <c r="G53" t="s">
        <v>483</v>
      </c>
      <c r="H53" t="s">
        <v>484</v>
      </c>
    </row>
    <row r="54" spans="1:8">
      <c r="A54">
        <v>1777277154025</v>
      </c>
      <c r="B54" t="s">
        <v>226</v>
      </c>
      <c r="C54" t="s">
        <v>347</v>
      </c>
      <c r="D54" t="s">
        <v>348</v>
      </c>
      <c r="E54">
        <v>1777372508065</v>
      </c>
      <c r="F54" t="s">
        <v>504</v>
      </c>
      <c r="G54" t="s">
        <v>475</v>
      </c>
      <c r="H54" t="s">
        <v>476</v>
      </c>
    </row>
    <row r="55" spans="1:8">
      <c r="A55">
        <v>1777277154227</v>
      </c>
      <c r="B55" t="s">
        <v>226</v>
      </c>
      <c r="C55" t="s">
        <v>349</v>
      </c>
      <c r="D55" t="s">
        <v>350</v>
      </c>
      <c r="E55">
        <v>1777372508065</v>
      </c>
      <c r="F55" t="s">
        <v>504</v>
      </c>
      <c r="G55" t="s">
        <v>391</v>
      </c>
      <c r="H55" t="s">
        <v>392</v>
      </c>
    </row>
    <row r="56" spans="1:8">
      <c r="A56">
        <v>1777277154455</v>
      </c>
      <c r="B56" t="s">
        <v>226</v>
      </c>
      <c r="C56" t="s">
        <v>351</v>
      </c>
      <c r="D56" t="s">
        <v>352</v>
      </c>
      <c r="E56">
        <v>1777372508066</v>
      </c>
      <c r="F56" t="s">
        <v>504</v>
      </c>
      <c r="G56" t="s">
        <v>375</v>
      </c>
      <c r="H56" t="s">
        <v>376</v>
      </c>
    </row>
    <row r="57" spans="1:8">
      <c r="A57">
        <v>1777277154869</v>
      </c>
      <c r="B57" t="s">
        <v>226</v>
      </c>
      <c r="C57" t="s">
        <v>353</v>
      </c>
      <c r="D57" t="s">
        <v>354</v>
      </c>
      <c r="E57">
        <v>1777372508066</v>
      </c>
      <c r="F57" t="s">
        <v>504</v>
      </c>
      <c r="G57" t="s">
        <v>447</v>
      </c>
      <c r="H57" t="s">
        <v>448</v>
      </c>
    </row>
    <row r="58" spans="1:8">
      <c r="A58">
        <v>1777277155404</v>
      </c>
      <c r="B58" t="s">
        <v>226</v>
      </c>
      <c r="C58" t="s">
        <v>355</v>
      </c>
      <c r="D58" t="s">
        <v>356</v>
      </c>
      <c r="E58">
        <v>1777372508066</v>
      </c>
      <c r="F58" t="s">
        <v>504</v>
      </c>
      <c r="G58" t="s">
        <v>287</v>
      </c>
      <c r="H58" t="s">
        <v>288</v>
      </c>
    </row>
    <row r="59" spans="1:8">
      <c r="A59">
        <v>1777277155985</v>
      </c>
      <c r="B59" t="s">
        <v>226</v>
      </c>
      <c r="C59" t="s">
        <v>357</v>
      </c>
      <c r="D59" t="s">
        <v>358</v>
      </c>
      <c r="E59">
        <v>1777372508066</v>
      </c>
      <c r="F59" t="s">
        <v>504</v>
      </c>
      <c r="G59" t="s">
        <v>243</v>
      </c>
      <c r="H59" t="s">
        <v>244</v>
      </c>
    </row>
    <row r="60" spans="1:8">
      <c r="A60">
        <v>1777277156334</v>
      </c>
      <c r="B60" t="s">
        <v>226</v>
      </c>
      <c r="C60" t="s">
        <v>359</v>
      </c>
      <c r="D60" t="s">
        <v>360</v>
      </c>
      <c r="E60">
        <v>1777372508066</v>
      </c>
      <c r="F60" t="s">
        <v>504</v>
      </c>
      <c r="G60" t="s">
        <v>457</v>
      </c>
      <c r="H60" t="s">
        <v>458</v>
      </c>
    </row>
    <row r="61" spans="1:8">
      <c r="A61">
        <v>1777277156873</v>
      </c>
      <c r="B61" t="s">
        <v>226</v>
      </c>
      <c r="C61" t="s">
        <v>361</v>
      </c>
      <c r="D61" t="s">
        <v>362</v>
      </c>
      <c r="E61">
        <v>1777372508066</v>
      </c>
      <c r="F61" t="s">
        <v>504</v>
      </c>
      <c r="G61" t="s">
        <v>471</v>
      </c>
      <c r="H61" t="s">
        <v>472</v>
      </c>
    </row>
    <row r="62" spans="1:8">
      <c r="A62">
        <v>1777277157257</v>
      </c>
      <c r="B62" t="s">
        <v>226</v>
      </c>
      <c r="C62" t="s">
        <v>363</v>
      </c>
      <c r="D62" t="s">
        <v>364</v>
      </c>
      <c r="E62">
        <v>1777372508066</v>
      </c>
      <c r="F62" t="s">
        <v>504</v>
      </c>
      <c r="G62" t="s">
        <v>445</v>
      </c>
      <c r="H62" t="s">
        <v>446</v>
      </c>
    </row>
    <row r="63" spans="1:8">
      <c r="A63">
        <v>1777277157799</v>
      </c>
      <c r="B63" t="s">
        <v>226</v>
      </c>
      <c r="C63" t="s">
        <v>365</v>
      </c>
      <c r="D63" t="s">
        <v>366</v>
      </c>
      <c r="E63">
        <v>1777372508066</v>
      </c>
      <c r="F63" t="s">
        <v>504</v>
      </c>
      <c r="G63" t="s">
        <v>407</v>
      </c>
      <c r="H63" t="s">
        <v>408</v>
      </c>
    </row>
    <row r="64" spans="1:8">
      <c r="A64">
        <v>1777277158181</v>
      </c>
      <c r="B64" t="s">
        <v>226</v>
      </c>
      <c r="C64" t="s">
        <v>367</v>
      </c>
      <c r="D64" t="s">
        <v>368</v>
      </c>
      <c r="E64">
        <v>1777372508066</v>
      </c>
      <c r="F64" t="s">
        <v>504</v>
      </c>
      <c r="G64" t="s">
        <v>469</v>
      </c>
      <c r="H64" t="s">
        <v>470</v>
      </c>
    </row>
    <row r="65" spans="1:8">
      <c r="A65">
        <v>1777277158339</v>
      </c>
      <c r="B65" t="s">
        <v>226</v>
      </c>
      <c r="C65" t="s">
        <v>369</v>
      </c>
      <c r="D65" t="s">
        <v>370</v>
      </c>
      <c r="E65">
        <v>1777372508066</v>
      </c>
      <c r="F65" t="s">
        <v>504</v>
      </c>
      <c r="G65" t="s">
        <v>381</v>
      </c>
      <c r="H65" t="s">
        <v>382</v>
      </c>
    </row>
    <row r="66" spans="1:8">
      <c r="A66">
        <v>1777277158503</v>
      </c>
      <c r="B66" t="s">
        <v>226</v>
      </c>
      <c r="C66" t="s">
        <v>371</v>
      </c>
      <c r="D66" t="s">
        <v>372</v>
      </c>
      <c r="E66">
        <v>1777372508067</v>
      </c>
      <c r="F66" t="s">
        <v>504</v>
      </c>
      <c r="G66" t="s">
        <v>267</v>
      </c>
      <c r="H66" t="s">
        <v>268</v>
      </c>
    </row>
    <row r="67" spans="1:8">
      <c r="A67">
        <v>1777277158785</v>
      </c>
      <c r="B67" t="s">
        <v>226</v>
      </c>
      <c r="C67" t="s">
        <v>373</v>
      </c>
      <c r="D67" t="s">
        <v>374</v>
      </c>
      <c r="E67">
        <v>1777372508067</v>
      </c>
      <c r="F67" t="s">
        <v>504</v>
      </c>
      <c r="G67" t="s">
        <v>465</v>
      </c>
      <c r="H67" t="s">
        <v>466</v>
      </c>
    </row>
    <row r="68" spans="1:8">
      <c r="A68">
        <v>1777277159006</v>
      </c>
      <c r="B68" t="s">
        <v>226</v>
      </c>
      <c r="C68" t="s">
        <v>375</v>
      </c>
      <c r="D68" t="s">
        <v>376</v>
      </c>
      <c r="E68">
        <v>1777372508067</v>
      </c>
      <c r="F68" t="s">
        <v>504</v>
      </c>
      <c r="G68" t="s">
        <v>331</v>
      </c>
      <c r="H68" t="s">
        <v>332</v>
      </c>
    </row>
    <row r="69" spans="1:8">
      <c r="A69">
        <v>1777277159313</v>
      </c>
      <c r="B69" t="s">
        <v>226</v>
      </c>
      <c r="C69" t="s">
        <v>377</v>
      </c>
      <c r="D69" t="s">
        <v>378</v>
      </c>
      <c r="E69">
        <v>1777372508067</v>
      </c>
      <c r="F69" t="s">
        <v>504</v>
      </c>
      <c r="G69" t="s">
        <v>327</v>
      </c>
      <c r="H69" t="s">
        <v>328</v>
      </c>
    </row>
    <row r="70" spans="1:8">
      <c r="A70">
        <v>1777277159737</v>
      </c>
      <c r="B70" t="s">
        <v>226</v>
      </c>
      <c r="C70" t="s">
        <v>379</v>
      </c>
      <c r="D70" t="s">
        <v>380</v>
      </c>
      <c r="E70">
        <v>1777372508067</v>
      </c>
      <c r="F70" t="s">
        <v>504</v>
      </c>
      <c r="G70" t="s">
        <v>409</v>
      </c>
      <c r="H70" t="s">
        <v>410</v>
      </c>
    </row>
    <row r="71" spans="1:8">
      <c r="A71">
        <v>1777277160037</v>
      </c>
      <c r="B71" t="s">
        <v>226</v>
      </c>
      <c r="C71" t="s">
        <v>381</v>
      </c>
      <c r="D71" t="s">
        <v>382</v>
      </c>
      <c r="E71">
        <v>1777372508067</v>
      </c>
      <c r="F71" t="s">
        <v>504</v>
      </c>
      <c r="G71" t="s">
        <v>309</v>
      </c>
      <c r="H71" t="s">
        <v>310</v>
      </c>
    </row>
    <row r="72" spans="1:8">
      <c r="A72">
        <v>1777277160466</v>
      </c>
      <c r="B72" t="s">
        <v>226</v>
      </c>
      <c r="C72" t="s">
        <v>383</v>
      </c>
      <c r="D72" t="s">
        <v>384</v>
      </c>
      <c r="E72">
        <v>1777372508067</v>
      </c>
      <c r="F72" t="s">
        <v>504</v>
      </c>
      <c r="G72" t="s">
        <v>329</v>
      </c>
      <c r="H72" t="s">
        <v>330</v>
      </c>
    </row>
    <row r="73" spans="1:8">
      <c r="A73">
        <v>1777277160954</v>
      </c>
      <c r="B73" t="s">
        <v>226</v>
      </c>
      <c r="C73" t="s">
        <v>385</v>
      </c>
      <c r="D73" t="s">
        <v>386</v>
      </c>
      <c r="E73">
        <v>1777372508067</v>
      </c>
      <c r="F73" t="s">
        <v>504</v>
      </c>
      <c r="G73" t="s">
        <v>449</v>
      </c>
      <c r="H73" t="s">
        <v>450</v>
      </c>
    </row>
    <row r="74" spans="1:8">
      <c r="A74">
        <v>1777277161305</v>
      </c>
      <c r="B74" t="s">
        <v>226</v>
      </c>
      <c r="C74" s="74" t="s">
        <v>387</v>
      </c>
      <c r="D74" t="s">
        <v>388</v>
      </c>
      <c r="E74">
        <v>1777372508067</v>
      </c>
      <c r="F74" t="s">
        <v>504</v>
      </c>
      <c r="G74" t="s">
        <v>425</v>
      </c>
      <c r="H74" t="s">
        <v>426</v>
      </c>
    </row>
    <row r="75" spans="1:8">
      <c r="A75">
        <v>1777277161654</v>
      </c>
      <c r="B75" t="s">
        <v>226</v>
      </c>
      <c r="C75" t="s">
        <v>389</v>
      </c>
      <c r="D75" t="s">
        <v>390</v>
      </c>
      <c r="E75">
        <v>1777372508067</v>
      </c>
      <c r="F75" t="s">
        <v>504</v>
      </c>
      <c r="G75" t="s">
        <v>345</v>
      </c>
      <c r="H75" t="s">
        <v>346</v>
      </c>
    </row>
    <row r="76" spans="1:8">
      <c r="A76">
        <v>1777277162093</v>
      </c>
      <c r="B76" t="s">
        <v>226</v>
      </c>
      <c r="C76" t="s">
        <v>391</v>
      </c>
      <c r="D76" t="s">
        <v>392</v>
      </c>
      <c r="E76">
        <v>1777372508067</v>
      </c>
      <c r="F76" t="s">
        <v>504</v>
      </c>
      <c r="G76" t="s">
        <v>271</v>
      </c>
      <c r="H76" t="s">
        <v>272</v>
      </c>
    </row>
    <row r="77" spans="1:8">
      <c r="A77">
        <v>1777277162509</v>
      </c>
      <c r="B77" t="s">
        <v>226</v>
      </c>
      <c r="C77" t="s">
        <v>393</v>
      </c>
      <c r="D77" t="s">
        <v>394</v>
      </c>
      <c r="E77">
        <v>1777372508067</v>
      </c>
      <c r="F77" t="s">
        <v>504</v>
      </c>
      <c r="G77" t="s">
        <v>397</v>
      </c>
      <c r="H77" t="s">
        <v>398</v>
      </c>
    </row>
    <row r="78" spans="1:8">
      <c r="A78">
        <v>1777277162865</v>
      </c>
      <c r="B78" t="s">
        <v>226</v>
      </c>
      <c r="C78" t="s">
        <v>395</v>
      </c>
      <c r="D78" t="s">
        <v>396</v>
      </c>
      <c r="E78">
        <v>1777372508068</v>
      </c>
      <c r="F78" t="s">
        <v>504</v>
      </c>
      <c r="G78" t="s">
        <v>305</v>
      </c>
      <c r="H78" t="s">
        <v>306</v>
      </c>
    </row>
    <row r="79" spans="1:8">
      <c r="A79">
        <v>1777277163307</v>
      </c>
      <c r="B79" t="s">
        <v>226</v>
      </c>
      <c r="C79" t="s">
        <v>397</v>
      </c>
      <c r="D79" t="s">
        <v>398</v>
      </c>
      <c r="E79">
        <v>1777372508068</v>
      </c>
      <c r="F79" t="s">
        <v>504</v>
      </c>
      <c r="G79" t="s">
        <v>435</v>
      </c>
      <c r="H79" t="s">
        <v>436</v>
      </c>
    </row>
    <row r="80" spans="1:8">
      <c r="A80">
        <v>1777277163727</v>
      </c>
      <c r="B80" t="s">
        <v>226</v>
      </c>
      <c r="C80" t="s">
        <v>399</v>
      </c>
      <c r="D80" t="s">
        <v>400</v>
      </c>
      <c r="E80">
        <v>1777372508068</v>
      </c>
      <c r="F80" t="s">
        <v>504</v>
      </c>
      <c r="G80" s="74" t="s">
        <v>387</v>
      </c>
      <c r="H80" t="s">
        <v>388</v>
      </c>
    </row>
    <row r="81" spans="1:8">
      <c r="A81">
        <v>1777277164196</v>
      </c>
      <c r="B81" t="s">
        <v>226</v>
      </c>
      <c r="C81" s="74" t="s">
        <v>401</v>
      </c>
      <c r="D81" t="s">
        <v>402</v>
      </c>
      <c r="E81">
        <v>1777372508068</v>
      </c>
      <c r="F81" t="s">
        <v>504</v>
      </c>
      <c r="G81" t="s">
        <v>487</v>
      </c>
      <c r="H81" t="s">
        <v>488</v>
      </c>
    </row>
    <row r="82" spans="1:8">
      <c r="A82">
        <v>1777277164890</v>
      </c>
      <c r="B82" t="s">
        <v>226</v>
      </c>
      <c r="C82" t="s">
        <v>403</v>
      </c>
      <c r="D82" t="s">
        <v>404</v>
      </c>
      <c r="E82">
        <v>1777372508068</v>
      </c>
      <c r="F82" t="s">
        <v>504</v>
      </c>
      <c r="G82" t="s">
        <v>353</v>
      </c>
      <c r="H82" t="s">
        <v>354</v>
      </c>
    </row>
    <row r="83" spans="1:8">
      <c r="A83">
        <v>1777277165343</v>
      </c>
      <c r="B83" t="s">
        <v>226</v>
      </c>
      <c r="C83" t="s">
        <v>405</v>
      </c>
      <c r="D83" t="s">
        <v>406</v>
      </c>
      <c r="E83">
        <v>1777372508068</v>
      </c>
      <c r="F83" t="s">
        <v>504</v>
      </c>
      <c r="G83" t="s">
        <v>479</v>
      </c>
      <c r="H83" t="s">
        <v>480</v>
      </c>
    </row>
    <row r="84" spans="1:8">
      <c r="A84">
        <v>1777277165760</v>
      </c>
      <c r="B84" t="s">
        <v>226</v>
      </c>
      <c r="C84" t="s">
        <v>407</v>
      </c>
      <c r="D84" t="s">
        <v>408</v>
      </c>
      <c r="E84">
        <v>1777372508068</v>
      </c>
      <c r="F84" t="s">
        <v>504</v>
      </c>
      <c r="G84" t="s">
        <v>339</v>
      </c>
      <c r="H84" t="s">
        <v>340</v>
      </c>
    </row>
    <row r="85" spans="1:8">
      <c r="A85">
        <v>1777277166153</v>
      </c>
      <c r="B85" t="s">
        <v>226</v>
      </c>
      <c r="C85" t="s">
        <v>409</v>
      </c>
      <c r="D85" t="s">
        <v>410</v>
      </c>
      <c r="E85">
        <v>1777372508068</v>
      </c>
      <c r="F85" t="s">
        <v>504</v>
      </c>
      <c r="G85" t="s">
        <v>369</v>
      </c>
      <c r="H85" t="s">
        <v>370</v>
      </c>
    </row>
    <row r="86" spans="1:8">
      <c r="A86">
        <v>1777277166526</v>
      </c>
      <c r="B86" t="s">
        <v>226</v>
      </c>
      <c r="C86" t="s">
        <v>411</v>
      </c>
      <c r="D86" t="s">
        <v>412</v>
      </c>
      <c r="E86">
        <v>1777372508069</v>
      </c>
      <c r="F86" t="s">
        <v>504</v>
      </c>
      <c r="G86" t="s">
        <v>493</v>
      </c>
      <c r="H86" t="s">
        <v>494</v>
      </c>
    </row>
    <row r="87" spans="1:8">
      <c r="A87">
        <v>1777277166972</v>
      </c>
      <c r="B87" t="s">
        <v>226</v>
      </c>
      <c r="C87" t="s">
        <v>413</v>
      </c>
      <c r="D87" t="s">
        <v>414</v>
      </c>
      <c r="E87">
        <v>1777372508069</v>
      </c>
      <c r="F87" t="s">
        <v>504</v>
      </c>
      <c r="G87" t="s">
        <v>433</v>
      </c>
      <c r="H87" t="s">
        <v>434</v>
      </c>
    </row>
    <row r="88" spans="1:8">
      <c r="A88">
        <v>1777277167520</v>
      </c>
      <c r="B88" t="s">
        <v>226</v>
      </c>
      <c r="C88" t="s">
        <v>415</v>
      </c>
      <c r="D88" t="s">
        <v>416</v>
      </c>
      <c r="E88">
        <v>1777372508069</v>
      </c>
      <c r="F88" t="s">
        <v>504</v>
      </c>
      <c r="G88" t="s">
        <v>349</v>
      </c>
      <c r="H88" t="s">
        <v>350</v>
      </c>
    </row>
    <row r="89" spans="1:8">
      <c r="A89">
        <v>1777277168100</v>
      </c>
      <c r="B89" t="s">
        <v>226</v>
      </c>
      <c r="C89" t="s">
        <v>417</v>
      </c>
      <c r="D89" t="s">
        <v>418</v>
      </c>
      <c r="E89">
        <v>1777372508069</v>
      </c>
      <c r="F89" t="s">
        <v>504</v>
      </c>
      <c r="G89" t="s">
        <v>477</v>
      </c>
      <c r="H89" t="s">
        <v>478</v>
      </c>
    </row>
    <row r="90" spans="1:8">
      <c r="A90">
        <v>1777277168740</v>
      </c>
      <c r="B90" t="s">
        <v>226</v>
      </c>
      <c r="C90" t="s">
        <v>419</v>
      </c>
      <c r="D90" t="s">
        <v>420</v>
      </c>
      <c r="E90">
        <v>1777372508069</v>
      </c>
      <c r="F90" t="s">
        <v>504</v>
      </c>
      <c r="G90" t="s">
        <v>299</v>
      </c>
      <c r="H90" t="s">
        <v>300</v>
      </c>
    </row>
    <row r="91" spans="1:8">
      <c r="A91">
        <v>1777277169274</v>
      </c>
      <c r="B91" t="s">
        <v>226</v>
      </c>
      <c r="C91" t="s">
        <v>421</v>
      </c>
      <c r="D91" t="s">
        <v>422</v>
      </c>
      <c r="E91">
        <v>1777372508069</v>
      </c>
      <c r="F91" t="s">
        <v>504</v>
      </c>
      <c r="G91" t="s">
        <v>245</v>
      </c>
      <c r="H91" t="s">
        <v>246</v>
      </c>
    </row>
    <row r="92" spans="1:8">
      <c r="A92">
        <v>1777277169898</v>
      </c>
      <c r="B92" t="s">
        <v>226</v>
      </c>
      <c r="C92" t="s">
        <v>423</v>
      </c>
      <c r="D92" t="s">
        <v>424</v>
      </c>
      <c r="E92">
        <v>1777372508069</v>
      </c>
      <c r="F92" t="s">
        <v>504</v>
      </c>
      <c r="G92" t="s">
        <v>405</v>
      </c>
      <c r="H92" t="s">
        <v>406</v>
      </c>
    </row>
    <row r="93" spans="1:8">
      <c r="A93">
        <v>1777277170418</v>
      </c>
      <c r="B93" t="s">
        <v>226</v>
      </c>
      <c r="C93" t="s">
        <v>425</v>
      </c>
      <c r="D93" t="s">
        <v>426</v>
      </c>
      <c r="E93">
        <v>1777372508069</v>
      </c>
      <c r="F93" t="s">
        <v>504</v>
      </c>
      <c r="G93" s="74" t="s">
        <v>279</v>
      </c>
      <c r="H93" t="s">
        <v>280</v>
      </c>
    </row>
    <row r="94" spans="1:8">
      <c r="A94">
        <v>1777277170860</v>
      </c>
      <c r="B94" t="s">
        <v>226</v>
      </c>
      <c r="C94" t="s">
        <v>427</v>
      </c>
      <c r="D94" t="s">
        <v>428</v>
      </c>
      <c r="E94">
        <v>1777372508069</v>
      </c>
      <c r="F94" t="s">
        <v>504</v>
      </c>
      <c r="G94" t="s">
        <v>419</v>
      </c>
      <c r="H94" t="s">
        <v>420</v>
      </c>
    </row>
    <row r="95" spans="1:8">
      <c r="A95">
        <v>1777277171370</v>
      </c>
      <c r="B95" t="s">
        <v>226</v>
      </c>
      <c r="C95" t="s">
        <v>429</v>
      </c>
      <c r="D95" t="s">
        <v>430</v>
      </c>
      <c r="E95">
        <v>1777372508073</v>
      </c>
      <c r="F95" t="s">
        <v>504</v>
      </c>
      <c r="G95" t="s">
        <v>417</v>
      </c>
      <c r="H95" t="s">
        <v>418</v>
      </c>
    </row>
    <row r="96" spans="1:8">
      <c r="A96">
        <v>1777277171903</v>
      </c>
      <c r="B96" t="s">
        <v>226</v>
      </c>
      <c r="C96" t="s">
        <v>431</v>
      </c>
      <c r="D96" t="s">
        <v>432</v>
      </c>
      <c r="E96">
        <v>1777372508073</v>
      </c>
      <c r="F96" t="s">
        <v>504</v>
      </c>
      <c r="G96" t="s">
        <v>485</v>
      </c>
      <c r="H96" t="s">
        <v>486</v>
      </c>
    </row>
    <row r="97" spans="1:8">
      <c r="A97">
        <v>1777277172388</v>
      </c>
      <c r="B97" t="s">
        <v>226</v>
      </c>
      <c r="C97" t="s">
        <v>433</v>
      </c>
      <c r="D97" t="s">
        <v>434</v>
      </c>
      <c r="E97">
        <v>1777372508074</v>
      </c>
      <c r="F97" t="s">
        <v>504</v>
      </c>
      <c r="G97" t="s">
        <v>307</v>
      </c>
      <c r="H97" t="s">
        <v>308</v>
      </c>
    </row>
    <row r="98" spans="1:8">
      <c r="A98">
        <v>1777277172891</v>
      </c>
      <c r="B98" t="s">
        <v>226</v>
      </c>
      <c r="C98" t="s">
        <v>435</v>
      </c>
      <c r="D98" t="s">
        <v>436</v>
      </c>
      <c r="E98">
        <v>1777372508074</v>
      </c>
      <c r="F98" t="s">
        <v>504</v>
      </c>
      <c r="G98" t="s">
        <v>411</v>
      </c>
      <c r="H98" t="s">
        <v>412</v>
      </c>
    </row>
    <row r="99" spans="1:8">
      <c r="A99">
        <v>1777277173286</v>
      </c>
      <c r="B99" t="s">
        <v>226</v>
      </c>
      <c r="C99" t="s">
        <v>437</v>
      </c>
      <c r="D99" t="s">
        <v>438</v>
      </c>
      <c r="E99">
        <v>1777372508074</v>
      </c>
      <c r="F99" t="s">
        <v>504</v>
      </c>
      <c r="G99" t="s">
        <v>311</v>
      </c>
      <c r="H99" t="s">
        <v>312</v>
      </c>
    </row>
    <row r="100" spans="1:8">
      <c r="A100">
        <v>1777277173672</v>
      </c>
      <c r="B100" t="s">
        <v>226</v>
      </c>
      <c r="C100" t="s">
        <v>439</v>
      </c>
      <c r="D100" t="s">
        <v>440</v>
      </c>
      <c r="E100">
        <v>1777372508074</v>
      </c>
      <c r="F100" t="s">
        <v>504</v>
      </c>
      <c r="G100" t="s">
        <v>257</v>
      </c>
      <c r="H100" t="s">
        <v>258</v>
      </c>
    </row>
    <row r="101" spans="1:8">
      <c r="A101">
        <v>1777277174136</v>
      </c>
      <c r="B101" t="s">
        <v>226</v>
      </c>
      <c r="C101" t="s">
        <v>441</v>
      </c>
      <c r="D101" t="s">
        <v>442</v>
      </c>
      <c r="E101">
        <v>1777372508074</v>
      </c>
      <c r="F101" t="s">
        <v>504</v>
      </c>
      <c r="G101" t="s">
        <v>347</v>
      </c>
      <c r="H101" t="s">
        <v>348</v>
      </c>
    </row>
    <row r="102" spans="1:8">
      <c r="A102">
        <v>1777277174654</v>
      </c>
      <c r="B102" t="s">
        <v>226</v>
      </c>
      <c r="C102" t="s">
        <v>443</v>
      </c>
      <c r="D102" t="s">
        <v>444</v>
      </c>
      <c r="E102">
        <v>1777372508074</v>
      </c>
      <c r="F102" t="s">
        <v>504</v>
      </c>
      <c r="G102" t="s">
        <v>251</v>
      </c>
      <c r="H102" t="s">
        <v>252</v>
      </c>
    </row>
    <row r="103" spans="1:8">
      <c r="A103">
        <v>1777277174998</v>
      </c>
      <c r="B103" t="s">
        <v>226</v>
      </c>
      <c r="C103" t="s">
        <v>445</v>
      </c>
      <c r="D103" t="s">
        <v>446</v>
      </c>
      <c r="E103">
        <v>1777372508074</v>
      </c>
      <c r="F103" t="s">
        <v>504</v>
      </c>
      <c r="G103" t="s">
        <v>341</v>
      </c>
      <c r="H103" t="s">
        <v>342</v>
      </c>
    </row>
    <row r="104" spans="1:8">
      <c r="A104">
        <v>1777277175430</v>
      </c>
      <c r="B104" t="s">
        <v>226</v>
      </c>
      <c r="C104" t="s">
        <v>447</v>
      </c>
      <c r="D104" t="s">
        <v>448</v>
      </c>
      <c r="E104">
        <v>1777372508074</v>
      </c>
      <c r="F104" t="s">
        <v>504</v>
      </c>
      <c r="G104" t="s">
        <v>283</v>
      </c>
      <c r="H104" t="s">
        <v>284</v>
      </c>
    </row>
    <row r="105" spans="1:8">
      <c r="A105">
        <v>1777277175909</v>
      </c>
      <c r="B105" t="s">
        <v>226</v>
      </c>
      <c r="C105" t="s">
        <v>449</v>
      </c>
      <c r="D105" t="s">
        <v>450</v>
      </c>
      <c r="E105">
        <v>1777372508074</v>
      </c>
      <c r="F105" t="s">
        <v>504</v>
      </c>
      <c r="G105" t="s">
        <v>463</v>
      </c>
      <c r="H105" t="s">
        <v>464</v>
      </c>
    </row>
    <row r="106" spans="1:8">
      <c r="A106">
        <v>1777277176309</v>
      </c>
      <c r="B106" t="s">
        <v>226</v>
      </c>
      <c r="C106" t="s">
        <v>451</v>
      </c>
      <c r="D106" t="s">
        <v>452</v>
      </c>
      <c r="E106">
        <v>1777372508074</v>
      </c>
      <c r="F106" t="s">
        <v>504</v>
      </c>
      <c r="G106" t="s">
        <v>373</v>
      </c>
      <c r="H106" t="s">
        <v>374</v>
      </c>
    </row>
    <row r="107" spans="1:8">
      <c r="A107">
        <v>1777277176847</v>
      </c>
      <c r="B107" t="s">
        <v>226</v>
      </c>
      <c r="C107" t="s">
        <v>453</v>
      </c>
      <c r="D107" t="s">
        <v>454</v>
      </c>
      <c r="E107">
        <v>1777372508075</v>
      </c>
      <c r="F107" t="s">
        <v>504</v>
      </c>
      <c r="G107" t="s">
        <v>361</v>
      </c>
      <c r="H107" t="s">
        <v>362</v>
      </c>
    </row>
    <row r="108" spans="1:8">
      <c r="A108">
        <v>1777277177220</v>
      </c>
      <c r="B108" t="s">
        <v>226</v>
      </c>
      <c r="C108" t="s">
        <v>455</v>
      </c>
      <c r="D108" t="s">
        <v>456</v>
      </c>
      <c r="E108">
        <v>1777372508075</v>
      </c>
      <c r="F108" t="s">
        <v>504</v>
      </c>
      <c r="G108" t="s">
        <v>275</v>
      </c>
      <c r="H108" t="s">
        <v>276</v>
      </c>
    </row>
    <row r="109" spans="1:8">
      <c r="A109">
        <v>1777277177569</v>
      </c>
      <c r="B109" t="s">
        <v>226</v>
      </c>
      <c r="C109" t="s">
        <v>457</v>
      </c>
      <c r="D109" t="s">
        <v>458</v>
      </c>
      <c r="E109">
        <v>1777372508075</v>
      </c>
      <c r="F109" t="s">
        <v>504</v>
      </c>
      <c r="G109" t="s">
        <v>263</v>
      </c>
      <c r="H109" t="s">
        <v>264</v>
      </c>
    </row>
    <row r="110" spans="1:8">
      <c r="A110">
        <v>1777277178143</v>
      </c>
      <c r="B110" t="s">
        <v>226</v>
      </c>
      <c r="C110" t="s">
        <v>459</v>
      </c>
      <c r="D110" t="s">
        <v>460</v>
      </c>
      <c r="E110">
        <v>1777372508075</v>
      </c>
      <c r="F110" t="s">
        <v>504</v>
      </c>
      <c r="G110" t="s">
        <v>247</v>
      </c>
      <c r="H110" t="s">
        <v>248</v>
      </c>
    </row>
    <row r="111" spans="1:8">
      <c r="A111">
        <v>1777277178610</v>
      </c>
      <c r="B111" t="s">
        <v>226</v>
      </c>
      <c r="C111" t="s">
        <v>461</v>
      </c>
      <c r="D111" t="s">
        <v>462</v>
      </c>
      <c r="E111">
        <v>1777372508075</v>
      </c>
      <c r="F111" t="s">
        <v>504</v>
      </c>
      <c r="G111" t="s">
        <v>467</v>
      </c>
      <c r="H111" t="s">
        <v>468</v>
      </c>
    </row>
    <row r="112" spans="1:8">
      <c r="A112">
        <v>1777277179297</v>
      </c>
      <c r="B112" t="s">
        <v>226</v>
      </c>
      <c r="C112" t="s">
        <v>463</v>
      </c>
      <c r="D112" t="s">
        <v>464</v>
      </c>
      <c r="E112">
        <v>1777372508075</v>
      </c>
      <c r="F112" t="s">
        <v>504</v>
      </c>
      <c r="G112" t="s">
        <v>415</v>
      </c>
      <c r="H112" t="s">
        <v>416</v>
      </c>
    </row>
    <row r="113" spans="1:8">
      <c r="A113">
        <v>1777277179665</v>
      </c>
      <c r="B113" t="s">
        <v>226</v>
      </c>
      <c r="C113" t="s">
        <v>465</v>
      </c>
      <c r="D113" t="s">
        <v>466</v>
      </c>
      <c r="E113">
        <v>1777372508075</v>
      </c>
      <c r="F113" t="s">
        <v>504</v>
      </c>
      <c r="G113" t="s">
        <v>403</v>
      </c>
      <c r="H113" t="s">
        <v>404</v>
      </c>
    </row>
    <row r="114" spans="1:8">
      <c r="A114">
        <v>1777277180153</v>
      </c>
      <c r="B114" t="s">
        <v>226</v>
      </c>
      <c r="C114" t="s">
        <v>467</v>
      </c>
      <c r="D114" t="s">
        <v>468</v>
      </c>
      <c r="E114">
        <v>1777372508075</v>
      </c>
      <c r="F114" t="s">
        <v>504</v>
      </c>
      <c r="G114" t="s">
        <v>357</v>
      </c>
      <c r="H114" t="s">
        <v>358</v>
      </c>
    </row>
    <row r="115" spans="1:8">
      <c r="A115">
        <v>1777277180570</v>
      </c>
      <c r="B115" t="s">
        <v>226</v>
      </c>
      <c r="C115" t="s">
        <v>469</v>
      </c>
      <c r="D115" t="s">
        <v>470</v>
      </c>
      <c r="E115">
        <v>1777372508076</v>
      </c>
      <c r="F115" t="s">
        <v>504</v>
      </c>
      <c r="G115" t="s">
        <v>303</v>
      </c>
      <c r="H115" t="s">
        <v>304</v>
      </c>
    </row>
    <row r="116" spans="1:8">
      <c r="A116">
        <v>1777277181681</v>
      </c>
      <c r="B116" t="s">
        <v>226</v>
      </c>
      <c r="C116" t="s">
        <v>471</v>
      </c>
      <c r="D116" t="s">
        <v>472</v>
      </c>
      <c r="E116">
        <v>1777372508076</v>
      </c>
      <c r="F116" t="s">
        <v>504</v>
      </c>
      <c r="G116" t="s">
        <v>293</v>
      </c>
      <c r="H116" t="s">
        <v>294</v>
      </c>
    </row>
    <row r="117" spans="1:8">
      <c r="A117">
        <v>1777277182058</v>
      </c>
      <c r="B117" t="s">
        <v>226</v>
      </c>
      <c r="C117" t="s">
        <v>473</v>
      </c>
      <c r="D117" t="s">
        <v>474</v>
      </c>
      <c r="E117">
        <v>1777372508076</v>
      </c>
      <c r="F117" t="s">
        <v>504</v>
      </c>
      <c r="G117" t="s">
        <v>359</v>
      </c>
      <c r="H117" t="s">
        <v>360</v>
      </c>
    </row>
    <row r="118" spans="1:8">
      <c r="A118">
        <v>1777277182414</v>
      </c>
      <c r="B118" t="s">
        <v>226</v>
      </c>
      <c r="C118" t="s">
        <v>475</v>
      </c>
      <c r="D118" t="s">
        <v>476</v>
      </c>
      <c r="E118">
        <v>1777372508076</v>
      </c>
      <c r="F118" t="s">
        <v>504</v>
      </c>
      <c r="G118" t="s">
        <v>351</v>
      </c>
      <c r="H118" t="s">
        <v>352</v>
      </c>
    </row>
    <row r="119" spans="1:8">
      <c r="A119">
        <v>1777277182864</v>
      </c>
      <c r="B119" t="s">
        <v>226</v>
      </c>
      <c r="C119" t="s">
        <v>477</v>
      </c>
      <c r="D119" t="s">
        <v>478</v>
      </c>
      <c r="E119">
        <v>1777372508076</v>
      </c>
      <c r="F119" t="s">
        <v>504</v>
      </c>
      <c r="G119" t="s">
        <v>343</v>
      </c>
      <c r="H119" t="s">
        <v>344</v>
      </c>
    </row>
    <row r="120" spans="1:8">
      <c r="A120">
        <v>1777277183346</v>
      </c>
      <c r="B120" t="s">
        <v>226</v>
      </c>
      <c r="C120" t="s">
        <v>479</v>
      </c>
      <c r="D120" t="s">
        <v>480</v>
      </c>
      <c r="E120">
        <v>1777372508076</v>
      </c>
      <c r="F120" t="s">
        <v>504</v>
      </c>
      <c r="G120" t="s">
        <v>249</v>
      </c>
      <c r="H120" t="s">
        <v>250</v>
      </c>
    </row>
    <row r="121" spans="1:8">
      <c r="A121">
        <v>1777277183780</v>
      </c>
      <c r="B121" t="s">
        <v>226</v>
      </c>
      <c r="C121" t="s">
        <v>481</v>
      </c>
      <c r="D121" t="s">
        <v>482</v>
      </c>
      <c r="E121">
        <v>1777372508076</v>
      </c>
      <c r="F121" t="s">
        <v>504</v>
      </c>
      <c r="G121" t="s">
        <v>315</v>
      </c>
      <c r="H121" t="s">
        <v>316</v>
      </c>
    </row>
    <row r="122" spans="1:8">
      <c r="A122">
        <v>1777277184381</v>
      </c>
      <c r="B122" t="s">
        <v>226</v>
      </c>
      <c r="C122" t="s">
        <v>483</v>
      </c>
      <c r="D122" t="s">
        <v>484</v>
      </c>
      <c r="E122">
        <v>1777372508076</v>
      </c>
      <c r="F122" t="s">
        <v>504</v>
      </c>
      <c r="G122" t="s">
        <v>371</v>
      </c>
      <c r="H122" t="s">
        <v>372</v>
      </c>
    </row>
    <row r="123" spans="1:8">
      <c r="A123">
        <v>1777277184931</v>
      </c>
      <c r="B123" t="s">
        <v>226</v>
      </c>
      <c r="C123" t="s">
        <v>485</v>
      </c>
      <c r="D123" t="s">
        <v>486</v>
      </c>
      <c r="E123">
        <v>1777372508076</v>
      </c>
      <c r="F123" t="s">
        <v>504</v>
      </c>
      <c r="G123" t="s">
        <v>317</v>
      </c>
      <c r="H123" t="s">
        <v>318</v>
      </c>
    </row>
    <row r="124" spans="1:8">
      <c r="A124">
        <v>1777277185548</v>
      </c>
      <c r="B124" t="s">
        <v>226</v>
      </c>
      <c r="C124" t="s">
        <v>487</v>
      </c>
      <c r="D124" t="s">
        <v>488</v>
      </c>
      <c r="E124">
        <v>1777372508076</v>
      </c>
      <c r="F124" t="s">
        <v>504</v>
      </c>
      <c r="G124" s="74" t="s">
        <v>401</v>
      </c>
      <c r="H124" t="s">
        <v>402</v>
      </c>
    </row>
    <row r="125" spans="1:8">
      <c r="A125">
        <v>1777277186217</v>
      </c>
      <c r="B125" t="s">
        <v>226</v>
      </c>
      <c r="C125" t="s">
        <v>489</v>
      </c>
      <c r="D125" t="s">
        <v>490</v>
      </c>
      <c r="E125">
        <v>1777372508077</v>
      </c>
      <c r="F125" t="s">
        <v>504</v>
      </c>
      <c r="G125" t="s">
        <v>289</v>
      </c>
      <c r="H125" t="s">
        <v>290</v>
      </c>
    </row>
    <row r="126" spans="1:8">
      <c r="A126">
        <v>1777277186748</v>
      </c>
      <c r="B126" t="s">
        <v>226</v>
      </c>
      <c r="C126" t="s">
        <v>491</v>
      </c>
      <c r="D126" t="s">
        <v>492</v>
      </c>
      <c r="E126">
        <v>1777372508077</v>
      </c>
      <c r="F126" t="s">
        <v>504</v>
      </c>
      <c r="G126" t="s">
        <v>365</v>
      </c>
      <c r="H126" t="s">
        <v>366</v>
      </c>
    </row>
    <row r="127" spans="1:8">
      <c r="A127">
        <v>1777277187283</v>
      </c>
      <c r="B127" t="s">
        <v>226</v>
      </c>
      <c r="C127" t="s">
        <v>493</v>
      </c>
      <c r="D127" t="s">
        <v>494</v>
      </c>
      <c r="E127">
        <v>1777372508077</v>
      </c>
      <c r="F127" t="s">
        <v>504</v>
      </c>
      <c r="G127" t="s">
        <v>399</v>
      </c>
      <c r="H127" t="s">
        <v>400</v>
      </c>
    </row>
    <row r="128" spans="1:8">
      <c r="A128">
        <v>1777277187887</v>
      </c>
      <c r="B128" t="s">
        <v>226</v>
      </c>
      <c r="C128" t="s">
        <v>495</v>
      </c>
      <c r="D128" t="s">
        <v>496</v>
      </c>
      <c r="E128">
        <v>1777372508077</v>
      </c>
      <c r="F128" t="s">
        <v>504</v>
      </c>
      <c r="G128" t="s">
        <v>497</v>
      </c>
      <c r="H128" t="s">
        <v>498</v>
      </c>
    </row>
    <row r="129" spans="1:8">
      <c r="A129">
        <v>1777277188325</v>
      </c>
      <c r="B129" t="s">
        <v>226</v>
      </c>
      <c r="C129" t="s">
        <v>497</v>
      </c>
      <c r="D129" t="s">
        <v>498</v>
      </c>
      <c r="E129">
        <v>1777372508077</v>
      </c>
      <c r="F129" t="s">
        <v>504</v>
      </c>
      <c r="G129" t="s">
        <v>473</v>
      </c>
      <c r="H129" t="s">
        <v>474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file xmlns="http://datasnipperfiles" fileName="งบการเงิน 2568 Kamart.pdf" chunk="0" totalChunks="1">
  <fileName>งบการเงิน 2568 Kamart.pdf</fileName>
  <byteString/>
</datasnipperfile>
</file>

<file path=customXml/item2.xml><?xml version="1.0" encoding="utf-8"?>
<datasnipperfile xmlns="http://datasnipperfiles" fileName="งบการเงิน 2568 Kamart.pdf" chunk="0" totalChunks="1">
  <fileName>งบการเงิน 2568 Kamart.pdf</fileName>
  <byteString/>
</datasnipperfile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d09e28e3-377a-4f41-8ba9-eeb3b5fb149b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F72EE7E379F3D4298B9BCB8E30225F3" ma:contentTypeVersion="16" ma:contentTypeDescription="สร้างเอกสารใหม่" ma:contentTypeScope="" ma:versionID="fa63c81e362d80d349cd12ad54e581ed">
  <xsd:schema xmlns:xsd="http://www.w3.org/2001/XMLSchema" xmlns:xs="http://www.w3.org/2001/XMLSchema" xmlns:p="http://schemas.microsoft.com/office/2006/metadata/properties" xmlns:ns2="d09e28e3-377a-4f41-8ba9-eeb3b5fb149b" xmlns:ns3="50c908b1-f277-4340-90a9-4611d0b0f078" targetNamespace="http://schemas.microsoft.com/office/2006/metadata/properties" ma:root="true" ma:fieldsID="ffcfc34b623bd58b25f5ce27c90d618f" ns2:_="" ns3:_="">
    <xsd:import namespace="d09e28e3-377a-4f41-8ba9-eeb3b5fb149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e5097a4-1f14-4bd2-8064-4eb261edf7ea}" ma:internalName="TaxCatchAll" ma:showField="CatchAllData" ma:web="61981ef8-4ab9-4540-baf0-d7dacb67e0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D33828-E203-496B-8D6E-A59E66CAAA33}">
  <ds:schemaRefs>
    <ds:schemaRef ds:uri="http://datasnipperfiles"/>
  </ds:schemaRefs>
</ds:datastoreItem>
</file>

<file path=customXml/itemProps2.xml><?xml version="1.0" encoding="utf-8"?>
<ds:datastoreItem xmlns:ds="http://schemas.openxmlformats.org/officeDocument/2006/customXml" ds:itemID="{4811F0B2-64F4-4910-A5F3-143FED7DA39C}">
  <ds:schemaRefs>
    <ds:schemaRef ds:uri="http://datasnipperfiles"/>
  </ds:schemaRefs>
</ds:datastoreItem>
</file>

<file path=customXml/itemProps3.xml><?xml version="1.0" encoding="utf-8"?>
<ds:datastoreItem xmlns:ds="http://schemas.openxmlformats.org/officeDocument/2006/customXml" ds:itemID="{4168BA70-A93A-4C98-9F6A-5A23C3C496F8}">
  <ds:schemaRefs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d09e28e3-377a-4f41-8ba9-eeb3b5fb149b"/>
    <ds:schemaRef ds:uri="http://schemas.microsoft.com/office/2006/documentManagement/types"/>
    <ds:schemaRef ds:uri="http://purl.org/dc/elements/1.1/"/>
    <ds:schemaRef ds:uri="50c908b1-f277-4340-90a9-4611d0b0f078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1921054C-8302-48B3-A457-06C06DCF1D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4337B97D-00A7-42D1-8036-D291975A72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plt</vt:lpstr>
      <vt:lpstr>conso</vt:lpstr>
      <vt:lpstr>company</vt:lpstr>
      <vt:lpstr>cashflow </vt:lpstr>
      <vt:lpstr>bs!Print_Area</vt:lpstr>
      <vt:lpstr>'cashflow '!Print_Area</vt:lpstr>
      <vt:lpstr>company!Print_Area</vt:lpstr>
      <vt:lpstr>conso!Print_Area</vt:lpstr>
      <vt:lpstr>plt!Print_Area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Tunpitcha Vongmethawat</dc:creator>
  <cp:keywords/>
  <dc:description/>
  <cp:lastModifiedBy>Tunpitcha Vongmethawat</cp:lastModifiedBy>
  <cp:revision/>
  <cp:lastPrinted>2026-05-07T13:39:36Z</cp:lastPrinted>
  <dcterms:created xsi:type="dcterms:W3CDTF">2021-04-30T05:26:09Z</dcterms:created>
  <dcterms:modified xsi:type="dcterms:W3CDTF">2026-05-13T08:29:32Z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  <property fmtid="{D5CDD505-2E9C-101B-9397-08002B2CF9AE}" pid="3" name="MediaServiceImageTags">
    <vt:lpwstr/>
  </property>
</Properties>
</file>