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TRITN-2569\TRITN-Q1 Mar'69\"/>
    </mc:Choice>
  </mc:AlternateContent>
  <xr:revisionPtr revIDLastSave="0" documentId="13_ncr:1_{893A648E-B8C0-4ABE-A17F-8618EA86970D}" xr6:coauthVersionLast="47" xr6:coauthVersionMax="47" xr10:uidLastSave="{00000000-0000-0000-0000-000000000000}"/>
  <bookViews>
    <workbookView xWindow="1695" yWindow="225" windowWidth="20355" windowHeight="15255" tabRatio="878" activeTab="4" xr2:uid="{C9C6F39D-9176-8749-A83B-89B61C3C0B5C}"/>
  </bookViews>
  <sheets>
    <sheet name="งบฐานะการเงิน" sheetId="4" r:id="rId1"/>
    <sheet name="งบกำไรขาดทุนเบ็ดเสร็จ" sheetId="13" r:id="rId2"/>
    <sheet name="งบแสดงการเปลี่ยนแปลงฯ (งบรวม)" sheetId="9" r:id="rId3"/>
    <sheet name="งบแสดงการเปลี่ยนแปลงฯ(งบเฉพาะ)" sheetId="10" r:id="rId4"/>
    <sheet name="งบกระแสเงินสด " sheetId="14" r:id="rId5"/>
  </sheets>
  <definedNames>
    <definedName name="_xlnm.Print_Area" localSheetId="4">'งบกระแสเงินสด '!$A$1:$M$91</definedName>
    <definedName name="_xlnm.Print_Area" localSheetId="0">งบฐานะการเงิน!$A$1:$O$113</definedName>
    <definedName name="_xlnm.Print_Area" localSheetId="2">'งบแสดงการเปลี่ยนแปลงฯ (งบรวม)'!$A$1:$AG$25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3" l="1"/>
  <c r="AC16" i="9"/>
  <c r="AC15" i="9"/>
  <c r="J27" i="14"/>
  <c r="L80" i="14"/>
  <c r="H80" i="14"/>
  <c r="L65" i="14"/>
  <c r="J65" i="14"/>
  <c r="H65" i="14"/>
  <c r="F65" i="14"/>
  <c r="L77" i="14"/>
  <c r="J77" i="14"/>
  <c r="H77" i="14"/>
  <c r="F77" i="14"/>
  <c r="F27" i="14"/>
  <c r="F42" i="14" s="1"/>
  <c r="F44" i="14" s="1"/>
  <c r="L27" i="14"/>
  <c r="L42" i="14" s="1"/>
  <c r="L44" i="14" s="1"/>
  <c r="H27" i="14"/>
  <c r="H42" i="14" s="1"/>
  <c r="H44" i="14" s="1"/>
  <c r="O18" i="10"/>
  <c r="Q16" i="10"/>
  <c r="Q12" i="10"/>
  <c r="E14" i="10"/>
  <c r="O14" i="10"/>
  <c r="M13" i="10"/>
  <c r="Q13" i="10" s="1"/>
  <c r="Q14" i="10" s="1"/>
  <c r="G14" i="10"/>
  <c r="I14" i="10"/>
  <c r="K14" i="10"/>
  <c r="G18" i="10"/>
  <c r="I18" i="10"/>
  <c r="K18" i="10"/>
  <c r="E18" i="10"/>
  <c r="J42" i="14"/>
  <c r="M14" i="10" l="1"/>
  <c r="F78" i="14"/>
  <c r="F80" i="14" s="1"/>
  <c r="N80" i="14" s="1"/>
  <c r="J44" i="14"/>
  <c r="J78" i="14" s="1"/>
  <c r="J80" i="14" s="1"/>
  <c r="O80" i="14" s="1"/>
  <c r="L27" i="13" l="1"/>
  <c r="H30" i="4"/>
  <c r="J108" i="4" l="1"/>
  <c r="N106" i="4"/>
  <c r="J104" i="4"/>
  <c r="J105" i="4"/>
  <c r="N104" i="4"/>
  <c r="N103" i="4"/>
  <c r="J103" i="4"/>
  <c r="AG20" i="9" l="1"/>
  <c r="AE21" i="9"/>
  <c r="AE22" i="9" s="1"/>
  <c r="H108" i="4" s="1"/>
  <c r="Y22" i="9"/>
  <c r="W22" i="9"/>
  <c r="U22" i="9"/>
  <c r="S22" i="9"/>
  <c r="H105" i="4" s="1"/>
  <c r="O22" i="9"/>
  <c r="H103" i="4" s="1"/>
  <c r="K22" i="9"/>
  <c r="I22" i="9"/>
  <c r="G22" i="9"/>
  <c r="E22" i="9"/>
  <c r="AA19" i="9" l="1"/>
  <c r="M19" i="9"/>
  <c r="AC19" i="9" s="1"/>
  <c r="N107" i="4"/>
  <c r="Y17" i="9"/>
  <c r="W17" i="9"/>
  <c r="S17" i="9"/>
  <c r="L106" i="4"/>
  <c r="L103" i="4"/>
  <c r="L40" i="13"/>
  <c r="H40" i="13"/>
  <c r="AG19" i="9" l="1"/>
  <c r="M22" i="9"/>
  <c r="AA22" i="9"/>
  <c r="H106" i="4" s="1"/>
  <c r="J106" i="4"/>
  <c r="J107" i="4" s="1"/>
  <c r="L29" i="13"/>
  <c r="L45" i="13" s="1"/>
  <c r="L21" i="13"/>
  <c r="L13" i="13"/>
  <c r="H13" i="13"/>
  <c r="H22" i="13" s="1"/>
  <c r="J109" i="4"/>
  <c r="L90" i="4"/>
  <c r="H90" i="4"/>
  <c r="L66" i="4"/>
  <c r="H66" i="4"/>
  <c r="L31" i="4"/>
  <c r="H31" i="4"/>
  <c r="L18" i="4"/>
  <c r="H18" i="4"/>
  <c r="H27" i="13" l="1"/>
  <c r="H29" i="13" s="1"/>
  <c r="H45" i="13" s="1"/>
  <c r="H31" i="13"/>
  <c r="H34" i="13" s="1"/>
  <c r="L31" i="13"/>
  <c r="H32" i="4"/>
  <c r="L32" i="4"/>
  <c r="H91" i="4"/>
  <c r="L91" i="4"/>
  <c r="Q21" i="9" l="1"/>
  <c r="AC21" i="9" s="1"/>
  <c r="H39" i="13"/>
  <c r="H41" i="13" s="1"/>
  <c r="H36" i="13"/>
  <c r="M17" i="10"/>
  <c r="L34" i="13"/>
  <c r="G17" i="9"/>
  <c r="I17" i="9"/>
  <c r="K17" i="9"/>
  <c r="M17" i="9"/>
  <c r="O17" i="9"/>
  <c r="Q17" i="9"/>
  <c r="U17" i="9"/>
  <c r="AA17" i="9"/>
  <c r="AC17" i="9"/>
  <c r="AE17" i="9"/>
  <c r="AG17" i="9"/>
  <c r="E17" i="9"/>
  <c r="N13" i="13"/>
  <c r="J13" i="13"/>
  <c r="J22" i="13" s="1"/>
  <c r="J27" i="13" s="1"/>
  <c r="N109" i="4"/>
  <c r="N90" i="4"/>
  <c r="N91" i="4" s="1"/>
  <c r="J90" i="4"/>
  <c r="N31" i="4"/>
  <c r="J31" i="4"/>
  <c r="N18" i="4"/>
  <c r="J18" i="4"/>
  <c r="J41" i="13"/>
  <c r="J36" i="13"/>
  <c r="J21" i="13"/>
  <c r="N41" i="13"/>
  <c r="N36" i="13"/>
  <c r="N21" i="13"/>
  <c r="J66" i="4"/>
  <c r="M18" i="10" l="1"/>
  <c r="L104" i="4" s="1"/>
  <c r="L107" i="4" s="1"/>
  <c r="Q17" i="10"/>
  <c r="Q18" i="10" s="1"/>
  <c r="J29" i="13"/>
  <c r="J31" i="13" s="1"/>
  <c r="Q22" i="9"/>
  <c r="H104" i="4" s="1"/>
  <c r="H107" i="4" s="1"/>
  <c r="H109" i="4" s="1"/>
  <c r="H110" i="4" s="1"/>
  <c r="P110" i="4" s="1"/>
  <c r="L39" i="13"/>
  <c r="L41" i="13" s="1"/>
  <c r="L36" i="13"/>
  <c r="N110" i="4"/>
  <c r="N22" i="13"/>
  <c r="N27" i="13" s="1"/>
  <c r="J91" i="4"/>
  <c r="J110" i="4" s="1"/>
  <c r="J32" i="4"/>
  <c r="N32" i="4"/>
  <c r="Q110" i="4" l="1"/>
  <c r="S110" i="4"/>
  <c r="AG21" i="9"/>
  <c r="AG22" i="9" s="1"/>
  <c r="AC22" i="9"/>
  <c r="L109" i="4"/>
  <c r="N29" i="13"/>
  <c r="N31" i="13" s="1"/>
  <c r="L110" i="4" l="1"/>
  <c r="R110" i="4" s="1"/>
</calcChain>
</file>

<file path=xl/sharedStrings.xml><?xml version="1.0" encoding="utf-8"?>
<sst xmlns="http://schemas.openxmlformats.org/spreadsheetml/2006/main" count="365" uniqueCount="234">
  <si>
    <t>บริษัท ไทรทัน โฮลดิ้ง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</si>
  <si>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</si>
  <si>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</si>
  <si>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</si>
  <si>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</si>
  <si>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</si>
  <si>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</si>
  <si>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</si>
  <si>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</si>
  <si>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</si>
  <si>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</si>
  <si>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</si>
  <si>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</si>
  <si>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</si>
  <si>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</si>
  <si>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</si>
  <si>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เงินให้กู้ยืมระยะสั้นแก่บริษัทที่เกี่ยวข้องกัน</t>
  </si>
  <si>
    <t>5.3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</si>
  <si>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</si>
  <si>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</si>
  <si>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</si>
  <si>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</si>
  <si>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</si>
  <si>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</si>
  <si>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</si>
  <si>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</si>
  <si>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</si>
  <si>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</si>
  <si>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</si>
  <si>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ภาษีมูลค่าเพิ่มรอขอคืน</t>
  </si>
  <si>
    <t>สินทรัพย์ภาษีเงินได้ของงวดปัจจุบัน</t>
  </si>
  <si>
    <t>ภาษีเงินได้ถูกหัก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</si>
  <si>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</si>
  <si>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</si>
  <si>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</si>
  <si>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</si>
  <si>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</si>
  <si>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</si>
  <si>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</si>
  <si>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</si>
  <si>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</si>
  <si>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</si>
  <si>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รายได้รับล่วงหน้างานก่อสร้าง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</si>
  <si>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</si>
  <si>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</si>
  <si>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18</t>
  </si>
  <si>
    <t>ส่วนของหนี้สินตามสัญญาเช่าที่ถึงกำหนด</t>
  </si>
  <si>
    <t>19</t>
  </si>
  <si>
    <t>ส่วนของหุ้นกู้แปลงสภาพที่ถึงกำหนดชำระภายในหนึ่งปี</t>
  </si>
  <si>
    <t>เงินกู้ยืมระยะสั้นจากบริษัทอื่น</t>
  </si>
  <si>
    <t>เงินกู้ยืมระยะสั้นจากบริษัทที่เกี่ยวข้องกัน</t>
  </si>
  <si>
    <t>5.4</t>
  </si>
  <si>
    <t>เงินประกันผลงาน</t>
  </si>
  <si>
    <t>ภาษีมูลค่าเพิ่มค้างจ่าย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</si>
  <si>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</si>
  <si>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</si>
  <si>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</si>
  <si>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หนี้สินและส่วนของผู้ถือหุ้น (ต่อ)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</si>
  <si>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</si>
  <si>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</si>
  <si>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</si>
  <si>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</si>
  <si>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</si>
  <si>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ประมาณการค่าใช้จ่ายในการรื้อถอน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</si>
  <si>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</si>
  <si>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</si>
  <si>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</si>
  <si>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</si>
  <si>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22,700,610,805 หุ้น มูลค่าหุ้นละ 0.10 บาท</t>
  </si>
  <si>
    <t>ทุนที่ออกและชำระแล้ว</t>
  </si>
  <si>
    <t>หุ้นสามัญ 21,896,790,985 หุ้น มูลค่าหุ้นละ 0.10 บาท</t>
  </si>
  <si>
    <t>ชำระครบแล้ว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</si>
  <si>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</si>
  <si>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</si>
  <si>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ส่วนเกินทุนจากใบสำคัญแสดงสิทธิที่จะซื้อหุ้นสามัญหมดอายุ</t>
  </si>
  <si>
    <t>กำไร (ขาดทุน) สะสม</t>
  </si>
  <si>
    <t>จัดสรรแล้ว - สำรองตามกฎหมาย</t>
  </si>
  <si>
    <t>ทุนสำรองตามกฎหมาย</t>
  </si>
  <si>
    <t>ยังไม่ได้จัดสรร (ขาดทุน)</t>
  </si>
  <si>
    <t>ยังไม่ได้จัดสรรก่อนการจัดโครงสร้างธุรกิจ</t>
  </si>
  <si>
    <t>องค์ประกอบอื่นของส่วนของผู้ถือหุ้น</t>
  </si>
  <si>
    <t>รวมส่วนของบริษัทใหญ่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</si>
  <si>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</si>
  <si>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</si>
  <si>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</si>
  <si>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</si>
  <si>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</si>
  <si>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</si>
  <si>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31 มีนาคม 2568</t>
  </si>
  <si>
    <t>รายได้</t>
  </si>
  <si>
    <t>รายได้งานก่อสร้าง</t>
  </si>
  <si>
    <t>รายได้จากการขาย</t>
  </si>
  <si>
    <t>รายได้เงินอุดหนุนส่วนเพิ่มราคารับซื้อไฟฟ้า</t>
  </si>
  <si>
    <t>กำไรจากการขายทรัพย์สิน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</si>
  <si>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</si>
  <si>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</si>
  <si>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</si>
  <si>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</si>
  <si>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</t>
  </si>
  <si>
    <t>ต้นทุนงานที่ไม่ได้นำมาใช้</t>
  </si>
  <si>
    <t>ต้นทุนในการจัดจำหน่าย</t>
  </si>
  <si>
    <t>ค่าใช้จ่ายในการบริหาร</t>
  </si>
  <si>
    <t>ขาดทุนจากการวัดมูลค่าเงินลงทุน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</si>
  <si>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</si>
  <si>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</si>
  <si>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</si>
  <si>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</si>
  <si>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</si>
  <si>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ผลขาดทุนจากการด้อยค่าซึ่งเป็นไปตาม TFRS 9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</si>
  <si>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</si>
  <si>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</si>
  <si>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</si>
  <si>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</si>
  <si>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</si>
  <si>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</si>
  <si>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</si>
  <si>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</si>
  <si>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</si>
  <si>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</si>
  <si>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</si>
  <si>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บริษัท ไทรทัน โฮลดิ้ง จำกัด (มหาชน)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</si>
  <si>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</si>
  <si>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</si>
  <si>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ส่วนเกินกว่าทุนอื่น</t>
  </si>
  <si>
    <t>ส่วนเกิน</t>
  </si>
  <si>
    <t>ส่วนเกินทุนจาก</t>
  </si>
  <si>
    <t>กำไร (ขาดทุน) เบ็ดเสร็จอื่น</t>
  </si>
  <si>
    <t>ผลกำไรจาก</t>
  </si>
  <si>
    <t>ผลต่างจากการ</t>
  </si>
  <si>
    <t>จากการเปลี่ยนแปลง</t>
  </si>
  <si>
    <t>ใบสำคัญแสดงสิทธิ</t>
  </si>
  <si>
    <t xml:space="preserve">จัดสรรแล้ว - </t>
  </si>
  <si>
    <t>ยังไม่ได้จัดสรร</t>
  </si>
  <si>
    <t>การเปลี่ยนแปลงมูลค่า</t>
  </si>
  <si>
    <t>การตีราคาที่ดิน</t>
  </si>
  <si>
    <t>รวมธุรกิจภายใต้</t>
  </si>
  <si>
    <t>รวม</t>
  </si>
  <si>
    <t>ส่วนได้เสีย</t>
  </si>
  <si>
    <t>ที่ออกและชำระ</t>
  </si>
  <si>
    <t>ส่วนเกินมูลค่า</t>
  </si>
  <si>
    <t>สัดส่วนการถือหุ้น</t>
  </si>
  <si>
    <t>ที่จะซื้อหุ้นสามัญ</t>
  </si>
  <si>
    <t>สำรอง</t>
  </si>
  <si>
    <t>ก่อนการจัด</t>
  </si>
  <si>
    <t>ยุติธรรมของสินทรัพย์</t>
  </si>
  <si>
    <t>การควบคุมเดียวกัน</t>
  </si>
  <si>
    <t>องค์ประกอบอื่น</t>
  </si>
  <si>
    <t>ส่วนของผู้ถือหุ้น</t>
  </si>
  <si>
    <t>ที่ไม่มีอำนาจ</t>
  </si>
  <si>
    <t>ส่วนของ</t>
  </si>
  <si>
    <t>เต็มมูลค่าแล้ว</t>
  </si>
  <si>
    <t>หุ้นสามัญ</t>
  </si>
  <si>
    <t>ในบริษัทย่อย</t>
  </si>
  <si>
    <t>หมดอายุ</t>
  </si>
  <si>
    <t>ตามกฎหมาย</t>
  </si>
  <si>
    <t>(ขาดทุน)</t>
  </si>
  <si>
    <t>โครงสร้างธุรกิจ</t>
  </si>
  <si>
    <t>ทางการเงินไม่หมุนเวียนอื่น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</si>
  <si>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</si>
  <si>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</si>
  <si>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</si>
  <si>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</si>
  <si>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2568</t>
  </si>
  <si>
    <t>ขาดทุนเบ็ดเสร็จรวมสำหรับงวด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</si>
  <si>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</si>
  <si>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</si>
  <si>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หุ้นสามัญเพิ่มทุน</t>
  </si>
  <si>
    <t>ยอดคงเหลือ ณ วันที่ 31 มีนาคม 2569</t>
  </si>
  <si>
    <t>งบการเปลี่ยนแปลงส่วนของผู้ถือหุ้น (ต่อ)</t>
  </si>
  <si>
    <t xml:space="preserve">งบการเงินเฉพาะกิจการ </t>
  </si>
  <si>
    <t>องค์ประกอบอื่นของ</t>
  </si>
  <si>
    <t>ทุนเรือนหุ้นที่ออก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</si>
  <si>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</si>
  <si>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</si>
  <si>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</si>
  <si>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</si>
  <si>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</si>
  <si>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</si>
  <si>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</si>
  <si>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</si>
  <si>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 xml:space="preserve">ค่าใช้จ่าย (รายได้) ภาษีเงินได้ </t>
  </si>
  <si>
    <t>ค่าเสื่อมราคา</t>
  </si>
  <si>
    <t>ค่าตัดจำหน่าย</t>
  </si>
  <si>
    <t>ค่าธรรมเนียมตัดจำหน่าย</t>
  </si>
  <si>
    <t>ขาดทุนจากการวัดมูลค่ายุติธรรมเงินลงทุนในตราสารทุนซึ่งเป็นหลักทรัพย์</t>
  </si>
  <si>
    <t>ในความต้องการของตลาดที่กำหนดให้วัดมูลค่ายุติธรรมผ่านกำไรขาดทุน</t>
  </si>
  <si>
    <t>(กลับรายการ) ขาดทุนจากการด้อยค่าของสินทรัพย์ถาวร</t>
  </si>
  <si>
    <t>กำไรจากการตัดจำหน่ายเจ้าหนี้เงินมัดจำตามสัญญาซื้อขายหุ้น</t>
  </si>
  <si>
    <t>ประมาณการหนี้สินโครงการก่อสร้าง (โอนกลับ)</t>
  </si>
  <si>
    <t>ค่าใช้จ่ายผลประโยชน์พนักงาน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</si>
  <si>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</si>
  <si>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</si>
  <si>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</si>
  <si>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</si>
  <si>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มูลค่างานที่ทำเสร็จและยังไม่ได้เรียกเก็บ</t>
  </si>
  <si>
    <t>เงินจ่ายล่วงหน้างานก่อสร้างและสินค้า</t>
  </si>
  <si>
    <t>หนี้สินดำเนินงานเพิ่มขึ้น (ลดลง)</t>
  </si>
  <si>
    <t>ต้นทุนงานก่อสร้างที่ยังไม่เรียกชำระ</t>
  </si>
  <si>
    <t>เงินสดได้มาจาก (ใช้ไปใน) กิจกรรมดำเนินงาน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</si>
  <si>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</si>
  <si>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</si>
  <si>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</si>
  <si>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</si>
  <si>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เงินสดจ่ายเงินให้กู้ยืมระยะสั้นแก่บริษัทที่เกี่ยวข้องกัน</t>
  </si>
  <si>
    <t>เงินสดรับเงินให้กู้ยืมระยะสั้นแก่บริษัทที่เกี่ยวข้องกัน</t>
  </si>
  <si>
    <t>เงินสดจ่ายเพื่อเพิ่มทุนเงินลงทุนในบริษัทย่อย</t>
  </si>
  <si>
    <t>เงินฝากสถาบันการเงินที่มีภาระค้ำประกัน (เพิ่มขึ้น) ลดลง</t>
  </si>
  <si>
    <t>เงินสดจ่ายจากการซื้อเงินลงทุนในตราสารทุนซึ่งเป็นหลักทรัพย์ใน</t>
  </si>
  <si>
    <t>ความต้องการของตลาดที่กำหนดให้วัดมูลค่ายุติธรรมผ่านกำไรขาดทุน</t>
  </si>
  <si>
    <t>เงินสดจ่ายซื้อสินทรัพย์ถาวร</t>
  </si>
  <si>
    <t>เงินสดรับจากการขายทรัพย์สิน</t>
  </si>
  <si>
    <t>เงินสดรับรายได้ทางการเงิน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</si>
  <si>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</si>
  <si>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</si>
  <si>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 (ลดลง)</t>
  </si>
  <si>
    <t>เงินสดจ่ายคืนเงินกู้ยืมระยะสั้นจากสถาบันการเงิน</t>
  </si>
  <si>
    <t>เงินสดรับจากการกู้ยืมเงินระยะสั้นจากสถาบันการเงิน</t>
  </si>
  <si>
    <t>เงินสดรับจากการกู้ยืมระยะสั้นจากบริษัทที่เกี่ยวข้องกัน</t>
  </si>
  <si>
    <t>เงินสดจ่ายคืนเงินกู้ยืมระยะสั้นจากบริษัทอื่น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</si>
  <si>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</si>
  <si>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เงินสดจ่ายคืนเงินกู้ยืมระยะยาวจากบุคคลที่เกี่ยวข้องกัน</t>
  </si>
  <si>
    <t>เงินสดรับเพิ่มทุนจากส่วนได้เสียไม่มีอำนาจควบคุม</t>
  </si>
  <si>
    <t>เงินสดจ่ายหนี้สินตามสัญญาเช่า</t>
  </si>
  <si>
    <t>เงินสดจ่ายต้นทุนทางการเงิน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</si>
  <si>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</si>
  <si>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</si>
  <si>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</si>
  <si>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</si>
  <si>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</si>
  <si>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</si>
  <si>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เจ้าหนี้หมุนเวียนอื่นจากการซื้อทรัพย์สินถาวร</t>
  </si>
  <si>
    <t>เจ้าหนี้หมุนเวียนอื่นจากการซื้อสินทรัพย์ไม่มีตัวตน</t>
  </si>
  <si>
    <t>สิทธิในการเลือกแปลงสภาพ</t>
  </si>
  <si>
    <t>ส่วนแบ่ง (กำไร) 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</si>
</sst>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\)"/>
    <numFmt numFmtId="167" formatCode="_-* #,##0_-;\-* #,##0_-;_-* &quot;-&quot;??_-;_-@_-"/>
    <numFmt numFmtId="168" formatCode="#,##0;\(#,##0\)"/>
    <numFmt numFmtId="169" formatCode="0.00_ ;\-0.00\ "/>
    <numFmt numFmtId="170" formatCode="#,##0_ ;\-#,##0\ "/>
    <numFmt numFmtId="171" formatCode="#,##0.0_);[Red]\(#,##0.0\)"/>
    <numFmt numFmtId="172" formatCode="#,##0.000000;\(#,##0.0000\)"/>
    <numFmt numFmtId="173" formatCode="_(* #,##0_);_(* \(#,##0\);_(* &quot;-&quot;??_);_(@_)"/>
    <numFmt numFmtId="174" formatCode="#,##0.000;[Red]\-#,##0.000"/>
    <numFmt numFmtId="175" formatCode="_(* #,##0.0000_);_(* \(#,##0.0000\);_(* &quot;-&quot;??_);_(@_)"/>
  </numFmts>
  <fonts count="33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Microsoft Sans Serif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u val="singleAccounting"/>
      <sz val="12"/>
      <name val="Angsana New"/>
      <family val="1"/>
    </font>
    <font>
      <b/>
      <sz val="14"/>
      <name val="Angsana New"/>
      <family val="1"/>
    </font>
    <font>
      <b/>
      <u/>
      <sz val="12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5" fillId="0" borderId="0"/>
    <xf numFmtId="0" fontId="15" fillId="0" borderId="0"/>
    <xf numFmtId="0" fontId="11" fillId="0" borderId="0"/>
    <xf numFmtId="0" fontId="5" fillId="0" borderId="0"/>
    <xf numFmtId="0" fontId="12" fillId="0" borderId="0"/>
    <xf numFmtId="0" fontId="7" fillId="0" borderId="0"/>
    <xf numFmtId="0" fontId="9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0" fontId="4" fillId="0" borderId="0" xfId="12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4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38" fontId="18" fillId="0" borderId="0" xfId="0" applyNumberFormat="1" applyFont="1" applyAlignment="1">
      <alignment vertical="center"/>
    </xf>
    <xf numFmtId="170" fontId="18" fillId="0" borderId="0" xfId="17" applyNumberFormat="1" applyFont="1" applyAlignment="1">
      <alignment horizontal="right" vertical="top"/>
    </xf>
    <xf numFmtId="0" fontId="18" fillId="0" borderId="0" xfId="12" applyFont="1" applyAlignment="1">
      <alignment vertical="center"/>
    </xf>
    <xf numFmtId="3" fontId="18" fillId="0" borderId="0" xfId="1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72" fontId="4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37" fontId="20" fillId="0" borderId="0" xfId="12" applyNumberFormat="1" applyFont="1" applyAlignment="1">
      <alignment horizontal="center" vertical="center"/>
    </xf>
    <xf numFmtId="37" fontId="20" fillId="0" borderId="0" xfId="12" applyNumberFormat="1" applyFont="1" applyAlignment="1">
      <alignment horizontal="right"/>
    </xf>
    <xf numFmtId="37" fontId="21" fillId="0" borderId="6" xfId="12" applyNumberFormat="1" applyFont="1" applyBorder="1" applyAlignment="1">
      <alignment horizontal="center"/>
    </xf>
    <xf numFmtId="37" fontId="21" fillId="0" borderId="6" xfId="12" quotePrefix="1" applyNumberFormat="1" applyFont="1" applyBorder="1" applyAlignment="1">
      <alignment horizontal="center" vertical="center"/>
    </xf>
    <xf numFmtId="37" fontId="21" fillId="0" borderId="0" xfId="12" applyNumberFormat="1" applyFont="1" applyAlignment="1">
      <alignment horizontal="center" vertical="center"/>
    </xf>
    <xf numFmtId="0" fontId="18" fillId="0" borderId="0" xfId="12" applyFont="1" applyAlignment="1">
      <alignment horizontal="center" vertical="center"/>
    </xf>
    <xf numFmtId="37" fontId="22" fillId="0" borderId="0" xfId="12" applyNumberFormat="1" applyFont="1" applyAlignment="1">
      <alignment vertical="center"/>
    </xf>
    <xf numFmtId="38" fontId="4" fillId="0" borderId="2" xfId="0" applyNumberFormat="1" applyFont="1" applyBorder="1" applyAlignment="1">
      <alignment vertical="center"/>
    </xf>
    <xf numFmtId="0" fontId="3" fillId="0" borderId="0" xfId="18" applyFont="1" applyAlignment="1">
      <alignment vertical="center"/>
    </xf>
    <xf numFmtId="3" fontId="6" fillId="0" borderId="0" xfId="12" applyNumberFormat="1" applyFont="1" applyAlignment="1">
      <alignment vertical="top"/>
    </xf>
    <xf numFmtId="0" fontId="6" fillId="0" borderId="0" xfId="12" applyFont="1" applyAlignment="1">
      <alignment vertical="top"/>
    </xf>
    <xf numFmtId="3" fontId="6" fillId="0" borderId="0" xfId="12" applyNumberFormat="1" applyFont="1" applyAlignment="1">
      <alignment horizontal="center" vertical="top"/>
    </xf>
    <xf numFmtId="0" fontId="3" fillId="0" borderId="0" xfId="18" applyFont="1" applyAlignment="1">
      <alignment horizontal="center" vertical="center"/>
    </xf>
    <xf numFmtId="0" fontId="3" fillId="0" borderId="0" xfId="18" applyFont="1" applyAlignment="1">
      <alignment horizontal="right" vertical="center"/>
    </xf>
    <xf numFmtId="164" fontId="3" fillId="0" borderId="0" xfId="18" applyNumberFormat="1" applyFont="1" applyAlignment="1">
      <alignment vertical="center"/>
    </xf>
    <xf numFmtId="164" fontId="3" fillId="0" borderId="0" xfId="18" applyNumberFormat="1" applyFont="1" applyAlignment="1">
      <alignment horizontal="right" vertical="center"/>
    </xf>
    <xf numFmtId="164" fontId="3" fillId="0" borderId="0" xfId="18" applyNumberFormat="1" applyFont="1" applyAlignment="1">
      <alignment horizontal="center" vertical="center"/>
    </xf>
    <xf numFmtId="164" fontId="3" fillId="0" borderId="5" xfId="18" applyNumberFormat="1" applyFont="1" applyBorder="1" applyAlignment="1">
      <alignment vertical="center"/>
    </xf>
    <xf numFmtId="37" fontId="3" fillId="0" borderId="0" xfId="18" applyNumberFormat="1" applyFont="1" applyAlignment="1">
      <alignment vertical="center"/>
    </xf>
    <xf numFmtId="1" fontId="3" fillId="0" borderId="0" xfId="18" applyNumberFormat="1" applyFont="1" applyAlignment="1">
      <alignment vertical="center"/>
    </xf>
    <xf numFmtId="0" fontId="6" fillId="0" borderId="0" xfId="18" applyFont="1" applyAlignment="1">
      <alignment vertical="center"/>
    </xf>
    <xf numFmtId="37" fontId="23" fillId="0" borderId="0" xfId="12" applyNumberFormat="1" applyFont="1" applyAlignment="1">
      <alignment horizontal="right" vertical="center"/>
    </xf>
    <xf numFmtId="37" fontId="24" fillId="0" borderId="0" xfId="12" applyNumberFormat="1" applyFont="1" applyAlignment="1">
      <alignment vertical="center"/>
    </xf>
    <xf numFmtId="0" fontId="6" fillId="0" borderId="0" xfId="18" applyFont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0" fontId="6" fillId="0" borderId="2" xfId="18" applyFont="1" applyBorder="1" applyAlignment="1">
      <alignment horizontal="center" vertical="center"/>
    </xf>
    <xf numFmtId="3" fontId="18" fillId="0" borderId="0" xfId="12" applyNumberFormat="1" applyFont="1" applyAlignment="1">
      <alignment vertical="top"/>
    </xf>
    <xf numFmtId="3" fontId="4" fillId="0" borderId="0" xfId="12" applyNumberFormat="1" applyFont="1" applyAlignment="1">
      <alignment vertical="top"/>
    </xf>
    <xf numFmtId="0" fontId="4" fillId="0" borderId="0" xfId="12" applyFont="1" applyAlignment="1">
      <alignment vertical="top"/>
    </xf>
    <xf numFmtId="43" fontId="4" fillId="0" borderId="0" xfId="7" applyFont="1" applyBorder="1" applyAlignment="1"/>
    <xf numFmtId="0" fontId="6" fillId="0" borderId="3" xfId="18" applyFont="1" applyBorder="1" applyAlignment="1">
      <alignment vertical="center"/>
    </xf>
    <xf numFmtId="167" fontId="4" fillId="0" borderId="1" xfId="1" applyNumberFormat="1" applyFont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72" fontId="4" fillId="0" borderId="4" xfId="0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0" fontId="18" fillId="0" borderId="0" xfId="12" applyFont="1" applyAlignment="1">
      <alignment horizontal="right" vertical="center"/>
    </xf>
    <xf numFmtId="37" fontId="28" fillId="0" borderId="6" xfId="12" applyNumberFormat="1" applyFont="1" applyBorder="1" applyAlignment="1">
      <alignment horizontal="center" vertical="center"/>
    </xf>
    <xf numFmtId="3" fontId="18" fillId="0" borderId="0" xfId="12" applyNumberFormat="1" applyFont="1"/>
    <xf numFmtId="3" fontId="4" fillId="0" borderId="0" xfId="12" applyNumberFormat="1" applyFont="1"/>
    <xf numFmtId="170" fontId="18" fillId="0" borderId="0" xfId="17" applyNumberFormat="1" applyFont="1" applyAlignment="1">
      <alignment horizontal="right"/>
    </xf>
    <xf numFmtId="37" fontId="23" fillId="0" borderId="0" xfId="12" applyNumberFormat="1" applyFont="1" applyAlignment="1">
      <alignment horizontal="right"/>
    </xf>
    <xf numFmtId="0" fontId="4" fillId="0" borderId="0" xfId="12" applyFont="1"/>
    <xf numFmtId="0" fontId="4" fillId="0" borderId="0" xfId="18" applyFont="1" applyAlignment="1">
      <alignment horizontal="center"/>
    </xf>
    <xf numFmtId="0" fontId="18" fillId="0" borderId="0" xfId="12" applyFont="1"/>
    <xf numFmtId="3" fontId="25" fillId="0" borderId="0" xfId="12" applyNumberFormat="1" applyFont="1" applyAlignment="1">
      <alignment horizontal="center"/>
    </xf>
    <xf numFmtId="0" fontId="18" fillId="0" borderId="0" xfId="18" applyFont="1" applyAlignment="1">
      <alignment horizontal="center"/>
    </xf>
    <xf numFmtId="0" fontId="18" fillId="0" borderId="1" xfId="18" applyFont="1" applyBorder="1" applyAlignment="1">
      <alignment horizontal="center"/>
    </xf>
    <xf numFmtId="0" fontId="18" fillId="0" borderId="3" xfId="18" applyFont="1" applyBorder="1" applyAlignment="1">
      <alignment horizontal="center"/>
    </xf>
    <xf numFmtId="0" fontId="18" fillId="0" borderId="0" xfId="12" applyFont="1" applyAlignment="1">
      <alignment horizontal="center"/>
    </xf>
    <xf numFmtId="3" fontId="4" fillId="0" borderId="0" xfId="12" applyNumberFormat="1" applyFont="1" applyAlignment="1">
      <alignment horizontal="center"/>
    </xf>
    <xf numFmtId="0" fontId="18" fillId="0" borderId="1" xfId="12" applyFont="1" applyBorder="1" applyAlignment="1">
      <alignment horizontal="center"/>
    </xf>
    <xf numFmtId="41" fontId="4" fillId="0" borderId="0" xfId="12" applyNumberFormat="1" applyFont="1"/>
    <xf numFmtId="43" fontId="4" fillId="0" borderId="0" xfId="12" applyNumberFormat="1" applyFont="1"/>
    <xf numFmtId="167" fontId="4" fillId="0" borderId="0" xfId="7" applyNumberFormat="1" applyFont="1" applyBorder="1" applyAlignment="1"/>
    <xf numFmtId="1" fontId="4" fillId="0" borderId="0" xfId="12" applyNumberFormat="1" applyFont="1"/>
    <xf numFmtId="3" fontId="26" fillId="0" borderId="0" xfId="14" applyNumberFormat="1" applyFont="1" applyAlignment="1">
      <alignment horizontal="center" vertical="center"/>
    </xf>
    <xf numFmtId="0" fontId="27" fillId="0" borderId="0" xfId="14" applyFont="1" applyAlignment="1">
      <alignment vertical="center"/>
    </xf>
    <xf numFmtId="38" fontId="3" fillId="0" borderId="0" xfId="15" applyNumberFormat="1" applyFont="1" applyAlignment="1">
      <alignment vertical="center"/>
    </xf>
    <xf numFmtId="168" fontId="6" fillId="0" borderId="0" xfId="15" applyNumberFormat="1" applyFont="1" applyAlignment="1">
      <alignment vertical="center"/>
    </xf>
    <xf numFmtId="0" fontId="18" fillId="0" borderId="0" xfId="18" applyFont="1" applyAlignment="1">
      <alignment vertical="center"/>
    </xf>
    <xf numFmtId="0" fontId="4" fillId="0" borderId="0" xfId="18" applyFont="1" applyAlignment="1">
      <alignment vertical="center"/>
    </xf>
    <xf numFmtId="173" fontId="26" fillId="0" borderId="0" xfId="14" applyNumberFormat="1" applyFont="1" applyAlignment="1">
      <alignment horizontal="center" vertical="center"/>
    </xf>
    <xf numFmtId="173" fontId="3" fillId="0" borderId="0" xfId="10" applyNumberFormat="1" applyFont="1" applyFill="1" applyAlignment="1">
      <alignment horizontal="right" vertical="center"/>
    </xf>
    <xf numFmtId="173" fontId="3" fillId="0" borderId="0" xfId="15" applyNumberFormat="1" applyFont="1" applyAlignment="1">
      <alignment horizontal="right" vertical="center"/>
    </xf>
    <xf numFmtId="173" fontId="6" fillId="0" borderId="0" xfId="20" applyNumberFormat="1" applyFont="1" applyFill="1" applyAlignment="1">
      <alignment horizontal="right" vertical="center"/>
    </xf>
    <xf numFmtId="173" fontId="4" fillId="0" borderId="0" xfId="12" applyNumberFormat="1" applyFont="1"/>
    <xf numFmtId="173" fontId="4" fillId="0" borderId="3" xfId="12" applyNumberFormat="1" applyFont="1" applyBorder="1"/>
    <xf numFmtId="173" fontId="4" fillId="0" borderId="0" xfId="1" applyNumberFormat="1" applyFont="1" applyFill="1" applyBorder="1" applyAlignment="1"/>
    <xf numFmtId="173" fontId="4" fillId="0" borderId="1" xfId="12" applyNumberFormat="1" applyFont="1" applyBorder="1"/>
    <xf numFmtId="173" fontId="4" fillId="0" borderId="5" xfId="12" applyNumberFormat="1" applyFont="1" applyBorder="1"/>
    <xf numFmtId="173" fontId="4" fillId="0" borderId="4" xfId="12" applyNumberFormat="1" applyFont="1" applyBorder="1"/>
    <xf numFmtId="173" fontId="4" fillId="0" borderId="0" xfId="7" applyNumberFormat="1" applyFont="1" applyBorder="1" applyAlignment="1"/>
    <xf numFmtId="173" fontId="23" fillId="0" borderId="0" xfId="12" applyNumberFormat="1" applyFont="1" applyAlignment="1">
      <alignment horizontal="right" vertical="center"/>
    </xf>
    <xf numFmtId="174" fontId="4" fillId="0" borderId="0" xfId="0" applyNumberFormat="1" applyFont="1" applyAlignment="1">
      <alignment vertical="center"/>
    </xf>
    <xf numFmtId="174" fontId="4" fillId="0" borderId="0" xfId="12" applyNumberFormat="1" applyFont="1" applyAlignment="1">
      <alignment vertical="center"/>
    </xf>
    <xf numFmtId="174" fontId="18" fillId="0" borderId="0" xfId="12" applyNumberFormat="1" applyFont="1" applyAlignment="1">
      <alignment vertical="center"/>
    </xf>
    <xf numFmtId="174" fontId="21" fillId="0" borderId="6" xfId="12" quotePrefix="1" applyNumberFormat="1" applyFont="1" applyBorder="1" applyAlignment="1">
      <alignment horizontal="center" vertical="center"/>
    </xf>
    <xf numFmtId="174" fontId="4" fillId="0" borderId="0" xfId="0" applyNumberFormat="1" applyFont="1" applyAlignment="1">
      <alignment horizontal="center" vertical="center"/>
    </xf>
    <xf numFmtId="174" fontId="4" fillId="0" borderId="0" xfId="1" applyNumberFormat="1" applyFont="1" applyFill="1" applyBorder="1" applyAlignment="1">
      <alignment vertical="center"/>
    </xf>
    <xf numFmtId="174" fontId="4" fillId="0" borderId="0" xfId="1" applyNumberFormat="1" applyFont="1" applyFill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horizontal="center" vertical="center"/>
    </xf>
    <xf numFmtId="173" fontId="4" fillId="0" borderId="1" xfId="1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vertical="center"/>
    </xf>
    <xf numFmtId="173" fontId="4" fillId="0" borderId="0" xfId="1" applyNumberFormat="1" applyFont="1" applyFill="1" applyBorder="1" applyAlignment="1">
      <alignment horizontal="center" vertical="center"/>
    </xf>
    <xf numFmtId="173" fontId="4" fillId="0" borderId="0" xfId="0" applyNumberFormat="1" applyFont="1" applyAlignment="1">
      <alignment vertical="center"/>
    </xf>
    <xf numFmtId="173" fontId="4" fillId="0" borderId="3" xfId="1" applyNumberFormat="1" applyFont="1" applyFill="1" applyBorder="1" applyAlignment="1">
      <alignment vertical="center"/>
    </xf>
    <xf numFmtId="173" fontId="4" fillId="0" borderId="4" xfId="1" applyNumberFormat="1" applyFont="1" applyFill="1" applyBorder="1" applyAlignment="1">
      <alignment vertical="center"/>
    </xf>
    <xf numFmtId="173" fontId="4" fillId="0" borderId="5" xfId="1" applyNumberFormat="1" applyFont="1" applyFill="1" applyBorder="1" applyAlignment="1">
      <alignment vertical="center"/>
    </xf>
    <xf numFmtId="175" fontId="4" fillId="0" borderId="4" xfId="0" applyNumberFormat="1" applyFont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70" fontId="18" fillId="0" borderId="0" xfId="17" applyNumberFormat="1" applyFont="1" applyAlignment="1">
      <alignment horizontal="right" vertical="center"/>
    </xf>
    <xf numFmtId="3" fontId="18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" fontId="6" fillId="0" borderId="1" xfId="0" quotePrefix="1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6" fillId="0" borderId="0" xfId="19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3" fillId="0" borderId="0" xfId="19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3" fillId="0" borderId="0" xfId="19" applyNumberFormat="1" applyFont="1" applyAlignment="1">
      <alignment vertical="center"/>
    </xf>
    <xf numFmtId="164" fontId="3" fillId="0" borderId="0" xfId="19" applyNumberFormat="1" applyFont="1" applyAlignment="1">
      <alignment horizontal="right" vertical="center"/>
    </xf>
    <xf numFmtId="164" fontId="3" fillId="0" borderId="0" xfId="19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center" vertical="center"/>
    </xf>
    <xf numFmtId="164" fontId="3" fillId="0" borderId="2" xfId="19" applyNumberFormat="1" applyFont="1" applyBorder="1" applyAlignment="1">
      <alignment vertical="center"/>
    </xf>
    <xf numFmtId="164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3" fillId="0" borderId="0" xfId="19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3" fillId="0" borderId="0" xfId="0" quotePrefix="1" applyNumberFormat="1" applyFont="1" applyAlignment="1">
      <alignment horizontal="center" vertical="center"/>
    </xf>
    <xf numFmtId="164" fontId="3" fillId="0" borderId="4" xfId="19" applyNumberFormat="1" applyFont="1" applyBorder="1" applyAlignment="1">
      <alignment vertical="center"/>
    </xf>
    <xf numFmtId="164" fontId="17" fillId="0" borderId="0" xfId="19" applyNumberFormat="1" applyFont="1" applyAlignment="1">
      <alignment vertical="center"/>
    </xf>
    <xf numFmtId="38" fontId="17" fillId="0" borderId="0" xfId="19" applyNumberFormat="1" applyFont="1" applyAlignment="1">
      <alignment horizontal="center" vertical="center"/>
    </xf>
    <xf numFmtId="164" fontId="3" fillId="0" borderId="1" xfId="19" applyNumberFormat="1" applyFont="1" applyBorder="1" applyAlignment="1">
      <alignment vertical="center"/>
    </xf>
    <xf numFmtId="43" fontId="29" fillId="0" borderId="0" xfId="1" applyFont="1" applyFill="1" applyAlignment="1">
      <alignment vertical="center"/>
    </xf>
    <xf numFmtId="0" fontId="30" fillId="0" borderId="0" xfId="14" applyFont="1" applyAlignment="1">
      <alignment vertical="center"/>
    </xf>
    <xf numFmtId="173" fontId="31" fillId="0" borderId="1" xfId="7" applyNumberFormat="1" applyFont="1" applyFill="1" applyBorder="1" applyAlignment="1">
      <alignment vertical="center"/>
    </xf>
    <xf numFmtId="173" fontId="31" fillId="0" borderId="1" xfId="7" applyNumberFormat="1" applyFont="1" applyFill="1" applyBorder="1" applyAlignment="1">
      <alignment horizontal="right" vertical="center"/>
    </xf>
    <xf numFmtId="173" fontId="31" fillId="0" borderId="2" xfId="14" applyNumberFormat="1" applyFont="1" applyBorder="1" applyAlignment="1">
      <alignment horizontal="center" vertical="center"/>
    </xf>
    <xf numFmtId="173" fontId="31" fillId="0" borderId="0" xfId="14" applyNumberFormat="1" applyFont="1" applyAlignment="1">
      <alignment horizontal="center" vertical="center"/>
    </xf>
    <xf numFmtId="169" fontId="30" fillId="0" borderId="0" xfId="14" applyNumberFormat="1" applyFont="1" applyAlignment="1">
      <alignment vertical="center"/>
    </xf>
    <xf numFmtId="38" fontId="30" fillId="0" borderId="0" xfId="15" applyNumberFormat="1" applyFont="1" applyAlignment="1">
      <alignment vertical="center"/>
    </xf>
    <xf numFmtId="173" fontId="30" fillId="0" borderId="0" xfId="20" applyNumberFormat="1" applyFont="1" applyFill="1" applyBorder="1" applyAlignment="1">
      <alignment horizontal="right" vertical="center"/>
    </xf>
    <xf numFmtId="173" fontId="30" fillId="0" borderId="0" xfId="20" applyNumberFormat="1" applyFont="1" applyFill="1" applyAlignment="1">
      <alignment horizontal="right" vertical="center"/>
    </xf>
    <xf numFmtId="173" fontId="30" fillId="0" borderId="0" xfId="10" applyNumberFormat="1" applyFont="1" applyFill="1" applyAlignment="1">
      <alignment horizontal="right" vertical="center"/>
    </xf>
    <xf numFmtId="168" fontId="30" fillId="0" borderId="0" xfId="15" applyNumberFormat="1" applyFont="1" applyAlignment="1">
      <alignment vertical="center"/>
    </xf>
    <xf numFmtId="173" fontId="20" fillId="0" borderId="0" xfId="20" applyNumberFormat="1" applyFont="1" applyFill="1" applyAlignment="1">
      <alignment horizontal="right" vertical="center"/>
    </xf>
    <xf numFmtId="173" fontId="30" fillId="0" borderId="0" xfId="15" applyNumberFormat="1" applyFont="1" applyAlignment="1">
      <alignment horizontal="right" vertical="center"/>
    </xf>
    <xf numFmtId="38" fontId="30" fillId="0" borderId="0" xfId="21" applyNumberFormat="1" applyFont="1"/>
    <xf numFmtId="173" fontId="30" fillId="0" borderId="1" xfId="15" applyNumberFormat="1" applyFont="1" applyBorder="1" applyAlignment="1">
      <alignment horizontal="right" vertical="center"/>
    </xf>
    <xf numFmtId="173" fontId="30" fillId="0" borderId="1" xfId="20" applyNumberFormat="1" applyFont="1" applyFill="1" applyBorder="1" applyAlignment="1">
      <alignment horizontal="right" vertical="center"/>
    </xf>
    <xf numFmtId="173" fontId="30" fillId="0" borderId="1" xfId="10" applyNumberFormat="1" applyFont="1" applyFill="1" applyBorder="1" applyAlignment="1">
      <alignment horizontal="right" vertical="center"/>
    </xf>
    <xf numFmtId="173" fontId="30" fillId="0" borderId="0" xfId="10" applyNumberFormat="1" applyFont="1" applyFill="1" applyBorder="1" applyAlignment="1">
      <alignment horizontal="right" vertical="center"/>
    </xf>
    <xf numFmtId="173" fontId="30" fillId="0" borderId="3" xfId="20" applyNumberFormat="1" applyFont="1" applyFill="1" applyBorder="1" applyAlignment="1">
      <alignment horizontal="right" vertical="center"/>
    </xf>
    <xf numFmtId="168" fontId="31" fillId="0" borderId="0" xfId="15" applyNumberFormat="1" applyFont="1" applyAlignment="1">
      <alignment vertical="center"/>
    </xf>
    <xf numFmtId="173" fontId="30" fillId="0" borderId="1" xfId="5" applyNumberFormat="1" applyFont="1" applyFill="1" applyBorder="1" applyAlignment="1">
      <alignment horizontal="right" vertical="center"/>
    </xf>
    <xf numFmtId="38" fontId="31" fillId="0" borderId="0" xfId="15" applyNumberFormat="1" applyFont="1" applyAlignment="1">
      <alignment vertical="center"/>
    </xf>
    <xf numFmtId="173" fontId="30" fillId="0" borderId="0" xfId="5" applyNumberFormat="1" applyFont="1" applyFill="1" applyBorder="1" applyAlignment="1">
      <alignment horizontal="right" vertical="center"/>
    </xf>
    <xf numFmtId="37" fontId="30" fillId="0" borderId="0" xfId="0" applyNumberFormat="1" applyFont="1" applyAlignment="1">
      <alignment vertical="center"/>
    </xf>
    <xf numFmtId="168" fontId="31" fillId="0" borderId="0" xfId="14" applyNumberFormat="1" applyFont="1" applyAlignment="1">
      <alignment vertical="center"/>
    </xf>
    <xf numFmtId="173" fontId="30" fillId="0" borderId="0" xfId="5" applyNumberFormat="1" applyFont="1" applyFill="1" applyAlignment="1">
      <alignment horizontal="right" vertical="center"/>
    </xf>
    <xf numFmtId="173" fontId="30" fillId="0" borderId="2" xfId="15" applyNumberFormat="1" applyFont="1" applyBorder="1" applyAlignment="1">
      <alignment horizontal="right" vertical="center"/>
    </xf>
    <xf numFmtId="173" fontId="30" fillId="0" borderId="2" xfId="20" applyNumberFormat="1" applyFont="1" applyFill="1" applyBorder="1" applyAlignment="1">
      <alignment horizontal="right" vertical="center"/>
    </xf>
    <xf numFmtId="173" fontId="30" fillId="0" borderId="2" xfId="10" applyNumberFormat="1" applyFont="1" applyFill="1" applyBorder="1" applyAlignment="1">
      <alignment horizontal="right" vertical="center"/>
    </xf>
    <xf numFmtId="173" fontId="30" fillId="0" borderId="5" xfId="15" applyNumberFormat="1" applyFont="1" applyBorder="1" applyAlignment="1">
      <alignment horizontal="right" vertical="center"/>
    </xf>
    <xf numFmtId="173" fontId="30" fillId="0" borderId="5" xfId="20" applyNumberFormat="1" applyFont="1" applyFill="1" applyBorder="1" applyAlignment="1">
      <alignment horizontal="right" vertical="center"/>
    </xf>
    <xf numFmtId="173" fontId="30" fillId="0" borderId="5" xfId="10" applyNumberFormat="1" applyFont="1" applyFill="1" applyBorder="1" applyAlignment="1">
      <alignment horizontal="right" vertical="center"/>
    </xf>
    <xf numFmtId="43" fontId="32" fillId="0" borderId="0" xfId="1" applyFont="1" applyAlignment="1">
      <alignment vertical="center"/>
    </xf>
    <xf numFmtId="38" fontId="32" fillId="0" borderId="0" xfId="15" applyNumberFormat="1" applyFont="1" applyAlignment="1">
      <alignment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18" fillId="0" borderId="1" xfId="12" applyFont="1" applyBorder="1" applyAlignment="1">
      <alignment horizontal="center" vertical="center"/>
    </xf>
    <xf numFmtId="0" fontId="6" fillId="0" borderId="2" xfId="18" applyFont="1" applyBorder="1" applyAlignment="1">
      <alignment horizontal="center" vertical="center"/>
    </xf>
    <xf numFmtId="167" fontId="6" fillId="0" borderId="2" xfId="18" applyNumberFormat="1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3" fontId="18" fillId="0" borderId="1" xfId="12" applyNumberFormat="1" applyFont="1" applyBorder="1" applyAlignment="1">
      <alignment horizontal="center"/>
    </xf>
    <xf numFmtId="173" fontId="31" fillId="0" borderId="2" xfId="14" applyNumberFormat="1" applyFont="1" applyBorder="1" applyAlignment="1">
      <alignment horizontal="center" vertical="center"/>
    </xf>
    <xf numFmtId="173" fontId="31" fillId="0" borderId="1" xfId="14" applyNumberFormat="1" applyFont="1" applyBorder="1" applyAlignment="1">
      <alignment horizontal="center" vertical="center"/>
    </xf>
  </cellXfs>
  <cellStyles count="22">
    <cellStyle name="Comma 2" xfId="2" xr:uid="{1AD61F0F-4F8F-3E47-B5EC-23BE7FB055EC}"/>
    <cellStyle name="Comma 2 2" xfId="3" xr:uid="{C2D6F0B7-3C5B-8E40-BF21-AF6885D55E26}"/>
    <cellStyle name="Comma 2 3" xfId="4" xr:uid="{A6A501E6-C13C-B247-B71A-7828091B290B}"/>
    <cellStyle name="Comma 2 3 2" xfId="20" xr:uid="{5B40497E-6E47-4441-B775-679AE82AD02C}"/>
    <cellStyle name="Comma 3" xfId="5" xr:uid="{E2544481-0253-2A42-9C65-92C6FBF81ECC}"/>
    <cellStyle name="Comma 4" xfId="6" xr:uid="{2DB34E33-EEF2-8E4D-96D3-687F73FB0504}"/>
    <cellStyle name="Comma 5" xfId="7" xr:uid="{9645CC11-8FEC-D44A-936D-30A947207806}"/>
    <cellStyle name="Comma 6" xfId="8" xr:uid="{D78D20AD-4757-BC4E-BB45-B54F5DD4F0E6}"/>
    <cellStyle name="Comma 6 2" xfId="9" xr:uid="{8D730B8D-1C2B-4349-A44C-B88CE8D8434C}"/>
    <cellStyle name="Comma 7" xfId="10" xr:uid="{F7CADAB8-A768-624C-A6E4-80B112EBAF9A}"/>
    <cellStyle name="Normal 109 2" xfId="11" xr:uid="{36EFD202-8CD3-2245-A631-AF6F242F9AE9}"/>
    <cellStyle name="Normal 12" xfId="21" xr:uid="{085054B4-1749-48C1-8DD2-936DE88515C7}"/>
    <cellStyle name="Normal 2" xfId="12" xr:uid="{5B9CC17F-3BF9-FC46-A16B-FBB4ACAE1725}"/>
    <cellStyle name="Normal 2 2" xfId="13" xr:uid="{CD9B9B75-F48A-6C44-9479-A92AC0628AB2}"/>
    <cellStyle name="Normal 2 3" xfId="14" xr:uid="{319DB6D3-8712-C34F-8DF1-94A8C8CD0CAD}"/>
    <cellStyle name="Normal 4" xfId="15" xr:uid="{EE152BD6-0409-9744-8186-FB9FE42B34A2}"/>
    <cellStyle name="Normal 5" xfId="16" xr:uid="{B74FBC67-7D61-C647-A469-33732DE64E4C}"/>
    <cellStyle name="Normal_Book1" xfId="17" xr:uid="{F34D2D00-1067-1A4E-B545-D52BB3CC0C8C}"/>
    <cellStyle name="Normal_C164 - BSPLT_YE12'08" xfId="18" xr:uid="{F794F8D8-9806-374C-A8AD-DF00BA8DCE59}"/>
    <cellStyle name="Normal_T240 - BS&amp;PLT - YE12'08" xfId="19" xr:uid="{579511F9-A9E0-6247-9367-89A3EB3533AF}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288D-4806-4A48-9FEB-C52A566E8F7D}">
  <sheetPr codeName="Sheet1"/>
  <dimension ref="A1:S113"/>
  <sheetViews>
    <sheetView topLeftCell="A49" zoomScaleNormal="100" zoomScaleSheetLayoutView="80" workbookViewId="0">
      <selection activeCell="H60" sqref="H60"/>
    </sheetView>
  </sheetViews>
  <sheetFormatPr defaultColWidth="10.7109375" defaultRowHeight="20.25" customHeight="1"/>
  <cols>
    <col min="1" max="4" width="2.28515625" style="160" customWidth="1"/>
    <col min="5" max="5" width="31.140625" style="160" customWidth="1"/>
    <col min="6" max="6" width="8.7109375" style="160" customWidth="1"/>
    <col min="7" max="7" width="1" style="160" customWidth="1"/>
    <col min="8" max="8" width="14" style="145" customWidth="1"/>
    <col min="9" max="9" width="0.5703125" style="160" customWidth="1"/>
    <col min="10" max="10" width="14" style="160" customWidth="1"/>
    <col min="11" max="11" width="0.5703125" style="160" customWidth="1"/>
    <col min="12" max="12" width="14" style="145" customWidth="1"/>
    <col min="13" max="13" width="0.5703125" style="8" customWidth="1"/>
    <col min="14" max="14" width="14" style="8" customWidth="1"/>
    <col min="15" max="15" width="1.7109375" style="8" customWidth="1"/>
    <col min="16" max="16384" width="10.7109375" style="160"/>
  </cols>
  <sheetData>
    <row r="1" spans="1:15" s="6" customFormat="1" ht="20.25" customHeight="1">
      <c r="A1" s="15" t="s">
        <v>0</v>
      </c>
      <c r="H1" s="139"/>
      <c r="L1" s="139"/>
      <c r="M1" s="7"/>
      <c r="N1" s="140"/>
      <c r="O1" s="7"/>
    </row>
    <row r="2" spans="1:15" s="6" customFormat="1" ht="20.25" customHeight="1">
      <c r="A2" s="15" t="s">
        <v>1</v>
      </c>
      <c r="H2" s="139"/>
      <c r="L2" s="139"/>
      <c r="M2" s="7"/>
      <c r="N2" s="140"/>
      <c r="O2" s="7"/>
    </row>
    <row r="3" spans="1:15" s="142" customFormat="1" ht="20.25" customHeight="1">
      <c r="A3" s="141" t="s">
        <v>2</v>
      </c>
      <c r="H3" s="139"/>
      <c r="L3" s="139"/>
    </row>
    <row r="4" spans="1:15" s="144" customFormat="1" ht="20.25" customHeight="1">
      <c r="A4" s="143"/>
      <c r="H4" s="145"/>
      <c r="L4" s="145"/>
    </row>
    <row r="5" spans="1:15" s="144" customFormat="1" ht="20.25" customHeight="1">
      <c r="A5" s="146"/>
      <c r="B5" s="146"/>
      <c r="C5" s="146"/>
      <c r="D5" s="146"/>
      <c r="E5" s="146"/>
      <c r="F5" s="147"/>
      <c r="G5" s="147"/>
      <c r="H5" s="148"/>
      <c r="I5" s="147"/>
      <c r="J5" s="147"/>
      <c r="K5" s="147"/>
      <c r="L5" s="148"/>
      <c r="M5" s="147"/>
      <c r="N5" s="149" t="s">
        <v>3</v>
      </c>
    </row>
    <row r="6" spans="1:15" s="144" customFormat="1" ht="20.25" customHeight="1">
      <c r="A6" s="147"/>
      <c r="B6" s="147"/>
      <c r="C6" s="147"/>
      <c r="D6" s="147"/>
      <c r="E6" s="147"/>
      <c r="F6" s="150"/>
      <c r="G6" s="150"/>
      <c r="H6" s="219" t="s">
        <v>4</v>
      </c>
      <c r="I6" s="219"/>
      <c r="J6" s="219"/>
      <c r="K6" s="13"/>
      <c r="L6" s="219" t="s">
        <v>5</v>
      </c>
      <c r="M6" s="219"/>
      <c r="N6" s="219"/>
    </row>
    <row r="7" spans="1:15" s="144" customFormat="1" ht="20.25" customHeight="1">
      <c r="E7" s="151"/>
      <c r="F7" s="150"/>
      <c r="G7" s="150"/>
      <c r="H7" s="129" t="s">
        <v>6</v>
      </c>
      <c r="I7" s="14"/>
      <c r="J7" s="13" t="s">
        <v>7</v>
      </c>
      <c r="K7" s="13"/>
      <c r="L7" s="129" t="s">
        <v>6</v>
      </c>
      <c r="M7" s="13"/>
      <c r="N7" s="13" t="s">
        <v>7</v>
      </c>
    </row>
    <row r="8" spans="1:15" s="144" customFormat="1" ht="20.25" customHeight="1">
      <c r="E8" s="151"/>
      <c r="F8" s="150"/>
      <c r="G8" s="150"/>
      <c r="H8" s="129" t="s">
        <v>8</v>
      </c>
      <c r="I8" s="13"/>
      <c r="J8" s="13" t="s">
        <v>9</v>
      </c>
      <c r="K8" s="13"/>
      <c r="L8" s="129" t="s">
        <v>8</v>
      </c>
      <c r="M8" s="13"/>
      <c r="N8" s="13" t="s">
        <v>9</v>
      </c>
    </row>
    <row r="9" spans="1:15" s="144" customFormat="1" ht="20.25" customHeight="1">
      <c r="E9" s="151"/>
      <c r="F9" s="152" t="s">
        <v>10</v>
      </c>
      <c r="G9" s="150"/>
      <c r="H9" s="153" t="s">
        <v>11</v>
      </c>
      <c r="I9" s="154"/>
      <c r="J9" s="155"/>
      <c r="K9" s="154"/>
      <c r="L9" s="153" t="s">
        <v>11</v>
      </c>
      <c r="M9" s="154"/>
      <c r="N9" s="155"/>
    </row>
    <row r="10" spans="1:15" s="157" customFormat="1" ht="20.25" customHeight="1">
      <c r="A10" s="156" t="s">
        <v>12</v>
      </c>
      <c r="H10" s="158"/>
      <c r="L10" s="158"/>
    </row>
    <row r="11" spans="1:15" s="165" customFormat="1" ht="20.25" customHeight="1">
      <c r="A11" s="159" t="s">
        <v>13</v>
      </c>
      <c r="B11" s="160"/>
      <c r="C11" s="160"/>
      <c r="D11" s="160"/>
      <c r="E11" s="161"/>
      <c r="F11" s="162"/>
      <c r="G11" s="162"/>
      <c r="H11" s="163"/>
      <c r="I11" s="162"/>
      <c r="J11" s="162"/>
      <c r="K11" s="162"/>
      <c r="L11" s="164"/>
    </row>
    <row r="12" spans="1:15" ht="20.25" customHeight="1">
      <c r="B12" s="166" t="s">
        <v>14</v>
      </c>
      <c r="F12" s="161"/>
      <c r="G12" s="161"/>
      <c r="H12" s="167">
        <v>16768413</v>
      </c>
      <c r="I12" s="168"/>
      <c r="J12" s="167">
        <v>45127521</v>
      </c>
      <c r="L12" s="167">
        <v>15345324</v>
      </c>
      <c r="M12" s="168"/>
      <c r="N12" s="167">
        <v>40550818</v>
      </c>
      <c r="O12" s="163"/>
    </row>
    <row r="13" spans="1:15" ht="20.25" customHeight="1">
      <c r="B13" s="166" t="s">
        <v>15</v>
      </c>
      <c r="F13" s="161">
        <v>6</v>
      </c>
      <c r="G13" s="161"/>
      <c r="H13" s="130">
        <v>80362474</v>
      </c>
      <c r="I13" s="168"/>
      <c r="J13" s="167">
        <v>78752894</v>
      </c>
      <c r="K13" s="163"/>
      <c r="L13" s="167">
        <v>22800690</v>
      </c>
      <c r="M13" s="168"/>
      <c r="N13" s="167">
        <v>21991852</v>
      </c>
      <c r="O13" s="163"/>
    </row>
    <row r="14" spans="1:15" ht="20.25" customHeight="1">
      <c r="B14" s="166" t="s">
        <v>16</v>
      </c>
      <c r="F14" s="169" t="s">
        <v>17</v>
      </c>
      <c r="G14" s="161"/>
      <c r="H14" s="3">
        <v>0</v>
      </c>
      <c r="I14" s="168"/>
      <c r="J14" s="3">
        <v>0</v>
      </c>
      <c r="K14" s="167"/>
      <c r="L14" s="163">
        <v>164865454</v>
      </c>
      <c r="M14" s="168"/>
      <c r="N14" s="163">
        <v>154890454</v>
      </c>
      <c r="O14" s="167"/>
    </row>
    <row r="15" spans="1:15" ht="20.25" customHeight="1">
      <c r="B15" s="166" t="s">
        <v>18</v>
      </c>
      <c r="F15" s="161">
        <v>7</v>
      </c>
      <c r="G15" s="161"/>
      <c r="H15" s="130">
        <v>793300</v>
      </c>
      <c r="I15" s="168"/>
      <c r="J15" s="163">
        <v>1233812</v>
      </c>
      <c r="K15" s="163"/>
      <c r="L15" s="3">
        <v>0</v>
      </c>
      <c r="M15" s="168"/>
      <c r="N15" s="3">
        <v>0</v>
      </c>
      <c r="O15" s="163"/>
    </row>
    <row r="16" spans="1:15" ht="20.25" customHeight="1">
      <c r="B16" s="166" t="s">
        <v>19</v>
      </c>
      <c r="F16" s="161">
        <v>8</v>
      </c>
      <c r="H16" s="163">
        <v>13302000</v>
      </c>
      <c r="I16" s="168"/>
      <c r="J16" s="163">
        <v>130356000</v>
      </c>
      <c r="K16" s="163"/>
      <c r="L16" s="163">
        <v>13302000</v>
      </c>
      <c r="M16" s="168"/>
      <c r="N16" s="163">
        <v>130356000</v>
      </c>
      <c r="O16" s="163"/>
    </row>
    <row r="17" spans="1:15" ht="20.25" customHeight="1">
      <c r="B17" s="166" t="s">
        <v>20</v>
      </c>
      <c r="F17" s="161"/>
      <c r="H17" s="163">
        <v>1002047</v>
      </c>
      <c r="I17" s="168"/>
      <c r="J17" s="163">
        <v>1002047</v>
      </c>
      <c r="K17" s="163"/>
      <c r="L17" s="3">
        <v>0</v>
      </c>
      <c r="M17" s="168"/>
      <c r="N17" s="3">
        <v>0</v>
      </c>
      <c r="O17" s="163"/>
    </row>
    <row r="18" spans="1:15" ht="20.25" customHeight="1">
      <c r="C18" s="166" t="s">
        <v>21</v>
      </c>
      <c r="H18" s="170">
        <f>SUM(H12:H17)</f>
        <v>112228234</v>
      </c>
      <c r="I18" s="163"/>
      <c r="J18" s="170">
        <f>SUM(J12:J17)</f>
        <v>256472274</v>
      </c>
      <c r="K18" s="163"/>
      <c r="L18" s="170">
        <f>SUM(L12:L17)</f>
        <v>216313468</v>
      </c>
      <c r="M18" s="163"/>
      <c r="N18" s="170">
        <f>SUM(N12:N17)</f>
        <v>347789124</v>
      </c>
      <c r="O18" s="163"/>
    </row>
    <row r="19" spans="1:15" ht="20.25" customHeight="1">
      <c r="A19" s="166" t="s">
        <v>22</v>
      </c>
      <c r="F19" s="161"/>
      <c r="G19" s="161"/>
      <c r="H19" s="163"/>
      <c r="I19" s="163"/>
      <c r="J19" s="163"/>
      <c r="K19" s="163"/>
      <c r="L19" s="163"/>
      <c r="M19" s="163"/>
      <c r="N19" s="163"/>
      <c r="O19" s="163"/>
    </row>
    <row r="20" spans="1:15" ht="20.25" customHeight="1">
      <c r="B20" s="166" t="s">
        <v>23</v>
      </c>
      <c r="F20" s="161">
        <v>9</v>
      </c>
      <c r="G20" s="161"/>
      <c r="H20" s="3">
        <v>0</v>
      </c>
      <c r="I20" s="168"/>
      <c r="J20" s="3">
        <v>0</v>
      </c>
      <c r="K20" s="3"/>
      <c r="L20" s="130">
        <v>1630707645</v>
      </c>
      <c r="M20" s="4"/>
      <c r="N20" s="3">
        <v>1630707645</v>
      </c>
      <c r="O20" s="167"/>
    </row>
    <row r="21" spans="1:15" ht="20.25" customHeight="1">
      <c r="B21" s="166" t="s">
        <v>24</v>
      </c>
      <c r="F21" s="161">
        <v>10</v>
      </c>
      <c r="G21" s="161"/>
      <c r="H21" s="130">
        <v>110593938</v>
      </c>
      <c r="I21" s="168"/>
      <c r="J21" s="3">
        <v>0</v>
      </c>
      <c r="K21" s="4"/>
      <c r="L21" s="131">
        <v>106708000</v>
      </c>
      <c r="M21" s="4"/>
      <c r="N21" s="3">
        <v>0</v>
      </c>
      <c r="O21" s="167"/>
    </row>
    <row r="22" spans="1:15" ht="20.25" customHeight="1">
      <c r="B22" s="166" t="s">
        <v>25</v>
      </c>
      <c r="F22" s="161">
        <v>11</v>
      </c>
      <c r="G22" s="161"/>
      <c r="H22" s="167">
        <v>196829000</v>
      </c>
      <c r="I22" s="168"/>
      <c r="J22" s="3">
        <v>196829000</v>
      </c>
      <c r="K22" s="3"/>
      <c r="L22" s="130">
        <v>192000000</v>
      </c>
      <c r="M22" s="4"/>
      <c r="N22" s="3">
        <v>192000000</v>
      </c>
      <c r="O22" s="168"/>
    </row>
    <row r="23" spans="1:15" ht="20.25" customHeight="1">
      <c r="B23" s="166" t="s">
        <v>26</v>
      </c>
      <c r="F23" s="161">
        <v>12</v>
      </c>
      <c r="G23" s="161"/>
      <c r="H23" s="167">
        <v>2407897989</v>
      </c>
      <c r="I23" s="168"/>
      <c r="J23" s="3">
        <v>2418596380</v>
      </c>
      <c r="K23" s="3"/>
      <c r="L23" s="130">
        <v>11175867</v>
      </c>
      <c r="M23" s="4"/>
      <c r="N23" s="3">
        <v>12701753</v>
      </c>
      <c r="O23" s="167"/>
    </row>
    <row r="24" spans="1:15" ht="20.25" customHeight="1">
      <c r="B24" s="166" t="s">
        <v>27</v>
      </c>
      <c r="F24" s="161">
        <v>13</v>
      </c>
      <c r="G24" s="161"/>
      <c r="H24" s="167">
        <v>10644379</v>
      </c>
      <c r="I24" s="168"/>
      <c r="J24" s="3">
        <v>12151130</v>
      </c>
      <c r="K24" s="3"/>
      <c r="L24" s="130">
        <v>10644379</v>
      </c>
      <c r="M24" s="4"/>
      <c r="N24" s="3">
        <v>12151130</v>
      </c>
      <c r="O24" s="167"/>
    </row>
    <row r="25" spans="1:15" ht="20.25" customHeight="1">
      <c r="B25" s="166" t="s">
        <v>28</v>
      </c>
      <c r="F25" s="169"/>
      <c r="H25" s="167">
        <v>26338459</v>
      </c>
      <c r="I25" s="168"/>
      <c r="J25" s="3">
        <v>26665329</v>
      </c>
      <c r="K25" s="3"/>
      <c r="L25" s="130">
        <v>25</v>
      </c>
      <c r="M25" s="4"/>
      <c r="N25" s="3">
        <v>25</v>
      </c>
      <c r="O25" s="167"/>
    </row>
    <row r="26" spans="1:15" ht="20.25" customHeight="1">
      <c r="B26" s="166" t="s">
        <v>29</v>
      </c>
      <c r="F26" s="161"/>
      <c r="G26" s="161"/>
      <c r="H26" s="167">
        <v>2095299</v>
      </c>
      <c r="I26" s="168"/>
      <c r="J26" s="3">
        <v>2095299</v>
      </c>
      <c r="K26" s="3"/>
      <c r="L26" s="3">
        <v>0</v>
      </c>
      <c r="M26" s="4"/>
      <c r="N26" s="3">
        <v>0</v>
      </c>
      <c r="O26" s="167"/>
    </row>
    <row r="27" spans="1:15" ht="20.25" customHeight="1">
      <c r="B27" s="166" t="s">
        <v>30</v>
      </c>
      <c r="F27" s="161"/>
      <c r="G27" s="161"/>
      <c r="H27" s="167">
        <v>1157490</v>
      </c>
      <c r="I27" s="168"/>
      <c r="J27" s="3">
        <v>1015888</v>
      </c>
      <c r="K27" s="3"/>
      <c r="L27" s="130">
        <v>1138203</v>
      </c>
      <c r="M27" s="4"/>
      <c r="N27" s="3">
        <v>1015862</v>
      </c>
      <c r="O27" s="167"/>
    </row>
    <row r="28" spans="1:15" ht="20.25" customHeight="1">
      <c r="B28" s="166" t="s">
        <v>31</v>
      </c>
      <c r="F28" s="161"/>
      <c r="G28" s="161"/>
      <c r="H28" s="167">
        <v>1584744</v>
      </c>
      <c r="I28" s="168"/>
      <c r="J28" s="3">
        <v>1584789</v>
      </c>
      <c r="K28" s="3"/>
      <c r="L28" s="130">
        <v>1257162</v>
      </c>
      <c r="M28" s="4"/>
      <c r="N28" s="3">
        <v>1257162</v>
      </c>
      <c r="O28" s="167"/>
    </row>
    <row r="29" spans="1:15" ht="20.25" customHeight="1">
      <c r="B29" s="166" t="s">
        <v>32</v>
      </c>
      <c r="F29" s="161">
        <v>14</v>
      </c>
      <c r="G29" s="161"/>
      <c r="H29" s="167">
        <v>41837654</v>
      </c>
      <c r="I29" s="168"/>
      <c r="J29" s="3">
        <v>41837654</v>
      </c>
      <c r="K29" s="3"/>
      <c r="L29" s="130">
        <v>41837654</v>
      </c>
      <c r="M29" s="4"/>
      <c r="N29" s="3">
        <v>41837654</v>
      </c>
      <c r="O29" s="167"/>
    </row>
    <row r="30" spans="1:15" ht="20.25" customHeight="1">
      <c r="B30" s="166" t="s">
        <v>33</v>
      </c>
      <c r="F30" s="161"/>
      <c r="G30" s="161"/>
      <c r="H30" s="130">
        <f>1365648+2</f>
        <v>1365650</v>
      </c>
      <c r="I30" s="168"/>
      <c r="J30" s="3">
        <v>1508872</v>
      </c>
      <c r="K30" s="3"/>
      <c r="L30" s="130">
        <v>218000</v>
      </c>
      <c r="M30" s="4"/>
      <c r="N30" s="3">
        <v>218000</v>
      </c>
      <c r="O30" s="167"/>
    </row>
    <row r="31" spans="1:15" ht="20.25" customHeight="1">
      <c r="C31" s="166" t="s">
        <v>34</v>
      </c>
      <c r="F31" s="161"/>
      <c r="G31" s="161"/>
      <c r="H31" s="132">
        <f>SUM(H20:H30)</f>
        <v>2800344602</v>
      </c>
      <c r="I31" s="163"/>
      <c r="J31" s="11">
        <f>SUM(J20:J30)</f>
        <v>2702284341</v>
      </c>
      <c r="K31" s="2"/>
      <c r="L31" s="132">
        <f>SUM(L20:L30)</f>
        <v>1995686935</v>
      </c>
      <c r="M31" s="1"/>
      <c r="N31" s="11">
        <f>SUM(N19:N30)</f>
        <v>1891889231</v>
      </c>
      <c r="O31" s="163"/>
    </row>
    <row r="32" spans="1:15" ht="20.25" customHeight="1" thickBot="1">
      <c r="A32" s="166" t="s">
        <v>35</v>
      </c>
      <c r="F32" s="161"/>
      <c r="G32" s="161"/>
      <c r="H32" s="133">
        <f>H18+H31</f>
        <v>2912572836</v>
      </c>
      <c r="I32" s="168"/>
      <c r="J32" s="12">
        <f>J18+J31</f>
        <v>2958756615</v>
      </c>
      <c r="K32" s="4"/>
      <c r="L32" s="133">
        <f>L18+L31</f>
        <v>2212000403</v>
      </c>
      <c r="M32" s="1"/>
      <c r="N32" s="12">
        <f>N18+N31</f>
        <v>2239678355</v>
      </c>
      <c r="O32" s="163"/>
    </row>
    <row r="33" spans="1:15" ht="20.25" customHeight="1" thickTop="1">
      <c r="F33" s="161"/>
      <c r="G33" s="161"/>
    </row>
    <row r="34" spans="1:15" ht="20.25" customHeight="1">
      <c r="F34" s="161"/>
      <c r="G34" s="161"/>
    </row>
    <row r="35" spans="1:15" ht="20.25" customHeight="1">
      <c r="F35" s="161"/>
      <c r="G35" s="161"/>
    </row>
    <row r="36" spans="1:15" ht="20.25" customHeight="1">
      <c r="F36" s="161"/>
      <c r="G36" s="161"/>
    </row>
    <row r="37" spans="1:15" ht="20.25" customHeight="1">
      <c r="F37" s="161"/>
      <c r="G37" s="161"/>
    </row>
    <row r="38" spans="1:15" ht="20.25" customHeight="1">
      <c r="A38" s="8" t="s">
        <v>36</v>
      </c>
      <c r="F38" s="161"/>
      <c r="G38" s="161"/>
    </row>
    <row r="39" spans="1:15" s="144" customFormat="1" ht="20.25" customHeight="1">
      <c r="A39" s="143"/>
      <c r="B39" s="143"/>
      <c r="C39" s="143"/>
      <c r="D39" s="143"/>
      <c r="E39" s="143"/>
      <c r="F39" s="143"/>
      <c r="G39" s="143"/>
      <c r="H39" s="164"/>
      <c r="I39" s="143"/>
      <c r="J39" s="143"/>
      <c r="K39" s="143"/>
      <c r="L39" s="164"/>
      <c r="M39" s="143"/>
      <c r="N39" s="143"/>
      <c r="O39" s="143"/>
    </row>
    <row r="40" spans="1:15" s="142" customFormat="1" ht="20.25" customHeight="1">
      <c r="A40" s="15" t="s">
        <v>0</v>
      </c>
      <c r="B40" s="141"/>
      <c r="C40" s="141"/>
      <c r="D40" s="141"/>
      <c r="E40" s="141"/>
      <c r="F40" s="141"/>
      <c r="G40" s="141"/>
      <c r="H40" s="171"/>
      <c r="I40" s="141"/>
      <c r="J40" s="141"/>
      <c r="K40" s="141"/>
      <c r="L40" s="171"/>
      <c r="M40" s="141"/>
      <c r="N40" s="141"/>
    </row>
    <row r="41" spans="1:15" s="142" customFormat="1" ht="20.25" customHeight="1">
      <c r="A41" s="15" t="s">
        <v>37</v>
      </c>
      <c r="B41" s="141"/>
      <c r="C41" s="141"/>
      <c r="D41" s="141"/>
      <c r="E41" s="141"/>
      <c r="F41" s="141"/>
      <c r="G41" s="141"/>
      <c r="H41" s="171"/>
      <c r="I41" s="141"/>
      <c r="J41" s="141"/>
      <c r="K41" s="141"/>
      <c r="L41" s="171"/>
      <c r="M41" s="141"/>
      <c r="N41" s="141"/>
    </row>
    <row r="42" spans="1:15" s="142" customFormat="1" ht="20.25" customHeight="1">
      <c r="A42" s="141" t="s">
        <v>2</v>
      </c>
      <c r="B42" s="172"/>
      <c r="C42" s="172"/>
      <c r="D42" s="172"/>
      <c r="E42" s="172"/>
      <c r="F42" s="172"/>
      <c r="G42" s="172"/>
      <c r="H42" s="173"/>
      <c r="I42" s="172"/>
      <c r="J42" s="172"/>
      <c r="K42" s="172"/>
      <c r="L42" s="173"/>
      <c r="M42" s="172"/>
      <c r="N42" s="172"/>
    </row>
    <row r="43" spans="1:15" s="144" customFormat="1" ht="20.25" customHeight="1">
      <c r="A43" s="143"/>
      <c r="B43" s="146"/>
      <c r="C43" s="146"/>
      <c r="D43" s="146"/>
      <c r="E43" s="146"/>
      <c r="F43" s="146"/>
      <c r="G43" s="146"/>
      <c r="H43" s="174"/>
      <c r="I43" s="146"/>
      <c r="J43" s="146"/>
      <c r="K43" s="146"/>
      <c r="L43" s="174"/>
      <c r="M43" s="146"/>
      <c r="N43" s="146"/>
    </row>
    <row r="44" spans="1:15" s="144" customFormat="1" ht="20.25" customHeight="1">
      <c r="A44" s="143"/>
      <c r="B44" s="146"/>
      <c r="C44" s="146"/>
      <c r="D44" s="146"/>
      <c r="E44" s="146"/>
      <c r="F44" s="147"/>
      <c r="G44" s="147"/>
      <c r="H44" s="148"/>
      <c r="I44" s="147"/>
      <c r="J44" s="147"/>
      <c r="K44" s="147"/>
      <c r="L44" s="148"/>
      <c r="M44" s="147"/>
      <c r="N44" s="149" t="s">
        <v>3</v>
      </c>
    </row>
    <row r="45" spans="1:15" s="144" customFormat="1" ht="20.25" customHeight="1">
      <c r="A45" s="147"/>
      <c r="B45" s="147"/>
      <c r="C45" s="147"/>
      <c r="D45" s="147"/>
      <c r="E45" s="147"/>
      <c r="F45" s="150"/>
      <c r="G45" s="150"/>
      <c r="H45" s="219" t="s">
        <v>4</v>
      </c>
      <c r="I45" s="219"/>
      <c r="J45" s="219"/>
      <c r="K45" s="13"/>
      <c r="L45" s="219" t="s">
        <v>5</v>
      </c>
      <c r="M45" s="219"/>
      <c r="N45" s="219"/>
    </row>
    <row r="46" spans="1:15" s="144" customFormat="1" ht="20.25" customHeight="1">
      <c r="E46" s="151"/>
      <c r="F46" s="150"/>
      <c r="G46" s="150"/>
      <c r="H46" s="128" t="s">
        <v>6</v>
      </c>
      <c r="I46" s="14"/>
      <c r="J46" s="14" t="s">
        <v>7</v>
      </c>
      <c r="K46" s="13"/>
      <c r="L46" s="128" t="s">
        <v>6</v>
      </c>
      <c r="M46" s="14"/>
      <c r="N46" s="14" t="s">
        <v>7</v>
      </c>
    </row>
    <row r="47" spans="1:15" s="144" customFormat="1" ht="20.25" customHeight="1">
      <c r="E47" s="151"/>
      <c r="F47" s="150"/>
      <c r="G47" s="150"/>
      <c r="H47" s="129" t="s">
        <v>8</v>
      </c>
      <c r="I47" s="13"/>
      <c r="J47" s="13" t="s">
        <v>9</v>
      </c>
      <c r="K47" s="13"/>
      <c r="L47" s="129" t="s">
        <v>8</v>
      </c>
      <c r="M47" s="13"/>
      <c r="N47" s="13" t="s">
        <v>9</v>
      </c>
    </row>
    <row r="48" spans="1:15" s="157" customFormat="1" ht="20.25" customHeight="1">
      <c r="A48" s="144"/>
      <c r="B48" s="144"/>
      <c r="C48" s="144"/>
      <c r="D48" s="144"/>
      <c r="E48" s="151"/>
      <c r="F48" s="152" t="s">
        <v>10</v>
      </c>
      <c r="G48" s="150"/>
      <c r="H48" s="153" t="s">
        <v>11</v>
      </c>
      <c r="I48" s="154"/>
      <c r="J48" s="155"/>
      <c r="K48" s="154"/>
      <c r="L48" s="153" t="s">
        <v>11</v>
      </c>
      <c r="M48" s="154"/>
      <c r="N48" s="155"/>
      <c r="O48" s="144"/>
    </row>
    <row r="49" spans="1:15" ht="20.25" customHeight="1">
      <c r="A49" s="156" t="s">
        <v>38</v>
      </c>
      <c r="B49" s="157"/>
      <c r="C49" s="157"/>
      <c r="D49" s="157"/>
      <c r="M49" s="160"/>
      <c r="N49" s="160"/>
      <c r="O49" s="157"/>
    </row>
    <row r="50" spans="1:15" ht="20.25" customHeight="1">
      <c r="A50" s="166" t="s">
        <v>39</v>
      </c>
      <c r="M50" s="160"/>
      <c r="N50" s="160"/>
    </row>
    <row r="51" spans="1:15" ht="20.25" customHeight="1">
      <c r="B51" s="166" t="s">
        <v>40</v>
      </c>
      <c r="F51" s="161">
        <v>15</v>
      </c>
      <c r="G51" s="161"/>
      <c r="H51" s="167">
        <v>9996602</v>
      </c>
      <c r="I51" s="161"/>
      <c r="J51" s="163">
        <v>10056389</v>
      </c>
      <c r="K51" s="163"/>
      <c r="L51" s="3">
        <v>0</v>
      </c>
      <c r="M51" s="3">
        <v>0</v>
      </c>
      <c r="N51" s="3">
        <v>0</v>
      </c>
    </row>
    <row r="52" spans="1:15" ht="20.25" customHeight="1">
      <c r="B52" s="166" t="s">
        <v>41</v>
      </c>
      <c r="F52" s="161">
        <v>16</v>
      </c>
      <c r="G52" s="161"/>
      <c r="H52" s="167">
        <v>131781978</v>
      </c>
      <c r="I52" s="175"/>
      <c r="J52" s="163">
        <v>133895855</v>
      </c>
      <c r="K52" s="163"/>
      <c r="L52" s="163">
        <v>11178090</v>
      </c>
      <c r="M52" s="163"/>
      <c r="N52" s="3">
        <v>11521106</v>
      </c>
      <c r="O52" s="167"/>
    </row>
    <row r="53" spans="1:15" ht="20.25" customHeight="1">
      <c r="B53" s="166" t="s">
        <v>42</v>
      </c>
      <c r="F53" s="161"/>
      <c r="G53" s="161"/>
      <c r="H53" s="130">
        <v>41449709</v>
      </c>
      <c r="I53" s="175"/>
      <c r="J53" s="163">
        <v>41449709</v>
      </c>
      <c r="K53" s="163"/>
      <c r="L53" s="3">
        <v>0</v>
      </c>
      <c r="M53" s="3">
        <v>0</v>
      </c>
      <c r="N53" s="3">
        <v>0</v>
      </c>
      <c r="O53" s="167"/>
    </row>
    <row r="54" spans="1:15" ht="20.25" customHeight="1">
      <c r="B54" s="166" t="s">
        <v>43</v>
      </c>
      <c r="F54" s="161"/>
      <c r="G54" s="161"/>
      <c r="H54" s="130"/>
      <c r="I54" s="175"/>
      <c r="J54" s="163"/>
      <c r="K54" s="163"/>
      <c r="L54" s="130"/>
      <c r="M54" s="163"/>
      <c r="N54" s="3"/>
      <c r="O54" s="167"/>
    </row>
    <row r="55" spans="1:15" ht="20.25" customHeight="1">
      <c r="B55" s="166"/>
      <c r="C55" s="160" t="s">
        <v>44</v>
      </c>
      <c r="F55" s="169" t="s">
        <v>45</v>
      </c>
      <c r="G55" s="161"/>
      <c r="H55" s="163">
        <v>29731250</v>
      </c>
      <c r="I55" s="175"/>
      <c r="J55" s="163">
        <v>29731250</v>
      </c>
      <c r="K55" s="163"/>
      <c r="L55" s="3">
        <v>0</v>
      </c>
      <c r="M55" s="3">
        <v>0</v>
      </c>
      <c r="N55" s="3">
        <v>0</v>
      </c>
      <c r="O55" s="163"/>
    </row>
    <row r="56" spans="1:15" ht="20.25" customHeight="1">
      <c r="B56" s="166" t="s">
        <v>46</v>
      </c>
      <c r="F56" s="161"/>
      <c r="G56" s="161"/>
      <c r="H56" s="130"/>
      <c r="I56" s="175"/>
      <c r="J56" s="163"/>
      <c r="K56" s="163"/>
      <c r="L56" s="130"/>
      <c r="M56" s="163"/>
      <c r="N56" s="163"/>
      <c r="O56" s="163"/>
    </row>
    <row r="57" spans="1:15" ht="20.25" customHeight="1">
      <c r="B57" s="166"/>
      <c r="C57" s="160" t="s">
        <v>44</v>
      </c>
      <c r="F57" s="169" t="s">
        <v>47</v>
      </c>
      <c r="G57" s="161"/>
      <c r="H57" s="163">
        <v>6678373</v>
      </c>
      <c r="I57" s="163"/>
      <c r="J57" s="163">
        <v>6678373</v>
      </c>
      <c r="K57" s="163"/>
      <c r="L57" s="163">
        <v>6678373</v>
      </c>
      <c r="M57" s="163"/>
      <c r="N57" s="163">
        <v>6678373</v>
      </c>
      <c r="O57" s="163"/>
    </row>
    <row r="58" spans="1:15" ht="20.25" customHeight="1">
      <c r="B58" s="166" t="s">
        <v>48</v>
      </c>
      <c r="F58" s="161">
        <v>20</v>
      </c>
      <c r="G58" s="161"/>
      <c r="H58" s="130">
        <v>14325528</v>
      </c>
      <c r="I58" s="163"/>
      <c r="J58" s="3">
        <v>14180352</v>
      </c>
      <c r="K58" s="163"/>
      <c r="L58" s="130">
        <v>14325528</v>
      </c>
      <c r="M58" s="163"/>
      <c r="N58" s="3">
        <v>14180352</v>
      </c>
      <c r="O58" s="163"/>
    </row>
    <row r="59" spans="1:15" ht="20.25" customHeight="1">
      <c r="B59" s="166" t="s">
        <v>232</v>
      </c>
      <c r="F59" s="161">
        <v>20</v>
      </c>
      <c r="G59" s="161"/>
      <c r="H59" s="130">
        <v>445391</v>
      </c>
      <c r="I59" s="175"/>
      <c r="J59" s="3">
        <v>445391</v>
      </c>
      <c r="K59" s="163"/>
      <c r="L59" s="130">
        <v>445391</v>
      </c>
      <c r="M59" s="163"/>
      <c r="N59" s="3">
        <v>445391</v>
      </c>
      <c r="O59" s="163"/>
    </row>
    <row r="60" spans="1:15" ht="20.25" customHeight="1">
      <c r="B60" s="166" t="s">
        <v>49</v>
      </c>
      <c r="F60" s="161">
        <v>17</v>
      </c>
      <c r="G60" s="161"/>
      <c r="H60" s="163">
        <v>13210653</v>
      </c>
      <c r="I60" s="175"/>
      <c r="J60" s="163">
        <v>21677466</v>
      </c>
      <c r="K60" s="163"/>
      <c r="L60" s="163">
        <v>13210653</v>
      </c>
      <c r="M60" s="163"/>
      <c r="N60" s="163">
        <v>21677466</v>
      </c>
      <c r="O60" s="163"/>
    </row>
    <row r="61" spans="1:15" ht="20.25" customHeight="1">
      <c r="B61" s="166" t="s">
        <v>50</v>
      </c>
      <c r="F61" s="169" t="s">
        <v>51</v>
      </c>
      <c r="G61" s="161"/>
      <c r="H61" s="163">
        <v>13500000</v>
      </c>
      <c r="I61" s="175"/>
      <c r="J61" s="163">
        <v>13500000</v>
      </c>
      <c r="K61" s="163"/>
      <c r="L61" s="130">
        <v>124900000</v>
      </c>
      <c r="M61" s="163"/>
      <c r="N61" s="3">
        <v>123400000</v>
      </c>
      <c r="O61" s="163"/>
    </row>
    <row r="62" spans="1:15" ht="20.25" customHeight="1">
      <c r="B62" s="166" t="s">
        <v>52</v>
      </c>
      <c r="F62" s="161"/>
      <c r="G62" s="161"/>
      <c r="H62" s="163">
        <v>448959</v>
      </c>
      <c r="I62" s="175"/>
      <c r="J62" s="163">
        <v>448959</v>
      </c>
      <c r="K62" s="163"/>
      <c r="L62" s="3">
        <v>0</v>
      </c>
      <c r="M62" s="3">
        <v>0</v>
      </c>
      <c r="N62" s="3">
        <v>0</v>
      </c>
      <c r="O62" s="163"/>
    </row>
    <row r="63" spans="1:15" ht="20.25" customHeight="1">
      <c r="B63" s="166" t="s">
        <v>53</v>
      </c>
      <c r="F63" s="161"/>
      <c r="G63" s="161"/>
      <c r="H63" s="163">
        <v>537748</v>
      </c>
      <c r="I63" s="175"/>
      <c r="J63" s="163">
        <v>638560</v>
      </c>
      <c r="K63" s="163"/>
      <c r="L63" s="163">
        <v>537747</v>
      </c>
      <c r="M63" s="163"/>
      <c r="N63" s="3">
        <v>638560</v>
      </c>
      <c r="O63" s="163"/>
    </row>
    <row r="64" spans="1:15" ht="20.25" customHeight="1">
      <c r="B64" s="166" t="s">
        <v>54</v>
      </c>
      <c r="F64" s="161"/>
      <c r="G64" s="161"/>
      <c r="H64" s="163">
        <v>276101</v>
      </c>
      <c r="I64" s="175"/>
      <c r="J64" s="163">
        <v>245648</v>
      </c>
      <c r="K64" s="163"/>
      <c r="L64" s="163">
        <v>215768</v>
      </c>
      <c r="M64" s="163"/>
      <c r="N64" s="3">
        <v>224821</v>
      </c>
      <c r="O64" s="163"/>
    </row>
    <row r="65" spans="1:15" ht="20.25" customHeight="1">
      <c r="B65" s="166" t="s">
        <v>55</v>
      </c>
      <c r="F65" s="161"/>
      <c r="G65" s="161"/>
      <c r="H65" s="163">
        <v>3158940</v>
      </c>
      <c r="I65" s="175"/>
      <c r="J65" s="163">
        <v>3158940</v>
      </c>
      <c r="K65" s="163"/>
      <c r="L65" s="3">
        <v>0</v>
      </c>
      <c r="M65" s="3">
        <v>0</v>
      </c>
      <c r="N65" s="3">
        <v>0</v>
      </c>
      <c r="O65" s="163"/>
    </row>
    <row r="66" spans="1:15" ht="20.25" customHeight="1">
      <c r="C66" s="166" t="s">
        <v>56</v>
      </c>
      <c r="F66" s="161"/>
      <c r="G66" s="161"/>
      <c r="H66" s="176">
        <f>SUM(H51:H65)</f>
        <v>265541232</v>
      </c>
      <c r="I66" s="145"/>
      <c r="J66" s="176">
        <f>SUM(J51:J65)</f>
        <v>276106892</v>
      </c>
      <c r="K66" s="145"/>
      <c r="L66" s="176">
        <f>SUM(L51:L65)</f>
        <v>171491550</v>
      </c>
      <c r="M66" s="145"/>
      <c r="N66" s="176">
        <v>178766069</v>
      </c>
      <c r="O66" s="163"/>
    </row>
    <row r="67" spans="1:15" ht="20.25" customHeight="1">
      <c r="C67" s="166"/>
      <c r="F67" s="161"/>
      <c r="G67" s="161"/>
      <c r="I67" s="145"/>
      <c r="J67" s="145"/>
      <c r="K67" s="145"/>
      <c r="M67" s="145"/>
      <c r="N67" s="145"/>
      <c r="O67" s="163"/>
    </row>
    <row r="68" spans="1:15" ht="20.25" customHeight="1">
      <c r="C68" s="166"/>
      <c r="F68" s="161"/>
      <c r="G68" s="161"/>
      <c r="I68" s="145"/>
      <c r="J68" s="145"/>
      <c r="K68" s="145"/>
      <c r="M68" s="145"/>
      <c r="N68" s="145"/>
      <c r="O68" s="163"/>
    </row>
    <row r="69" spans="1:15" ht="20.25" customHeight="1">
      <c r="C69" s="166"/>
      <c r="F69" s="161"/>
      <c r="G69" s="161"/>
      <c r="I69" s="145"/>
      <c r="J69" s="145"/>
      <c r="K69" s="145"/>
      <c r="M69" s="145"/>
      <c r="N69" s="145"/>
      <c r="O69" s="163"/>
    </row>
    <row r="70" spans="1:15" ht="20.25" customHeight="1">
      <c r="C70" s="166"/>
      <c r="F70" s="161"/>
      <c r="G70" s="161"/>
      <c r="I70" s="145"/>
      <c r="J70" s="145"/>
      <c r="K70" s="145"/>
      <c r="M70" s="145"/>
      <c r="N70" s="145"/>
      <c r="O70" s="163"/>
    </row>
    <row r="71" spans="1:15" ht="20.25" customHeight="1">
      <c r="A71" s="166"/>
      <c r="F71" s="161"/>
      <c r="G71" s="161"/>
      <c r="M71" s="145"/>
      <c r="N71" s="160"/>
      <c r="O71" s="145"/>
    </row>
    <row r="72" spans="1:15" ht="20.25" customHeight="1">
      <c r="A72" s="8" t="s">
        <v>36</v>
      </c>
      <c r="F72" s="161"/>
      <c r="G72" s="161"/>
      <c r="M72" s="145"/>
      <c r="N72" s="160"/>
      <c r="O72" s="145"/>
    </row>
    <row r="73" spans="1:15" ht="20.25" customHeight="1">
      <c r="A73" s="8"/>
      <c r="F73" s="161"/>
      <c r="G73" s="161"/>
      <c r="M73" s="145"/>
      <c r="N73" s="160"/>
      <c r="O73" s="145"/>
    </row>
    <row r="74" spans="1:15" s="142" customFormat="1" ht="20.25" customHeight="1">
      <c r="A74" s="15" t="s">
        <v>0</v>
      </c>
      <c r="B74" s="141"/>
      <c r="C74" s="141"/>
      <c r="D74" s="141"/>
      <c r="E74" s="141"/>
      <c r="F74" s="141"/>
      <c r="G74" s="141"/>
      <c r="H74" s="171"/>
      <c r="I74" s="141"/>
      <c r="J74" s="141"/>
      <c r="K74" s="141"/>
      <c r="L74" s="171"/>
      <c r="M74" s="141"/>
      <c r="N74" s="141"/>
    </row>
    <row r="75" spans="1:15" s="142" customFormat="1" ht="20.25" customHeight="1">
      <c r="A75" s="15" t="s">
        <v>37</v>
      </c>
      <c r="B75" s="141"/>
      <c r="C75" s="141"/>
      <c r="D75" s="141"/>
      <c r="E75" s="141"/>
      <c r="F75" s="141"/>
      <c r="G75" s="141"/>
      <c r="H75" s="171"/>
      <c r="I75" s="141"/>
      <c r="J75" s="141"/>
      <c r="K75" s="141"/>
      <c r="L75" s="171"/>
      <c r="M75" s="141"/>
      <c r="N75" s="141"/>
    </row>
    <row r="76" spans="1:15" s="142" customFormat="1" ht="20.25" customHeight="1">
      <c r="A76" s="141" t="s">
        <v>2</v>
      </c>
      <c r="B76" s="172"/>
      <c r="C76" s="172"/>
      <c r="D76" s="172"/>
      <c r="E76" s="172"/>
      <c r="F76" s="172"/>
      <c r="G76" s="172"/>
      <c r="H76" s="173"/>
      <c r="I76" s="172"/>
      <c r="J76" s="172"/>
      <c r="K76" s="172"/>
      <c r="L76" s="173"/>
      <c r="M76" s="172"/>
      <c r="N76" s="172"/>
    </row>
    <row r="77" spans="1:15" s="144" customFormat="1" ht="20.25" customHeight="1">
      <c r="A77" s="143"/>
      <c r="B77" s="146"/>
      <c r="C77" s="146"/>
      <c r="D77" s="146"/>
      <c r="E77" s="146"/>
      <c r="F77" s="146"/>
      <c r="G77" s="146"/>
      <c r="H77" s="174"/>
      <c r="I77" s="146"/>
      <c r="J77" s="146"/>
      <c r="K77" s="146"/>
      <c r="L77" s="174"/>
      <c r="M77" s="146"/>
      <c r="N77" s="146"/>
    </row>
    <row r="78" spans="1:15" s="144" customFormat="1" ht="20.25" customHeight="1">
      <c r="A78" s="143"/>
      <c r="B78" s="146"/>
      <c r="C78" s="146"/>
      <c r="D78" s="146"/>
      <c r="E78" s="146"/>
      <c r="F78" s="147"/>
      <c r="G78" s="147"/>
      <c r="H78" s="148"/>
      <c r="I78" s="147"/>
      <c r="J78" s="147"/>
      <c r="K78" s="147"/>
      <c r="L78" s="148"/>
      <c r="M78" s="147"/>
      <c r="N78" s="149" t="s">
        <v>3</v>
      </c>
    </row>
    <row r="79" spans="1:15" s="144" customFormat="1" ht="20.25" customHeight="1">
      <c r="A79" s="147"/>
      <c r="B79" s="147"/>
      <c r="C79" s="147"/>
      <c r="D79" s="147"/>
      <c r="E79" s="147"/>
      <c r="F79" s="150"/>
      <c r="G79" s="150"/>
      <c r="H79" s="219" t="s">
        <v>4</v>
      </c>
      <c r="I79" s="219"/>
      <c r="J79" s="219"/>
      <c r="K79" s="13"/>
      <c r="L79" s="219" t="s">
        <v>5</v>
      </c>
      <c r="M79" s="219"/>
      <c r="N79" s="219"/>
    </row>
    <row r="80" spans="1:15" s="144" customFormat="1" ht="20.25" customHeight="1">
      <c r="E80" s="151"/>
      <c r="F80" s="150"/>
      <c r="G80" s="150"/>
      <c r="H80" s="128" t="s">
        <v>6</v>
      </c>
      <c r="I80" s="14"/>
      <c r="J80" s="14" t="s">
        <v>7</v>
      </c>
      <c r="K80" s="13"/>
      <c r="L80" s="128" t="s">
        <v>6</v>
      </c>
      <c r="M80" s="14"/>
      <c r="N80" s="14" t="s">
        <v>7</v>
      </c>
    </row>
    <row r="81" spans="1:15" s="144" customFormat="1" ht="20.25" customHeight="1">
      <c r="E81" s="151"/>
      <c r="F81" s="150"/>
      <c r="G81" s="150"/>
      <c r="H81" s="129" t="s">
        <v>8</v>
      </c>
      <c r="I81" s="13"/>
      <c r="J81" s="13" t="s">
        <v>9</v>
      </c>
      <c r="K81" s="13"/>
      <c r="L81" s="129" t="s">
        <v>8</v>
      </c>
      <c r="M81" s="13"/>
      <c r="N81" s="13" t="s">
        <v>9</v>
      </c>
    </row>
    <row r="82" spans="1:15" s="157" customFormat="1" ht="20.25" customHeight="1">
      <c r="A82" s="144"/>
      <c r="B82" s="144"/>
      <c r="C82" s="144"/>
      <c r="D82" s="144"/>
      <c r="E82" s="151"/>
      <c r="F82" s="152" t="s">
        <v>10</v>
      </c>
      <c r="G82" s="150"/>
      <c r="H82" s="153" t="s">
        <v>11</v>
      </c>
      <c r="I82" s="154"/>
      <c r="J82" s="155"/>
      <c r="K82" s="154"/>
      <c r="L82" s="153" t="s">
        <v>11</v>
      </c>
      <c r="M82" s="154"/>
      <c r="N82" s="155"/>
      <c r="O82" s="144"/>
    </row>
    <row r="83" spans="1:15" ht="20.25" customHeight="1">
      <c r="A83" s="156" t="s">
        <v>57</v>
      </c>
      <c r="B83" s="157"/>
      <c r="C83" s="157"/>
      <c r="D83" s="157"/>
      <c r="F83" s="144"/>
      <c r="G83" s="151"/>
      <c r="H83" s="177"/>
      <c r="I83" s="178"/>
      <c r="J83" s="179"/>
      <c r="K83" s="178"/>
      <c r="L83" s="177"/>
      <c r="M83" s="178"/>
      <c r="N83" s="179"/>
      <c r="O83" s="157"/>
    </row>
    <row r="84" spans="1:15" ht="20.25" customHeight="1">
      <c r="A84" s="166" t="s">
        <v>58</v>
      </c>
      <c r="F84" s="161"/>
      <c r="G84" s="161"/>
      <c r="H84" s="163"/>
      <c r="I84" s="175"/>
      <c r="J84" s="163"/>
      <c r="K84" s="168"/>
      <c r="L84" s="163"/>
      <c r="M84" s="163"/>
      <c r="N84" s="163"/>
      <c r="O84" s="163"/>
    </row>
    <row r="85" spans="1:15" ht="20.25" customHeight="1">
      <c r="B85" s="166" t="s">
        <v>59</v>
      </c>
      <c r="C85" s="166"/>
      <c r="F85" s="161">
        <v>18</v>
      </c>
      <c r="G85" s="161"/>
      <c r="H85" s="163">
        <v>107164034</v>
      </c>
      <c r="I85" s="163"/>
      <c r="J85" s="163">
        <v>108464034</v>
      </c>
      <c r="K85" s="163"/>
      <c r="L85" s="3">
        <v>0</v>
      </c>
      <c r="M85" s="3">
        <v>0</v>
      </c>
      <c r="N85" s="3">
        <v>0</v>
      </c>
      <c r="O85" s="163"/>
    </row>
    <row r="86" spans="1:15" ht="20.25" customHeight="1">
      <c r="B86" s="166" t="s">
        <v>60</v>
      </c>
      <c r="F86" s="161">
        <v>19</v>
      </c>
      <c r="G86" s="161"/>
      <c r="H86" s="134">
        <v>4948542</v>
      </c>
      <c r="I86" s="175"/>
      <c r="J86" s="163">
        <v>5386009</v>
      </c>
      <c r="K86" s="163"/>
      <c r="L86" s="134">
        <v>4948542</v>
      </c>
      <c r="M86" s="175"/>
      <c r="N86" s="3">
        <v>5386009</v>
      </c>
      <c r="O86" s="168"/>
    </row>
    <row r="87" spans="1:15" ht="20.25" customHeight="1">
      <c r="B87" s="166" t="s">
        <v>61</v>
      </c>
      <c r="F87" s="161"/>
      <c r="G87" s="161"/>
      <c r="H87" s="130">
        <v>323438034</v>
      </c>
      <c r="I87" s="175"/>
      <c r="J87" s="163">
        <v>323506838</v>
      </c>
      <c r="K87" s="163"/>
      <c r="L87" s="135">
        <v>111302</v>
      </c>
      <c r="M87" s="175"/>
      <c r="N87" s="10">
        <v>111302</v>
      </c>
      <c r="O87" s="168"/>
    </row>
    <row r="88" spans="1:15" ht="20.25" customHeight="1">
      <c r="B88" s="166" t="s">
        <v>62</v>
      </c>
      <c r="F88" s="161"/>
      <c r="G88" s="161"/>
      <c r="H88" s="168">
        <v>1158127</v>
      </c>
      <c r="I88" s="175"/>
      <c r="J88" s="163">
        <v>1056186</v>
      </c>
      <c r="K88" s="163"/>
      <c r="L88" s="135">
        <v>1144205</v>
      </c>
      <c r="M88" s="175"/>
      <c r="N88" s="10">
        <v>1042264</v>
      </c>
      <c r="O88" s="168"/>
    </row>
    <row r="89" spans="1:15" ht="20.25" customHeight="1">
      <c r="B89" s="166" t="s">
        <v>63</v>
      </c>
      <c r="F89" s="161"/>
      <c r="G89" s="161"/>
      <c r="H89" s="168">
        <v>1550000</v>
      </c>
      <c r="I89" s="175"/>
      <c r="J89" s="163">
        <v>1550000</v>
      </c>
      <c r="K89" s="163"/>
      <c r="L89" s="135">
        <v>1550000</v>
      </c>
      <c r="M89" s="175"/>
      <c r="N89" s="10">
        <v>1550000</v>
      </c>
      <c r="O89" s="168"/>
    </row>
    <row r="90" spans="1:15" ht="20.25" customHeight="1">
      <c r="C90" s="166" t="s">
        <v>64</v>
      </c>
      <c r="G90" s="161"/>
      <c r="H90" s="176">
        <f>SUM(H85:H89)</f>
        <v>438258737</v>
      </c>
      <c r="I90" s="145"/>
      <c r="J90" s="176">
        <f>SUM(J85:J89)</f>
        <v>439963067</v>
      </c>
      <c r="K90" s="145"/>
      <c r="L90" s="176">
        <f>SUM(L85:L89)</f>
        <v>7754049</v>
      </c>
      <c r="M90" s="145"/>
      <c r="N90" s="176">
        <f>SUM(N85:N89)</f>
        <v>8089575</v>
      </c>
      <c r="O90" s="145"/>
    </row>
    <row r="91" spans="1:15" ht="20.25" customHeight="1">
      <c r="A91" s="166" t="s">
        <v>65</v>
      </c>
      <c r="F91" s="161"/>
      <c r="G91" s="161"/>
      <c r="H91" s="176">
        <f>H66+H90</f>
        <v>703799969</v>
      </c>
      <c r="I91" s="158"/>
      <c r="J91" s="176">
        <f>J66+J90</f>
        <v>716069959</v>
      </c>
      <c r="K91" s="158"/>
      <c r="L91" s="176">
        <f>L66+L90</f>
        <v>179245599</v>
      </c>
      <c r="M91" s="145"/>
      <c r="N91" s="176">
        <f>N66+N90</f>
        <v>186855644</v>
      </c>
      <c r="O91" s="145"/>
    </row>
    <row r="92" spans="1:15" ht="20.25" customHeight="1">
      <c r="A92" s="166" t="s">
        <v>66</v>
      </c>
      <c r="B92" s="166"/>
      <c r="F92" s="161"/>
      <c r="G92" s="161"/>
      <c r="H92" s="158"/>
      <c r="I92" s="161"/>
      <c r="J92" s="161"/>
      <c r="K92" s="161"/>
    </row>
    <row r="93" spans="1:15" ht="20.25" customHeight="1">
      <c r="B93" s="166" t="s">
        <v>67</v>
      </c>
      <c r="F93" s="161"/>
      <c r="G93" s="161"/>
      <c r="H93" s="158"/>
      <c r="I93" s="161"/>
      <c r="J93" s="161"/>
      <c r="K93" s="161"/>
    </row>
    <row r="94" spans="1:15" ht="20.25" customHeight="1" thickBot="1">
      <c r="B94" s="166"/>
      <c r="C94" s="160" t="s">
        <v>68</v>
      </c>
      <c r="F94" s="161"/>
      <c r="G94" s="161"/>
      <c r="H94" s="180">
        <v>2270061081</v>
      </c>
      <c r="I94" s="161"/>
      <c r="J94" s="180">
        <v>2270061081</v>
      </c>
      <c r="K94" s="161"/>
      <c r="L94" s="180">
        <v>2270061081</v>
      </c>
      <c r="N94" s="180">
        <v>2270061081</v>
      </c>
    </row>
    <row r="95" spans="1:15" ht="20.25" customHeight="1" thickTop="1">
      <c r="B95" s="166" t="s">
        <v>69</v>
      </c>
      <c r="C95" s="166"/>
      <c r="F95" s="161"/>
      <c r="G95" s="161"/>
      <c r="H95" s="181"/>
      <c r="I95" s="182"/>
      <c r="J95" s="181"/>
      <c r="K95" s="181"/>
      <c r="L95" s="181"/>
      <c r="M95" s="182"/>
      <c r="N95" s="181"/>
    </row>
    <row r="96" spans="1:15" ht="20.25" customHeight="1">
      <c r="B96" s="166"/>
      <c r="C96" s="166" t="s">
        <v>70</v>
      </c>
      <c r="F96" s="161"/>
      <c r="G96" s="161"/>
      <c r="I96" s="182"/>
      <c r="K96" s="181"/>
      <c r="M96" s="182"/>
    </row>
    <row r="97" spans="1:19" ht="20.25" customHeight="1">
      <c r="B97" s="166"/>
      <c r="C97" s="166"/>
      <c r="D97" s="160" t="s">
        <v>71</v>
      </c>
      <c r="F97" s="161"/>
      <c r="G97" s="161"/>
      <c r="H97" s="163">
        <v>2189679099</v>
      </c>
      <c r="I97" s="182"/>
      <c r="J97" s="163">
        <v>2189679099</v>
      </c>
      <c r="K97" s="181"/>
      <c r="L97" s="163">
        <v>2189679099</v>
      </c>
      <c r="M97" s="182"/>
      <c r="N97" s="163">
        <v>2189679099</v>
      </c>
    </row>
    <row r="98" spans="1:19" ht="20.25" customHeight="1">
      <c r="A98" s="166" t="s">
        <v>72</v>
      </c>
      <c r="B98" s="166"/>
      <c r="F98" s="161"/>
      <c r="G98" s="161"/>
      <c r="H98" s="163">
        <v>1080539073</v>
      </c>
      <c r="I98" s="175"/>
      <c r="J98" s="163">
        <v>1080539073</v>
      </c>
      <c r="K98" s="163"/>
      <c r="L98" s="163">
        <v>1080539073</v>
      </c>
      <c r="M98" s="163"/>
      <c r="N98" s="163">
        <v>1080539073</v>
      </c>
      <c r="O98" s="163"/>
    </row>
    <row r="99" spans="1:19" ht="20.25" customHeight="1">
      <c r="A99" s="166" t="s">
        <v>73</v>
      </c>
      <c r="B99" s="166"/>
      <c r="F99" s="161"/>
      <c r="G99" s="161"/>
      <c r="H99" s="163">
        <v>108338</v>
      </c>
      <c r="I99" s="175"/>
      <c r="J99" s="163">
        <v>108338</v>
      </c>
      <c r="K99" s="163"/>
      <c r="L99" s="3">
        <v>0</v>
      </c>
      <c r="M99" s="3">
        <v>0</v>
      </c>
      <c r="N99" s="3">
        <v>0</v>
      </c>
      <c r="O99" s="163"/>
    </row>
    <row r="100" spans="1:19" ht="20.25" customHeight="1">
      <c r="A100" s="166" t="s">
        <v>74</v>
      </c>
      <c r="B100" s="166"/>
      <c r="F100" s="161"/>
      <c r="G100" s="161"/>
      <c r="H100" s="163">
        <v>2411902</v>
      </c>
      <c r="I100" s="175"/>
      <c r="J100" s="163">
        <v>2411902</v>
      </c>
      <c r="K100" s="163"/>
      <c r="L100" s="163">
        <v>2411902</v>
      </c>
      <c r="M100" s="163"/>
      <c r="N100" s="163">
        <v>2411902</v>
      </c>
      <c r="O100" s="163"/>
    </row>
    <row r="101" spans="1:19" ht="20.25" customHeight="1">
      <c r="A101" s="166" t="s">
        <v>75</v>
      </c>
      <c r="B101" s="166"/>
      <c r="F101" s="161"/>
      <c r="G101" s="161"/>
      <c r="H101" s="163"/>
      <c r="I101" s="175"/>
      <c r="J101" s="163"/>
      <c r="K101" s="163"/>
      <c r="L101" s="163"/>
      <c r="M101" s="175"/>
      <c r="N101" s="163"/>
      <c r="O101" s="163"/>
    </row>
    <row r="102" spans="1:19" ht="20.25" customHeight="1">
      <c r="B102" s="166" t="s">
        <v>76</v>
      </c>
      <c r="F102" s="161"/>
      <c r="G102" s="161"/>
      <c r="H102" s="163"/>
      <c r="I102" s="175"/>
      <c r="J102" s="163"/>
      <c r="K102" s="163"/>
      <c r="L102" s="163"/>
      <c r="M102" s="175"/>
      <c r="N102" s="163"/>
      <c r="O102" s="163"/>
    </row>
    <row r="103" spans="1:19" ht="20.25" customHeight="1">
      <c r="C103" s="166" t="s">
        <v>77</v>
      </c>
      <c r="F103" s="161"/>
      <c r="G103" s="161"/>
      <c r="H103" s="163">
        <f>'งบแสดงการเปลี่ยนแปลงฯ (งบรวม)'!O22</f>
        <v>2810366</v>
      </c>
      <c r="I103" s="175"/>
      <c r="J103" s="163">
        <f>'งบแสดงการเปลี่ยนแปลงฯ (งบรวม)'!O19</f>
        <v>2810366</v>
      </c>
      <c r="K103" s="163"/>
      <c r="L103" s="163">
        <f>'งบแสดงการเปลี่ยนแปลงฯ(งบเฉพาะ)'!K18</f>
        <v>2810366</v>
      </c>
      <c r="M103" s="163"/>
      <c r="N103" s="163">
        <f>'งบแสดงการเปลี่ยนแปลงฯ(งบเฉพาะ)'!K16</f>
        <v>2810366</v>
      </c>
      <c r="O103" s="167"/>
    </row>
    <row r="104" spans="1:19" ht="20.25" customHeight="1">
      <c r="B104" s="166" t="s">
        <v>78</v>
      </c>
      <c r="F104" s="161"/>
      <c r="G104" s="161"/>
      <c r="H104" s="163">
        <f>'งบแสดงการเปลี่ยนแปลงฯ (งบรวม)'!Q22</f>
        <v>-1205321265</v>
      </c>
      <c r="I104" s="175"/>
      <c r="J104" s="163">
        <f>+'งบแสดงการเปลี่ยนแปลงฯ (งบรวม)'!Q19</f>
        <v>-1174343481</v>
      </c>
      <c r="K104" s="163"/>
      <c r="L104" s="163">
        <f>'งบแสดงการเปลี่ยนแปลงฯ(งบเฉพาะ)'!M18</f>
        <v>-1209523290</v>
      </c>
      <c r="M104" s="175"/>
      <c r="N104" s="163">
        <f>'งบแสดงการเปลี่ยนแปลงฯ(งบเฉพาะ)'!M16</f>
        <v>-1189455383</v>
      </c>
      <c r="O104" s="163"/>
    </row>
    <row r="105" spans="1:19" ht="20.25" customHeight="1">
      <c r="B105" s="166" t="s">
        <v>79</v>
      </c>
      <c r="F105" s="161"/>
      <c r="G105" s="161"/>
      <c r="H105" s="163">
        <f>'งบแสดงการเปลี่ยนแปลงฯ (งบรวม)'!S22</f>
        <v>-230</v>
      </c>
      <c r="I105" s="175"/>
      <c r="J105" s="163">
        <f>'งบแสดงการเปลี่ยนแปลงฯ (งบรวม)'!S19</f>
        <v>-230</v>
      </c>
      <c r="K105" s="163"/>
      <c r="L105" s="3">
        <v>0</v>
      </c>
      <c r="M105" s="3">
        <v>0</v>
      </c>
      <c r="N105" s="3">
        <v>0</v>
      </c>
      <c r="O105" s="163"/>
    </row>
    <row r="106" spans="1:19" ht="20.25" customHeight="1">
      <c r="A106" s="166" t="s">
        <v>80</v>
      </c>
      <c r="B106" s="166"/>
      <c r="F106" s="161"/>
      <c r="G106" s="161"/>
      <c r="H106" s="183">
        <f>'งบแสดงการเปลี่ยนแปลงฯ (งบรวม)'!AA22</f>
        <v>120395187</v>
      </c>
      <c r="I106" s="175"/>
      <c r="J106" s="183">
        <f>'งบแสดงการเปลี่ยนแปลงฯ (งบรวม)'!AA19</f>
        <v>120395187</v>
      </c>
      <c r="K106" s="163"/>
      <c r="L106" s="183">
        <f>'งบแสดงการเปลี่ยนแปลงฯ(งบเฉพาะ)'!O18</f>
        <v>-33162346</v>
      </c>
      <c r="M106" s="175"/>
      <c r="N106" s="183">
        <f>'งบแสดงการเปลี่ยนแปลงฯ(งบเฉพาะ)'!O16</f>
        <v>-33162346</v>
      </c>
      <c r="O106" s="163"/>
    </row>
    <row r="107" spans="1:19" ht="20.25" customHeight="1">
      <c r="A107" s="166" t="s">
        <v>81</v>
      </c>
      <c r="B107" s="166"/>
      <c r="F107" s="161"/>
      <c r="G107" s="161"/>
      <c r="H107" s="163">
        <f>SUM(H95:H106)</f>
        <v>2190622470</v>
      </c>
      <c r="I107" s="175"/>
      <c r="J107" s="163">
        <f>SUM(J97:J106)</f>
        <v>2221600254</v>
      </c>
      <c r="K107" s="168"/>
      <c r="L107" s="163">
        <f>SUM(L97:L106)</f>
        <v>2032754804</v>
      </c>
      <c r="M107" s="163"/>
      <c r="N107" s="163">
        <f>SUM(N97:N106)</f>
        <v>2052822711</v>
      </c>
      <c r="O107" s="163"/>
    </row>
    <row r="108" spans="1:19" ht="20.25" customHeight="1">
      <c r="A108" s="166" t="s">
        <v>82</v>
      </c>
      <c r="B108" s="166"/>
      <c r="F108" s="161"/>
      <c r="G108" s="161"/>
      <c r="H108" s="183">
        <f>'งบแสดงการเปลี่ยนแปลงฯ (งบรวม)'!AE22</f>
        <v>18150397</v>
      </c>
      <c r="I108" s="175"/>
      <c r="J108" s="183">
        <f>'งบแสดงการเปลี่ยนแปลงฯ (งบรวม)'!AE19</f>
        <v>21086402</v>
      </c>
      <c r="K108" s="163"/>
      <c r="L108" s="3">
        <v>0</v>
      </c>
      <c r="M108" s="3">
        <v>0</v>
      </c>
      <c r="N108" s="3">
        <v>0</v>
      </c>
      <c r="O108" s="163"/>
    </row>
    <row r="109" spans="1:19" ht="20.25" customHeight="1">
      <c r="B109" s="166"/>
      <c r="C109" s="166" t="s">
        <v>83</v>
      </c>
      <c r="F109" s="161"/>
      <c r="G109" s="161"/>
      <c r="H109" s="170">
        <f>SUM(H107:H108)</f>
        <v>2208772867</v>
      </c>
      <c r="I109" s="175"/>
      <c r="J109" s="170">
        <f>SUM(J107:J108)</f>
        <v>2242686656</v>
      </c>
      <c r="K109" s="168"/>
      <c r="L109" s="170">
        <f>SUM(L107:L108)</f>
        <v>2032754804</v>
      </c>
      <c r="M109" s="163"/>
      <c r="N109" s="170">
        <f>SUM(N107:N108)</f>
        <v>2052822711</v>
      </c>
      <c r="O109" s="163"/>
    </row>
    <row r="110" spans="1:19" ht="20.25" customHeight="1" thickBot="1">
      <c r="A110" s="166" t="s">
        <v>84</v>
      </c>
      <c r="B110" s="166"/>
      <c r="F110" s="161"/>
      <c r="G110" s="161"/>
      <c r="H110" s="180">
        <f>SUM(H91+H109)</f>
        <v>2912572836</v>
      </c>
      <c r="I110" s="175"/>
      <c r="J110" s="180">
        <f>SUM(J91+J109)</f>
        <v>2958756615</v>
      </c>
      <c r="K110" s="168"/>
      <c r="L110" s="180">
        <f>SUM(L91+L109)</f>
        <v>2212000403</v>
      </c>
      <c r="M110" s="163"/>
      <c r="N110" s="180">
        <f>SUM(N109+N91)</f>
        <v>2239678355</v>
      </c>
      <c r="O110" s="163"/>
      <c r="P110" s="184">
        <f>H110-H32</f>
        <v>0</v>
      </c>
      <c r="Q110" s="9">
        <f>J110-J32</f>
        <v>0</v>
      </c>
      <c r="R110" s="9">
        <f>L110-L32</f>
        <v>0</v>
      </c>
      <c r="S110" s="9">
        <f>N110-N32</f>
        <v>0</v>
      </c>
    </row>
    <row r="111" spans="1:19" ht="20.25" customHeight="1" thickTop="1">
      <c r="A111" s="166"/>
      <c r="B111" s="166"/>
      <c r="F111" s="161"/>
      <c r="G111" s="161"/>
      <c r="H111" s="163"/>
      <c r="I111" s="175"/>
      <c r="J111" s="163"/>
      <c r="K111" s="168"/>
      <c r="L111" s="163"/>
      <c r="M111" s="163"/>
      <c r="N111" s="163"/>
      <c r="O111" s="163"/>
    </row>
    <row r="112" spans="1:19" ht="20.25" customHeight="1">
      <c r="A112" s="166"/>
      <c r="B112" s="166"/>
      <c r="F112" s="161"/>
      <c r="G112" s="161"/>
      <c r="H112" s="163"/>
      <c r="I112" s="175"/>
      <c r="J112" s="163"/>
      <c r="K112" s="168"/>
      <c r="L112" s="163"/>
      <c r="M112" s="163"/>
      <c r="N112" s="163"/>
      <c r="O112" s="163"/>
    </row>
    <row r="113" spans="1:1" ht="20.25" customHeight="1">
      <c r="A113" s="160" t="s">
        <v>36</v>
      </c>
    </row>
  </sheetData>
  <mergeCells count="6">
    <mergeCell ref="H79:J79"/>
    <mergeCell ref="L79:N79"/>
    <mergeCell ref="H6:J6"/>
    <mergeCell ref="L6:N6"/>
    <mergeCell ref="H45:J45"/>
    <mergeCell ref="L45:N45"/>
  </mergeCells>
  <phoneticPr fontId="2" type="noConversion"/>
  <printOptions horizontalCentered="1"/>
  <pageMargins left="0.78740157480314965" right="0.39370078740157483" top="0.59055118110236227" bottom="1.1811023622047245" header="0.51181102362204722" footer="1.1811023622047245"/>
  <pageSetup paperSize="9" scale="90" orientation="portrait" r:id="rId1"/>
  <rowBreaks count="2" manualBreakCount="2">
    <brk id="3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0C82-39F1-864D-A103-5CB2C94CE1E2}">
  <dimension ref="A1:N48"/>
  <sheetViews>
    <sheetView topLeftCell="A16" zoomScale="110" zoomScaleNormal="110" zoomScaleSheetLayoutView="70" workbookViewId="0">
      <selection activeCell="A30" sqref="A30:XFD30"/>
    </sheetView>
  </sheetViews>
  <sheetFormatPr defaultColWidth="10.7109375" defaultRowHeight="21" customHeight="1"/>
  <cols>
    <col min="1" max="3" width="1.5703125" style="6" customWidth="1"/>
    <col min="4" max="4" width="39.28515625" style="6" customWidth="1"/>
    <col min="5" max="5" width="1.140625" style="6" customWidth="1"/>
    <col min="6" max="6" width="9.140625" style="6" customWidth="1"/>
    <col min="7" max="7" width="0.7109375" style="6" customWidth="1"/>
    <col min="8" max="8" width="14.7109375" style="111" customWidth="1"/>
    <col min="9" max="9" width="0.5703125" style="6" customWidth="1"/>
    <col min="10" max="10" width="14.7109375" style="6" customWidth="1"/>
    <col min="11" max="11" width="0.5703125" style="6" customWidth="1"/>
    <col min="12" max="12" width="14.7109375" style="7" customWidth="1"/>
    <col min="13" max="13" width="0.5703125" style="7" customWidth="1"/>
    <col min="14" max="14" width="14.7109375" style="7" customWidth="1"/>
    <col min="15" max="15" width="0.7109375" style="6" customWidth="1"/>
    <col min="16" max="16384" width="10.7109375" style="6"/>
  </cols>
  <sheetData>
    <row r="1" spans="1:14" ht="21" customHeight="1">
      <c r="A1" s="15" t="s">
        <v>0</v>
      </c>
      <c r="N1" s="16" t="s">
        <v>85</v>
      </c>
    </row>
    <row r="2" spans="1:14" ht="21" customHeight="1">
      <c r="A2" s="15" t="s">
        <v>86</v>
      </c>
      <c r="N2" s="16"/>
    </row>
    <row r="3" spans="1:14" s="5" customFormat="1" ht="21" customHeight="1">
      <c r="A3" s="17" t="s">
        <v>87</v>
      </c>
      <c r="H3" s="112"/>
    </row>
    <row r="4" spans="1:14" s="5" customFormat="1" ht="21" customHeight="1">
      <c r="A4" s="17"/>
      <c r="B4" s="17"/>
      <c r="C4" s="17"/>
      <c r="D4" s="17"/>
      <c r="E4" s="17"/>
      <c r="F4" s="17"/>
      <c r="G4" s="17"/>
      <c r="H4" s="113"/>
      <c r="I4" s="17"/>
      <c r="J4" s="17"/>
      <c r="K4" s="17"/>
      <c r="L4" s="17"/>
      <c r="M4" s="17"/>
      <c r="N4" s="73" t="s">
        <v>3</v>
      </c>
    </row>
    <row r="5" spans="1:14" s="5" customFormat="1" ht="21" customHeight="1">
      <c r="A5" s="17"/>
      <c r="B5" s="17"/>
      <c r="C5" s="17"/>
      <c r="D5" s="17"/>
      <c r="E5" s="17"/>
      <c r="F5" s="17"/>
      <c r="G5" s="17"/>
      <c r="H5" s="220" t="s">
        <v>4</v>
      </c>
      <c r="I5" s="220"/>
      <c r="J5" s="220"/>
      <c r="K5" s="40"/>
      <c r="L5" s="220" t="s">
        <v>5</v>
      </c>
      <c r="M5" s="220"/>
      <c r="N5" s="220"/>
    </row>
    <row r="6" spans="1:14" s="5" customFormat="1" ht="21" customHeight="1">
      <c r="A6" s="18"/>
      <c r="B6" s="18"/>
      <c r="C6" s="18"/>
      <c r="D6" s="18"/>
      <c r="E6" s="18"/>
      <c r="F6" s="37" t="s">
        <v>10</v>
      </c>
      <c r="G6" s="36"/>
      <c r="H6" s="114" t="s">
        <v>6</v>
      </c>
      <c r="I6" s="35"/>
      <c r="J6" s="38" t="s">
        <v>88</v>
      </c>
      <c r="K6" s="39"/>
      <c r="L6" s="38" t="s">
        <v>6</v>
      </c>
      <c r="M6" s="35"/>
      <c r="N6" s="38" t="s">
        <v>88</v>
      </c>
    </row>
    <row r="7" spans="1:14" ht="21" customHeight="1">
      <c r="A7" s="15" t="s">
        <v>89</v>
      </c>
      <c r="F7" s="19"/>
      <c r="G7" s="19"/>
      <c r="H7" s="115"/>
      <c r="I7" s="19"/>
      <c r="J7" s="19"/>
      <c r="K7" s="19"/>
    </row>
    <row r="8" spans="1:14" ht="21" customHeight="1">
      <c r="B8" s="6" t="s">
        <v>90</v>
      </c>
      <c r="F8" s="19"/>
      <c r="H8" s="118">
        <v>0</v>
      </c>
      <c r="I8" s="119"/>
      <c r="J8" s="118">
        <v>111710518</v>
      </c>
      <c r="K8" s="21"/>
      <c r="L8" s="69">
        <v>0</v>
      </c>
      <c r="M8" s="21"/>
      <c r="N8" s="26">
        <v>0</v>
      </c>
    </row>
    <row r="9" spans="1:14" ht="21" customHeight="1">
      <c r="B9" s="6" t="s">
        <v>91</v>
      </c>
      <c r="F9" s="19"/>
      <c r="H9" s="118">
        <v>3463001</v>
      </c>
      <c r="I9" s="119"/>
      <c r="J9" s="118">
        <v>89697148</v>
      </c>
      <c r="K9" s="21"/>
      <c r="L9" s="69">
        <v>0</v>
      </c>
      <c r="M9" s="21"/>
      <c r="N9" s="26">
        <v>0</v>
      </c>
    </row>
    <row r="10" spans="1:14" ht="21" customHeight="1">
      <c r="B10" s="6" t="s">
        <v>92</v>
      </c>
      <c r="F10" s="19"/>
      <c r="H10" s="118">
        <v>0</v>
      </c>
      <c r="I10" s="119"/>
      <c r="J10" s="118">
        <v>612072</v>
      </c>
      <c r="K10" s="21"/>
      <c r="L10" s="69">
        <v>0</v>
      </c>
      <c r="M10" s="21"/>
      <c r="N10" s="26">
        <v>0</v>
      </c>
    </row>
    <row r="11" spans="1:14" ht="21" customHeight="1">
      <c r="B11" s="6" t="s">
        <v>93</v>
      </c>
      <c r="F11" s="19"/>
      <c r="H11" s="118">
        <v>0</v>
      </c>
      <c r="I11" s="119"/>
      <c r="J11" s="118">
        <v>574787</v>
      </c>
      <c r="K11" s="21"/>
      <c r="L11" s="69">
        <v>0</v>
      </c>
      <c r="M11" s="21"/>
      <c r="N11" s="26">
        <v>0</v>
      </c>
    </row>
    <row r="12" spans="1:14" ht="21" customHeight="1">
      <c r="B12" s="6" t="s">
        <v>94</v>
      </c>
      <c r="F12" s="19"/>
      <c r="H12" s="120">
        <v>1258100</v>
      </c>
      <c r="I12" s="119"/>
      <c r="J12" s="120">
        <v>21457242</v>
      </c>
      <c r="K12" s="21"/>
      <c r="L12" s="66">
        <v>1852682</v>
      </c>
      <c r="M12" s="21"/>
      <c r="N12" s="22">
        <v>20521139</v>
      </c>
    </row>
    <row r="13" spans="1:14" ht="21" customHeight="1">
      <c r="C13" s="15" t="s">
        <v>95</v>
      </c>
      <c r="F13" s="19"/>
      <c r="H13" s="120">
        <f>SUM(H8:H12)</f>
        <v>4721101</v>
      </c>
      <c r="I13" s="119"/>
      <c r="J13" s="120">
        <f>SUM(J8:J12)</f>
        <v>224051767</v>
      </c>
      <c r="K13" s="21"/>
      <c r="L13" s="22">
        <f>SUM(L8:L12)</f>
        <v>1852682</v>
      </c>
      <c r="M13" s="21"/>
      <c r="N13" s="22">
        <f>SUM(N8:N12)</f>
        <v>20521139</v>
      </c>
    </row>
    <row r="14" spans="1:14" ht="21" customHeight="1">
      <c r="A14" s="15" t="s">
        <v>96</v>
      </c>
      <c r="H14" s="121"/>
      <c r="I14" s="119"/>
      <c r="J14" s="121"/>
      <c r="K14" s="21"/>
      <c r="L14" s="23"/>
      <c r="M14" s="21"/>
      <c r="N14" s="23"/>
    </row>
    <row r="15" spans="1:14" ht="21" customHeight="1">
      <c r="B15" s="6" t="s">
        <v>97</v>
      </c>
      <c r="F15" s="19"/>
      <c r="H15" s="118">
        <v>0</v>
      </c>
      <c r="I15" s="119"/>
      <c r="J15" s="118">
        <v>83538248</v>
      </c>
      <c r="K15" s="21"/>
      <c r="L15" s="69">
        <v>0</v>
      </c>
      <c r="M15" s="21"/>
      <c r="N15" s="26">
        <v>0</v>
      </c>
    </row>
    <row r="16" spans="1:14" ht="21" customHeight="1">
      <c r="B16" s="6" t="s">
        <v>98</v>
      </c>
      <c r="F16" s="19"/>
      <c r="H16" s="118">
        <v>13406774</v>
      </c>
      <c r="I16" s="119"/>
      <c r="J16" s="118">
        <v>38732834</v>
      </c>
      <c r="K16" s="21"/>
      <c r="L16" s="69">
        <v>0</v>
      </c>
      <c r="M16" s="21"/>
      <c r="N16" s="26">
        <v>0</v>
      </c>
    </row>
    <row r="17" spans="1:14" ht="21" customHeight="1">
      <c r="B17" s="6" t="s">
        <v>99</v>
      </c>
      <c r="F17" s="19"/>
      <c r="H17" s="118">
        <v>0</v>
      </c>
      <c r="I17" s="119"/>
      <c r="J17" s="118">
        <v>6084878</v>
      </c>
      <c r="K17" s="21"/>
      <c r="L17" s="69">
        <v>0</v>
      </c>
      <c r="M17" s="21"/>
      <c r="N17" s="26">
        <v>0</v>
      </c>
    </row>
    <row r="18" spans="1:14" ht="21" customHeight="1">
      <c r="B18" s="6" t="s">
        <v>100</v>
      </c>
      <c r="F18" s="19"/>
      <c r="H18" s="118">
        <v>0</v>
      </c>
      <c r="I18" s="122"/>
      <c r="J18" s="118">
        <v>33915209</v>
      </c>
      <c r="K18" s="24"/>
      <c r="L18" s="69">
        <v>0</v>
      </c>
      <c r="M18" s="24"/>
      <c r="N18" s="26">
        <v>0</v>
      </c>
    </row>
    <row r="19" spans="1:14" ht="21" customHeight="1">
      <c r="B19" s="6" t="s">
        <v>101</v>
      </c>
      <c r="F19" s="19"/>
      <c r="H19" s="118">
        <v>16271489</v>
      </c>
      <c r="I19" s="122"/>
      <c r="J19" s="118">
        <v>32399875</v>
      </c>
      <c r="K19" s="24"/>
      <c r="L19" s="6">
        <v>10918740</v>
      </c>
      <c r="M19" s="24"/>
      <c r="N19" s="20">
        <v>15937824</v>
      </c>
    </row>
    <row r="20" spans="1:14" ht="21" customHeight="1">
      <c r="B20" s="6" t="s">
        <v>102</v>
      </c>
      <c r="F20" s="19"/>
      <c r="H20" s="120">
        <v>10346000</v>
      </c>
      <c r="I20" s="122"/>
      <c r="J20" s="120">
        <v>38724733</v>
      </c>
      <c r="K20" s="24"/>
      <c r="L20" s="6">
        <v>10346000</v>
      </c>
      <c r="M20" s="24"/>
      <c r="N20" s="22">
        <v>38724733</v>
      </c>
    </row>
    <row r="21" spans="1:14" ht="21" customHeight="1">
      <c r="C21" s="6" t="s">
        <v>103</v>
      </c>
      <c r="F21" s="19"/>
      <c r="H21" s="120">
        <f>SUM(H15:H20)</f>
        <v>40024263</v>
      </c>
      <c r="I21" s="119"/>
      <c r="J21" s="120">
        <f>SUM(J15:J20)</f>
        <v>233395777</v>
      </c>
      <c r="K21" s="21"/>
      <c r="L21" s="42">
        <f>SUM(L15:L20)</f>
        <v>21264740</v>
      </c>
      <c r="M21" s="21"/>
      <c r="N21" s="22">
        <f>SUM(N15:N20)</f>
        <v>54662557</v>
      </c>
    </row>
    <row r="22" spans="1:14" ht="21" customHeight="1">
      <c r="A22" s="6" t="s">
        <v>104</v>
      </c>
      <c r="F22" s="19"/>
      <c r="H22" s="118">
        <f>H13-H21</f>
        <v>-35303162</v>
      </c>
      <c r="I22" s="119"/>
      <c r="J22" s="118">
        <f>J13-J21</f>
        <v>-9344010</v>
      </c>
      <c r="K22" s="21"/>
      <c r="L22" s="25">
        <v>-19412058</v>
      </c>
      <c r="M22" s="21"/>
      <c r="N22" s="25">
        <f>L13-N21</f>
        <v>-52809875</v>
      </c>
    </row>
    <row r="23" spans="1:14" ht="21" customHeight="1">
      <c r="B23" s="6" t="s">
        <v>105</v>
      </c>
      <c r="F23" s="19"/>
      <c r="H23" s="118">
        <v>2</v>
      </c>
      <c r="I23" s="122"/>
      <c r="J23" s="118">
        <v>208721</v>
      </c>
      <c r="K23" s="24"/>
      <c r="L23" s="20">
        <v>590325</v>
      </c>
      <c r="M23" s="24"/>
      <c r="N23" s="20">
        <v>906260</v>
      </c>
    </row>
    <row r="24" spans="1:14" ht="21" customHeight="1">
      <c r="B24" s="6" t="s">
        <v>106</v>
      </c>
      <c r="F24" s="19"/>
      <c r="H24" s="118">
        <v>-3026371</v>
      </c>
      <c r="I24" s="122"/>
      <c r="J24" s="118">
        <v>-6218474</v>
      </c>
      <c r="K24" s="24"/>
      <c r="L24" s="25">
        <v>-1246174</v>
      </c>
      <c r="M24" s="24"/>
      <c r="N24" s="25">
        <v>-2021824</v>
      </c>
    </row>
    <row r="25" spans="1:14" ht="21" customHeight="1">
      <c r="B25" s="6" t="s">
        <v>107</v>
      </c>
      <c r="F25" s="19"/>
      <c r="H25" s="118">
        <v>3885938</v>
      </c>
      <c r="I25" s="122"/>
      <c r="J25" s="118">
        <v>0</v>
      </c>
      <c r="K25" s="71"/>
      <c r="L25" s="26">
        <v>0</v>
      </c>
      <c r="M25" s="71"/>
      <c r="N25" s="26">
        <v>0</v>
      </c>
    </row>
    <row r="26" spans="1:14" ht="21" customHeight="1">
      <c r="B26" s="6" t="s">
        <v>108</v>
      </c>
      <c r="F26" s="19"/>
      <c r="H26" s="118">
        <v>0</v>
      </c>
      <c r="I26" s="119"/>
      <c r="J26" s="118">
        <v>-6757560</v>
      </c>
      <c r="K26" s="72"/>
      <c r="L26" s="26">
        <v>0</v>
      </c>
      <c r="M26" s="72"/>
      <c r="N26" s="26">
        <v>0</v>
      </c>
    </row>
    <row r="27" spans="1:14" ht="21" customHeight="1">
      <c r="A27" s="6" t="s">
        <v>109</v>
      </c>
      <c r="F27" s="19"/>
      <c r="G27" s="27"/>
      <c r="H27" s="124">
        <f>SUM(H22:H26)</f>
        <v>-34443593</v>
      </c>
      <c r="I27" s="119"/>
      <c r="J27" s="124">
        <f>SUM(J22:J26)</f>
        <v>-22111323</v>
      </c>
      <c r="K27" s="67"/>
      <c r="L27" s="28">
        <f>SUM(L22:L26)</f>
        <v>-20067907</v>
      </c>
      <c r="M27" s="21"/>
      <c r="N27" s="28">
        <f>SUM(N22:N26)</f>
        <v>-53925439</v>
      </c>
    </row>
    <row r="28" spans="1:14" ht="21" customHeight="1">
      <c r="A28" s="6" t="s">
        <v>110</v>
      </c>
      <c r="F28" s="19"/>
      <c r="H28" s="120">
        <v>68804</v>
      </c>
      <c r="I28" s="119"/>
      <c r="J28" s="120">
        <v>487693</v>
      </c>
      <c r="K28" s="67"/>
      <c r="L28" s="22">
        <v>0</v>
      </c>
      <c r="M28" s="21"/>
      <c r="N28" s="22">
        <v>29035</v>
      </c>
    </row>
    <row r="29" spans="1:14" ht="21" customHeight="1">
      <c r="A29" s="6" t="s">
        <v>111</v>
      </c>
      <c r="F29" s="29"/>
      <c r="H29" s="120">
        <f>H27+H28</f>
        <v>-34374789</v>
      </c>
      <c r="I29" s="119"/>
      <c r="J29" s="120">
        <f>J27+J28</f>
        <v>-21623630</v>
      </c>
      <c r="K29" s="67"/>
      <c r="L29" s="30">
        <f>L27+L28</f>
        <v>-20067907</v>
      </c>
      <c r="M29" s="21"/>
      <c r="N29" s="30">
        <f>N27+N28</f>
        <v>-53896404</v>
      </c>
    </row>
    <row r="30" spans="1:14" ht="21" customHeight="1">
      <c r="A30" s="6" t="s">
        <v>126</v>
      </c>
      <c r="F30" s="19"/>
      <c r="G30" s="19"/>
      <c r="H30" s="120">
        <v>0</v>
      </c>
      <c r="I30" s="119"/>
      <c r="J30" s="120">
        <v>0</v>
      </c>
      <c r="K30" s="21"/>
      <c r="L30" s="70">
        <v>0</v>
      </c>
      <c r="M30" s="21"/>
      <c r="N30" s="70">
        <v>0</v>
      </c>
    </row>
    <row r="31" spans="1:14" ht="21" customHeight="1" thickBot="1">
      <c r="A31" s="6" t="s">
        <v>112</v>
      </c>
      <c r="F31" s="19"/>
      <c r="G31" s="19"/>
      <c r="H31" s="125">
        <f>H29+H30</f>
        <v>-34374789</v>
      </c>
      <c r="I31" s="119"/>
      <c r="J31" s="125">
        <f>J29+J30</f>
        <v>-21623630</v>
      </c>
      <c r="K31" s="67"/>
      <c r="L31" s="31">
        <f>L29+L30</f>
        <v>-20067907</v>
      </c>
      <c r="M31" s="21"/>
      <c r="N31" s="31">
        <f>N29+N30</f>
        <v>-53896404</v>
      </c>
    </row>
    <row r="32" spans="1:14" ht="8.25" customHeight="1" thickTop="1">
      <c r="F32" s="19"/>
      <c r="G32" s="19"/>
      <c r="H32" s="123"/>
      <c r="I32" s="119"/>
      <c r="J32" s="118"/>
      <c r="K32" s="21"/>
      <c r="L32" s="6"/>
      <c r="M32" s="21"/>
      <c r="N32" s="20"/>
    </row>
    <row r="33" spans="1:14" ht="21" customHeight="1">
      <c r="A33" s="6" t="s">
        <v>113</v>
      </c>
      <c r="F33" s="29"/>
      <c r="H33" s="123"/>
      <c r="I33" s="119"/>
      <c r="J33" s="118"/>
      <c r="K33" s="21"/>
      <c r="L33" s="6"/>
      <c r="M33" s="21"/>
      <c r="N33" s="20"/>
    </row>
    <row r="34" spans="1:14" ht="21" customHeight="1">
      <c r="B34" s="6" t="s">
        <v>114</v>
      </c>
      <c r="F34" s="29"/>
      <c r="H34" s="118">
        <f>H31-H35</f>
        <v>-30977784</v>
      </c>
      <c r="I34" s="119"/>
      <c r="J34" s="118">
        <v>-20529089</v>
      </c>
      <c r="K34" s="21"/>
      <c r="L34" s="25">
        <f>L31-L35</f>
        <v>-20067907</v>
      </c>
      <c r="M34" s="21"/>
      <c r="N34" s="25">
        <v>-35227947</v>
      </c>
    </row>
    <row r="35" spans="1:14" ht="21" customHeight="1">
      <c r="B35" s="6" t="s">
        <v>115</v>
      </c>
      <c r="F35" s="29"/>
      <c r="H35" s="120">
        <v>-3397005</v>
      </c>
      <c r="I35" s="119"/>
      <c r="J35" s="120">
        <v>-1094541</v>
      </c>
      <c r="K35" s="21"/>
      <c r="L35" s="70">
        <v>0</v>
      </c>
      <c r="M35" s="21"/>
      <c r="N35" s="70">
        <v>0</v>
      </c>
    </row>
    <row r="36" spans="1:14" ht="21" customHeight="1" thickBot="1">
      <c r="F36" s="19"/>
      <c r="H36" s="125">
        <f>SUM(H34:H35)</f>
        <v>-34374789</v>
      </c>
      <c r="I36" s="119"/>
      <c r="J36" s="125">
        <f>SUM(J34:J35)</f>
        <v>-21623630</v>
      </c>
      <c r="K36" s="21"/>
      <c r="L36" s="31">
        <f>SUM(L34:L35)</f>
        <v>-20067907</v>
      </c>
      <c r="M36" s="21"/>
      <c r="N36" s="31">
        <f>SUM(N34:N35)</f>
        <v>-35227947</v>
      </c>
    </row>
    <row r="37" spans="1:14" ht="8.25" customHeight="1" thickTop="1">
      <c r="F37" s="19"/>
      <c r="H37" s="123"/>
      <c r="I37" s="119"/>
      <c r="J37" s="118"/>
      <c r="K37" s="21"/>
      <c r="L37" s="6"/>
      <c r="M37" s="21"/>
      <c r="N37" s="20"/>
    </row>
    <row r="38" spans="1:14" ht="21" customHeight="1">
      <c r="A38" s="6" t="s">
        <v>116</v>
      </c>
      <c r="F38" s="19"/>
      <c r="G38" s="19"/>
      <c r="H38" s="123"/>
      <c r="I38" s="119"/>
      <c r="J38" s="118"/>
      <c r="K38" s="21"/>
      <c r="L38" s="6"/>
      <c r="M38" s="21"/>
      <c r="N38" s="20"/>
    </row>
    <row r="39" spans="1:14" ht="21" customHeight="1">
      <c r="B39" s="6" t="s">
        <v>114</v>
      </c>
      <c r="F39" s="19"/>
      <c r="G39" s="19"/>
      <c r="H39" s="118">
        <f>H34</f>
        <v>-30977784</v>
      </c>
      <c r="I39" s="119"/>
      <c r="J39" s="118">
        <v>-20529089</v>
      </c>
      <c r="K39" s="67"/>
      <c r="L39" s="25">
        <f>L34</f>
        <v>-20067907</v>
      </c>
      <c r="M39" s="21"/>
      <c r="N39" s="25">
        <v>-35227947</v>
      </c>
    </row>
    <row r="40" spans="1:14" ht="21" customHeight="1">
      <c r="B40" s="6" t="s">
        <v>115</v>
      </c>
      <c r="F40" s="19"/>
      <c r="G40" s="19"/>
      <c r="H40" s="118">
        <f>H35</f>
        <v>-3397005</v>
      </c>
      <c r="I40" s="119"/>
      <c r="J40" s="118">
        <v>-1094541</v>
      </c>
      <c r="K40" s="67"/>
      <c r="L40" s="70">
        <f>L35</f>
        <v>0</v>
      </c>
      <c r="M40" s="21"/>
      <c r="N40" s="70">
        <v>0</v>
      </c>
    </row>
    <row r="41" spans="1:14" ht="21" customHeight="1" thickBot="1">
      <c r="F41" s="19"/>
      <c r="G41" s="19"/>
      <c r="H41" s="126">
        <f>SUM(H39:H40)</f>
        <v>-34374789</v>
      </c>
      <c r="I41" s="119"/>
      <c r="J41" s="126">
        <f>SUM(J39:J40)</f>
        <v>-21623630</v>
      </c>
      <c r="K41" s="67"/>
      <c r="L41" s="32">
        <f>SUM(L39:L40)</f>
        <v>-20067907</v>
      </c>
      <c r="M41" s="21"/>
      <c r="N41" s="32">
        <f>SUM(N39:N40)</f>
        <v>-35227947</v>
      </c>
    </row>
    <row r="42" spans="1:14" ht="8.25" customHeight="1" thickTop="1">
      <c r="F42" s="29"/>
      <c r="G42" s="19"/>
      <c r="H42" s="117"/>
      <c r="I42" s="21"/>
      <c r="J42" s="23"/>
      <c r="K42" s="21"/>
      <c r="L42" s="23"/>
      <c r="M42" s="21"/>
      <c r="N42" s="23"/>
    </row>
    <row r="43" spans="1:14" ht="21" customHeight="1">
      <c r="A43" s="6" t="s">
        <v>117</v>
      </c>
      <c r="F43" s="19"/>
      <c r="H43" s="117"/>
      <c r="I43" s="23"/>
      <c r="J43" s="23"/>
      <c r="K43" s="23"/>
      <c r="L43" s="23"/>
      <c r="M43" s="21"/>
      <c r="N43" s="23"/>
    </row>
    <row r="44" spans="1:14" ht="21" customHeight="1">
      <c r="A44" s="6" t="s">
        <v>118</v>
      </c>
      <c r="F44" s="19"/>
      <c r="H44" s="117"/>
      <c r="I44" s="21"/>
      <c r="J44" s="23"/>
      <c r="K44" s="21"/>
      <c r="L44" s="23"/>
      <c r="M44" s="21"/>
      <c r="N44" s="23"/>
    </row>
    <row r="45" spans="1:14" ht="21" customHeight="1" thickBot="1">
      <c r="B45" s="6" t="s">
        <v>119</v>
      </c>
      <c r="F45" s="29"/>
      <c r="H45" s="127">
        <f>+H29/21896790985</f>
        <v>-1.5698550999344071E-3</v>
      </c>
      <c r="I45" s="21"/>
      <c r="J45" s="33">
        <v>-1.8E-3</v>
      </c>
      <c r="K45" s="21"/>
      <c r="L45" s="68">
        <f>+L29/21896790985</f>
        <v>-9.1647707710902279E-4</v>
      </c>
      <c r="M45" s="21"/>
      <c r="N45" s="33">
        <v>-3.2000000000000002E-3</v>
      </c>
    </row>
    <row r="46" spans="1:14" ht="21" customHeight="1" thickTop="1">
      <c r="F46" s="29"/>
      <c r="H46" s="117"/>
      <c r="I46" s="23"/>
      <c r="J46" s="34"/>
      <c r="K46" s="23"/>
      <c r="L46" s="23"/>
      <c r="M46" s="21"/>
      <c r="N46" s="23"/>
    </row>
    <row r="47" spans="1:14" ht="21" customHeight="1">
      <c r="F47" s="29"/>
      <c r="H47" s="117"/>
      <c r="I47" s="23"/>
      <c r="J47" s="34"/>
      <c r="K47" s="23"/>
      <c r="L47" s="23"/>
      <c r="M47" s="21"/>
      <c r="N47" s="23"/>
    </row>
    <row r="48" spans="1:14" ht="21" customHeight="1">
      <c r="A48" s="41" t="s">
        <v>36</v>
      </c>
      <c r="F48" s="19"/>
      <c r="G48" s="19"/>
      <c r="H48" s="116"/>
      <c r="I48" s="21"/>
      <c r="J48" s="20"/>
      <c r="K48" s="21"/>
      <c r="L48" s="20"/>
      <c r="M48" s="21"/>
      <c r="N48" s="20"/>
    </row>
  </sheetData>
  <mergeCells count="2">
    <mergeCell ref="H5:J5"/>
    <mergeCell ref="L5:N5"/>
  </mergeCells>
  <printOptions horizontalCentered="1"/>
  <pageMargins left="0.70866141732283472" right="0.31496062992125984" top="0.59055118110236227" bottom="0.55000000000000004" header="0.51181102362204722" footer="0.3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392B-E9EB-5742-A1EA-E616B2D8BDE6}">
  <dimension ref="A1:AI27"/>
  <sheetViews>
    <sheetView topLeftCell="E10" zoomScaleNormal="100" zoomScaleSheetLayoutView="80" workbookViewId="0">
      <selection activeCell="E8" sqref="E8:AG8"/>
    </sheetView>
  </sheetViews>
  <sheetFormatPr defaultColWidth="9.28515625" defaultRowHeight="13.9" customHeight="1"/>
  <cols>
    <col min="1" max="1" width="3.5703125" style="43" customWidth="1"/>
    <col min="2" max="2" width="29" style="43" customWidth="1"/>
    <col min="3" max="3" width="7.28515625" style="43" bestFit="1" customWidth="1"/>
    <col min="4" max="4" width="0.5703125" style="43" customWidth="1"/>
    <col min="5" max="5" width="14.85546875" style="43" customWidth="1"/>
    <col min="6" max="6" width="0.42578125" style="43" customWidth="1"/>
    <col min="7" max="7" width="12.140625" style="43" customWidth="1"/>
    <col min="8" max="8" width="0.42578125" style="43" customWidth="1"/>
    <col min="9" max="9" width="15.28515625" style="43" customWidth="1"/>
    <col min="10" max="10" width="0.42578125" style="43" customWidth="1"/>
    <col min="11" max="11" width="12.85546875" style="43" customWidth="1"/>
    <col min="12" max="12" width="0.42578125" style="43" customWidth="1"/>
    <col min="13" max="13" width="12.140625" style="43" customWidth="1"/>
    <col min="14" max="14" width="0.42578125" style="43" customWidth="1"/>
    <col min="15" max="15" width="13.28515625" style="43" customWidth="1"/>
    <col min="16" max="16" width="0.42578125" style="43" customWidth="1"/>
    <col min="17" max="17" width="14.42578125" style="43" customWidth="1"/>
    <col min="18" max="18" width="0.42578125" style="43" customWidth="1"/>
    <col min="19" max="19" width="14.42578125" style="43" customWidth="1"/>
    <col min="20" max="20" width="0.42578125" style="43" customWidth="1"/>
    <col min="21" max="21" width="21.42578125" style="43" customWidth="1"/>
    <col min="22" max="22" width="0.42578125" style="43" customWidth="1"/>
    <col min="23" max="23" width="15.42578125" style="43" customWidth="1"/>
    <col min="24" max="24" width="0.5703125" style="43" customWidth="1"/>
    <col min="25" max="25" width="15.42578125" style="43" customWidth="1"/>
    <col min="26" max="26" width="0.42578125" style="43" customWidth="1"/>
    <col min="27" max="27" width="15.42578125" style="43" customWidth="1"/>
    <col min="28" max="28" width="0.42578125" style="43" customWidth="1"/>
    <col min="29" max="29" width="14.28515625" style="43" customWidth="1"/>
    <col min="30" max="30" width="0.42578125" style="43" customWidth="1"/>
    <col min="31" max="31" width="14.140625" style="43" customWidth="1"/>
    <col min="32" max="32" width="0.42578125" style="43" customWidth="1"/>
    <col min="33" max="33" width="13.7109375" style="43" customWidth="1"/>
    <col min="34" max="16384" width="9.28515625" style="43"/>
  </cols>
  <sheetData>
    <row r="1" spans="1:33" s="98" customFormat="1" ht="24" customHeight="1">
      <c r="A1" s="97" t="s">
        <v>120</v>
      </c>
      <c r="AG1" s="56" t="s">
        <v>85</v>
      </c>
    </row>
    <row r="2" spans="1:33" s="98" customFormat="1" ht="24" customHeight="1">
      <c r="A2" s="97" t="s">
        <v>121</v>
      </c>
      <c r="AC2" s="16"/>
    </row>
    <row r="3" spans="1:33" s="63" customFormat="1" ht="20.25" customHeight="1">
      <c r="A3" s="61" t="s">
        <v>87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1:33" s="45" customFormat="1" ht="21.7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</row>
    <row r="5" spans="1:33" s="45" customFormat="1" ht="21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 s="45" customFormat="1" ht="21.75" customHeight="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s="45" customFormat="1" ht="19.149999999999999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G7" s="56" t="s">
        <v>3</v>
      </c>
    </row>
    <row r="8" spans="1:33" ht="19.149999999999999" customHeight="1">
      <c r="E8" s="223" t="s">
        <v>4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</row>
    <row r="9" spans="1:33" ht="19.149999999999999" customHeight="1">
      <c r="E9" s="221" t="s">
        <v>122</v>
      </c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58"/>
      <c r="AE9" s="58"/>
      <c r="AF9" s="58"/>
      <c r="AG9" s="58"/>
    </row>
    <row r="10" spans="1:33" ht="19.149999999999999" customHeight="1">
      <c r="E10" s="58"/>
      <c r="F10" s="58"/>
      <c r="G10" s="222" t="s">
        <v>123</v>
      </c>
      <c r="H10" s="222"/>
      <c r="I10" s="222"/>
      <c r="J10" s="222"/>
      <c r="K10" s="222"/>
      <c r="L10" s="222"/>
      <c r="M10" s="222"/>
      <c r="N10" s="55"/>
      <c r="O10" s="221" t="s">
        <v>75</v>
      </c>
      <c r="P10" s="221"/>
      <c r="Q10" s="221"/>
      <c r="R10" s="221"/>
      <c r="S10" s="221"/>
      <c r="T10" s="58"/>
      <c r="U10" s="221" t="s">
        <v>80</v>
      </c>
      <c r="V10" s="221"/>
      <c r="W10" s="221"/>
      <c r="X10" s="221"/>
      <c r="Y10" s="221"/>
      <c r="Z10" s="221"/>
      <c r="AA10" s="221"/>
      <c r="AB10" s="58"/>
      <c r="AC10" s="58"/>
      <c r="AD10" s="58"/>
      <c r="AE10" s="58"/>
      <c r="AF10" s="58"/>
      <c r="AG10" s="58"/>
    </row>
    <row r="11" spans="1:33" ht="19.149999999999999" customHeight="1">
      <c r="E11" s="58"/>
      <c r="F11" s="58"/>
      <c r="G11" s="58"/>
      <c r="H11" s="58"/>
      <c r="I11" s="58" t="s">
        <v>124</v>
      </c>
      <c r="J11" s="58"/>
      <c r="K11" s="58" t="s">
        <v>125</v>
      </c>
      <c r="L11" s="58"/>
      <c r="M11" s="58"/>
      <c r="N11" s="58"/>
      <c r="O11" s="58"/>
      <c r="P11" s="58"/>
      <c r="Q11" s="58"/>
      <c r="R11" s="58"/>
      <c r="T11" s="58"/>
      <c r="U11" s="60" t="s">
        <v>126</v>
      </c>
      <c r="V11" s="65"/>
      <c r="W11" s="58" t="s">
        <v>127</v>
      </c>
      <c r="X11" s="58"/>
      <c r="Y11" s="58" t="s">
        <v>128</v>
      </c>
      <c r="Z11" s="58"/>
      <c r="AA11" s="58"/>
      <c r="AB11" s="58"/>
      <c r="AC11" s="58"/>
      <c r="AD11" s="58"/>
      <c r="AE11" s="58"/>
      <c r="AF11" s="58"/>
      <c r="AG11" s="58"/>
    </row>
    <row r="12" spans="1:33" ht="19.149999999999999" customHeight="1">
      <c r="E12" s="58" t="s">
        <v>67</v>
      </c>
      <c r="F12" s="58"/>
      <c r="G12" s="58"/>
      <c r="H12" s="58"/>
      <c r="I12" s="58" t="s">
        <v>129</v>
      </c>
      <c r="J12" s="58"/>
      <c r="K12" s="58" t="s">
        <v>130</v>
      </c>
      <c r="L12" s="58"/>
      <c r="M12" s="58"/>
      <c r="N12" s="55"/>
      <c r="O12" s="58" t="s">
        <v>131</v>
      </c>
      <c r="P12" s="58"/>
      <c r="Q12" s="58"/>
      <c r="R12" s="58"/>
      <c r="S12" s="58" t="s">
        <v>132</v>
      </c>
      <c r="T12" s="58"/>
      <c r="U12" s="58" t="s">
        <v>133</v>
      </c>
      <c r="V12" s="58"/>
      <c r="W12" s="58" t="s">
        <v>134</v>
      </c>
      <c r="X12" s="58"/>
      <c r="Y12" s="58" t="s">
        <v>135</v>
      </c>
      <c r="Z12" s="58"/>
      <c r="AA12" s="58" t="s">
        <v>136</v>
      </c>
      <c r="AB12" s="58"/>
      <c r="AC12" s="58" t="s">
        <v>136</v>
      </c>
      <c r="AD12" s="58"/>
      <c r="AE12" s="58" t="s">
        <v>137</v>
      </c>
      <c r="AF12" s="58"/>
      <c r="AG12" s="58" t="s">
        <v>136</v>
      </c>
    </row>
    <row r="13" spans="1:33" ht="19.149999999999999" customHeight="1">
      <c r="E13" s="58" t="s">
        <v>138</v>
      </c>
      <c r="F13" s="55"/>
      <c r="G13" s="58" t="s">
        <v>139</v>
      </c>
      <c r="H13" s="55"/>
      <c r="I13" s="58" t="s">
        <v>140</v>
      </c>
      <c r="J13" s="55"/>
      <c r="K13" s="58" t="s">
        <v>141</v>
      </c>
      <c r="L13" s="58"/>
      <c r="M13" s="58" t="s">
        <v>136</v>
      </c>
      <c r="N13" s="58"/>
      <c r="O13" s="58" t="s">
        <v>142</v>
      </c>
      <c r="P13" s="58"/>
      <c r="Q13" s="58" t="s">
        <v>132</v>
      </c>
      <c r="R13" s="58"/>
      <c r="S13" s="58" t="s">
        <v>143</v>
      </c>
      <c r="T13" s="58"/>
      <c r="U13" s="58" t="s">
        <v>144</v>
      </c>
      <c r="V13" s="58"/>
      <c r="W13" s="58" t="s">
        <v>143</v>
      </c>
      <c r="X13" s="58"/>
      <c r="Y13" s="58" t="s">
        <v>145</v>
      </c>
      <c r="Z13" s="58"/>
      <c r="AA13" s="58" t="s">
        <v>146</v>
      </c>
      <c r="AB13" s="58"/>
      <c r="AC13" s="58" t="s">
        <v>147</v>
      </c>
      <c r="AD13" s="58"/>
      <c r="AE13" s="58" t="s">
        <v>148</v>
      </c>
      <c r="AF13" s="58"/>
      <c r="AG13" s="58" t="s">
        <v>149</v>
      </c>
    </row>
    <row r="14" spans="1:33" ht="19.149999999999999" customHeight="1">
      <c r="C14" s="74" t="s">
        <v>10</v>
      </c>
      <c r="D14" s="47"/>
      <c r="E14" s="59" t="s">
        <v>150</v>
      </c>
      <c r="F14" s="55"/>
      <c r="G14" s="59" t="s">
        <v>151</v>
      </c>
      <c r="H14" s="55"/>
      <c r="I14" s="59" t="s">
        <v>152</v>
      </c>
      <c r="J14" s="55"/>
      <c r="K14" s="59" t="s">
        <v>153</v>
      </c>
      <c r="L14" s="58"/>
      <c r="M14" s="59" t="s">
        <v>123</v>
      </c>
      <c r="N14" s="55"/>
      <c r="O14" s="59" t="s">
        <v>154</v>
      </c>
      <c r="P14" s="55"/>
      <c r="Q14" s="59" t="s">
        <v>155</v>
      </c>
      <c r="R14" s="58"/>
      <c r="S14" s="59" t="s">
        <v>156</v>
      </c>
      <c r="T14" s="58"/>
      <c r="U14" s="59" t="s">
        <v>157</v>
      </c>
      <c r="V14" s="58"/>
      <c r="W14" s="59" t="s">
        <v>156</v>
      </c>
      <c r="X14" s="59"/>
      <c r="Y14" s="59"/>
      <c r="Z14" s="59"/>
      <c r="AA14" s="59" t="s">
        <v>158</v>
      </c>
      <c r="AB14" s="58"/>
      <c r="AC14" s="59" t="s">
        <v>159</v>
      </c>
      <c r="AD14" s="58"/>
      <c r="AE14" s="59" t="s">
        <v>160</v>
      </c>
      <c r="AF14" s="58"/>
      <c r="AG14" s="59" t="s">
        <v>161</v>
      </c>
    </row>
    <row r="15" spans="1:33" ht="19.149999999999999" customHeight="1">
      <c r="A15" s="43" t="s">
        <v>162</v>
      </c>
      <c r="C15" s="48"/>
      <c r="D15" s="49"/>
      <c r="E15" s="50">
        <v>1112756004</v>
      </c>
      <c r="F15" s="49"/>
      <c r="G15" s="49">
        <v>757462150</v>
      </c>
      <c r="H15" s="49"/>
      <c r="I15" s="50">
        <v>50261535</v>
      </c>
      <c r="J15" s="49"/>
      <c r="K15" s="50">
        <v>2411902</v>
      </c>
      <c r="L15" s="50"/>
      <c r="M15" s="50">
        <v>810135587</v>
      </c>
      <c r="N15" s="49"/>
      <c r="O15" s="50">
        <v>2810366</v>
      </c>
      <c r="P15" s="49"/>
      <c r="Q15" s="50">
        <v>-1279029691</v>
      </c>
      <c r="R15" s="51"/>
      <c r="S15" s="103">
        <v>0</v>
      </c>
      <c r="T15" s="51"/>
      <c r="U15" s="50">
        <v>-32283667</v>
      </c>
      <c r="V15" s="50"/>
      <c r="W15" s="103">
        <v>0</v>
      </c>
      <c r="X15" s="50"/>
      <c r="Y15" s="103">
        <v>0</v>
      </c>
      <c r="Z15" s="50"/>
      <c r="AA15" s="50">
        <v>-32283667</v>
      </c>
      <c r="AB15" s="49"/>
      <c r="AC15" s="50">
        <f>SUM(E15:F15)+M15+SUM(O15:S15)+AA15</f>
        <v>614388599</v>
      </c>
      <c r="AD15" s="49"/>
      <c r="AE15" s="50">
        <v>-33249307</v>
      </c>
      <c r="AF15" s="49"/>
      <c r="AG15" s="50">
        <v>581139292</v>
      </c>
    </row>
    <row r="16" spans="1:33" ht="19.149999999999999" customHeight="1">
      <c r="A16" s="43" t="s">
        <v>163</v>
      </c>
      <c r="C16" s="47"/>
      <c r="D16" s="49"/>
      <c r="E16" s="103">
        <v>0</v>
      </c>
      <c r="F16" s="49"/>
      <c r="G16" s="103">
        <v>0</v>
      </c>
      <c r="H16" s="49"/>
      <c r="I16" s="103">
        <v>0</v>
      </c>
      <c r="J16" s="49"/>
      <c r="K16" s="103">
        <v>0</v>
      </c>
      <c r="L16" s="138"/>
      <c r="M16" s="103">
        <v>0</v>
      </c>
      <c r="N16" s="49"/>
      <c r="O16" s="103">
        <v>0</v>
      </c>
      <c r="P16" s="49"/>
      <c r="Q16" s="50">
        <v>-20529089</v>
      </c>
      <c r="R16" s="49"/>
      <c r="S16" s="103">
        <v>0</v>
      </c>
      <c r="T16" s="49"/>
      <c r="U16" s="103">
        <v>0</v>
      </c>
      <c r="V16" s="51"/>
      <c r="W16" s="103">
        <v>0</v>
      </c>
      <c r="X16" s="137"/>
      <c r="Y16" s="103">
        <v>0</v>
      </c>
      <c r="Z16" s="137"/>
      <c r="AA16" s="103">
        <v>0</v>
      </c>
      <c r="AB16" s="49"/>
      <c r="AC16" s="51">
        <f>SUM(E16:F16)+M16+SUM(O16:S16)+AA16</f>
        <v>-20529089</v>
      </c>
      <c r="AD16" s="51"/>
      <c r="AE16" s="51">
        <v>-1094541</v>
      </c>
      <c r="AF16" s="49"/>
      <c r="AG16" s="50">
        <v>-21623630</v>
      </c>
    </row>
    <row r="17" spans="1:35" ht="19.149999999999999" customHeight="1" thickBot="1">
      <c r="A17" s="43" t="s">
        <v>164</v>
      </c>
      <c r="C17" s="47"/>
      <c r="D17" s="49"/>
      <c r="E17" s="52">
        <f t="shared" ref="E17:Q17" si="0">SUM(E15:E16)</f>
        <v>1112756004</v>
      </c>
      <c r="F17" s="49"/>
      <c r="G17" s="52">
        <f t="shared" si="0"/>
        <v>757462150</v>
      </c>
      <c r="H17" s="49"/>
      <c r="I17" s="52">
        <f t="shared" si="0"/>
        <v>50261535</v>
      </c>
      <c r="J17" s="49"/>
      <c r="K17" s="52">
        <f t="shared" si="0"/>
        <v>2411902</v>
      </c>
      <c r="L17" s="49"/>
      <c r="M17" s="52">
        <f t="shared" si="0"/>
        <v>810135587</v>
      </c>
      <c r="N17" s="49"/>
      <c r="O17" s="52">
        <f t="shared" si="0"/>
        <v>2810366</v>
      </c>
      <c r="P17" s="49"/>
      <c r="Q17" s="52">
        <f t="shared" si="0"/>
        <v>-1299558780</v>
      </c>
      <c r="R17" s="49"/>
      <c r="S17" s="107">
        <f>SUM(S15:S16)</f>
        <v>0</v>
      </c>
      <c r="T17" s="49"/>
      <c r="U17" s="52">
        <f>SUM(U15:U16)</f>
        <v>-32283667</v>
      </c>
      <c r="V17" s="49"/>
      <c r="W17" s="107">
        <f>SUM(W15:W16)</f>
        <v>0</v>
      </c>
      <c r="X17" s="49"/>
      <c r="Y17" s="107">
        <f>SUM(Y15:Y16)</f>
        <v>0</v>
      </c>
      <c r="Z17" s="49"/>
      <c r="AA17" s="52">
        <f t="shared" ref="AA17:AG17" si="1">SUM(AA15:AA16)</f>
        <v>-32283667</v>
      </c>
      <c r="AB17" s="49"/>
      <c r="AC17" s="52">
        <f t="shared" si="1"/>
        <v>593859510</v>
      </c>
      <c r="AD17" s="49"/>
      <c r="AE17" s="52">
        <f t="shared" si="1"/>
        <v>-34343848</v>
      </c>
      <c r="AF17" s="49"/>
      <c r="AG17" s="52">
        <f t="shared" si="1"/>
        <v>559515662</v>
      </c>
    </row>
    <row r="18" spans="1:35" ht="19.149999999999999" customHeight="1" thickTop="1">
      <c r="D18" s="53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49"/>
      <c r="S18" s="49"/>
      <c r="T18" s="49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5" ht="19.149999999999999" customHeight="1">
      <c r="A19" s="43" t="s">
        <v>165</v>
      </c>
      <c r="D19" s="49"/>
      <c r="E19" s="49">
        <v>2189679099</v>
      </c>
      <c r="F19" s="49"/>
      <c r="G19" s="49">
        <v>1080539073</v>
      </c>
      <c r="H19" s="49"/>
      <c r="I19" s="49">
        <v>108338</v>
      </c>
      <c r="J19" s="49"/>
      <c r="K19" s="49">
        <v>2411902</v>
      </c>
      <c r="L19" s="136"/>
      <c r="M19" s="50">
        <f>SUM(G19:K19)</f>
        <v>1083059313</v>
      </c>
      <c r="N19" s="136"/>
      <c r="O19" s="49">
        <v>2810366</v>
      </c>
      <c r="P19" s="49"/>
      <c r="Q19" s="49">
        <v>-1174343481</v>
      </c>
      <c r="R19" s="49"/>
      <c r="S19" s="49">
        <v>-230</v>
      </c>
      <c r="T19" s="49"/>
      <c r="U19" s="49">
        <v>-33162346</v>
      </c>
      <c r="V19" s="49"/>
      <c r="W19" s="49">
        <v>1272223137</v>
      </c>
      <c r="X19" s="49"/>
      <c r="Y19" s="49">
        <v>-1118665604</v>
      </c>
      <c r="Z19" s="49"/>
      <c r="AA19" s="49">
        <f>SUM(U19:Y19)</f>
        <v>120395187</v>
      </c>
      <c r="AB19" s="49"/>
      <c r="AC19" s="49">
        <f>SUM(E19:F19)+M19+SUM(O19:S19)+AA19</f>
        <v>2221600254</v>
      </c>
      <c r="AD19" s="49"/>
      <c r="AE19" s="49">
        <v>21086402</v>
      </c>
      <c r="AF19" s="49"/>
      <c r="AG19" s="50">
        <f>SUM(AC19:AE19)</f>
        <v>2242686656</v>
      </c>
    </row>
    <row r="20" spans="1:35" ht="19.149999999999999" customHeight="1">
      <c r="A20" s="43" t="s">
        <v>166</v>
      </c>
      <c r="D20" s="49"/>
      <c r="E20" s="103">
        <v>0</v>
      </c>
      <c r="F20" s="49"/>
      <c r="G20" s="103">
        <v>0</v>
      </c>
      <c r="H20" s="49"/>
      <c r="I20" s="103">
        <v>0</v>
      </c>
      <c r="J20" s="49"/>
      <c r="K20" s="103">
        <v>0</v>
      </c>
      <c r="L20" s="136"/>
      <c r="M20" s="103">
        <v>0</v>
      </c>
      <c r="N20" s="136"/>
      <c r="O20" s="103">
        <v>0</v>
      </c>
      <c r="P20" s="49"/>
      <c r="Q20" s="103">
        <v>0</v>
      </c>
      <c r="R20" s="49"/>
      <c r="S20" s="103">
        <v>0</v>
      </c>
      <c r="T20" s="49"/>
      <c r="U20" s="103">
        <v>0</v>
      </c>
      <c r="V20" s="49"/>
      <c r="W20" s="103">
        <v>0</v>
      </c>
      <c r="X20" s="49"/>
      <c r="Y20" s="103">
        <v>0</v>
      </c>
      <c r="Z20" s="49"/>
      <c r="AA20" s="103">
        <v>0</v>
      </c>
      <c r="AB20" s="49"/>
      <c r="AC20" s="103">
        <v>0</v>
      </c>
      <c r="AD20" s="49"/>
      <c r="AE20" s="49">
        <v>461000</v>
      </c>
      <c r="AF20" s="49"/>
      <c r="AG20" s="50">
        <f>SUM(AC20:AE20)</f>
        <v>461000</v>
      </c>
    </row>
    <row r="21" spans="1:35" ht="19.149999999999999" customHeight="1">
      <c r="A21" s="43" t="s">
        <v>163</v>
      </c>
      <c r="D21" s="49"/>
      <c r="E21" s="103">
        <v>0</v>
      </c>
      <c r="F21" s="49"/>
      <c r="G21" s="103">
        <v>0</v>
      </c>
      <c r="H21" s="49"/>
      <c r="I21" s="103">
        <v>0</v>
      </c>
      <c r="J21" s="49"/>
      <c r="K21" s="103">
        <v>0</v>
      </c>
      <c r="L21" s="135"/>
      <c r="M21" s="103">
        <v>0</v>
      </c>
      <c r="N21" s="50"/>
      <c r="O21" s="103">
        <v>0</v>
      </c>
      <c r="P21" s="49"/>
      <c r="Q21" s="50">
        <f>งบกำไรขาดทุนเบ็ดเสร็จ!H34</f>
        <v>-30977784</v>
      </c>
      <c r="R21" s="49"/>
      <c r="S21" s="103">
        <v>0</v>
      </c>
      <c r="T21" s="49"/>
      <c r="U21" s="103">
        <v>0</v>
      </c>
      <c r="V21" s="51"/>
      <c r="W21" s="103">
        <v>0</v>
      </c>
      <c r="X21" s="137"/>
      <c r="Y21" s="103">
        <v>0</v>
      </c>
      <c r="Z21" s="137"/>
      <c r="AA21" s="103">
        <v>0</v>
      </c>
      <c r="AB21" s="49"/>
      <c r="AC21" s="49">
        <f>SUM(E21:F21)+M21+SUM(O21:S21)+AA21</f>
        <v>-30977784</v>
      </c>
      <c r="AD21" s="51"/>
      <c r="AE21" s="51">
        <f>งบกำไรขาดทุนเบ็ดเสร็จ!H35</f>
        <v>-3397005</v>
      </c>
      <c r="AF21" s="49"/>
      <c r="AG21" s="50">
        <f>SUM(AC21:AE21)</f>
        <v>-34374789</v>
      </c>
    </row>
    <row r="22" spans="1:35" ht="19.149999999999999" customHeight="1" thickBot="1">
      <c r="A22" s="43" t="s">
        <v>167</v>
      </c>
      <c r="D22" s="49"/>
      <c r="E22" s="52">
        <f>SUM(E19:E21)</f>
        <v>2189679099</v>
      </c>
      <c r="F22" s="49"/>
      <c r="G22" s="52">
        <f>SUM(G19:G21)</f>
        <v>1080539073</v>
      </c>
      <c r="H22" s="49"/>
      <c r="I22" s="52">
        <f>SUM(I19:I21)</f>
        <v>108338</v>
      </c>
      <c r="J22" s="49"/>
      <c r="K22" s="52">
        <f>SUM(K19:K21)</f>
        <v>2411902</v>
      </c>
      <c r="L22" s="136"/>
      <c r="M22" s="52">
        <f>SUM(M19:M21)</f>
        <v>1083059313</v>
      </c>
      <c r="N22" s="136"/>
      <c r="O22" s="52">
        <f>SUM(O19:O21)</f>
        <v>2810366</v>
      </c>
      <c r="P22" s="49"/>
      <c r="Q22" s="52">
        <f>SUM(Q19:Q21)</f>
        <v>-1205321265</v>
      </c>
      <c r="R22" s="49"/>
      <c r="S22" s="52">
        <f>SUM(S19:S21)</f>
        <v>-230</v>
      </c>
      <c r="T22" s="49"/>
      <c r="U22" s="52">
        <f>SUM(U19:U21)</f>
        <v>-33162346</v>
      </c>
      <c r="V22" s="49"/>
      <c r="W22" s="52">
        <f>SUM(W19:W21)</f>
        <v>1272223137</v>
      </c>
      <c r="X22" s="49"/>
      <c r="Y22" s="52">
        <f>SUM(Y19:Y21)</f>
        <v>-1118665604</v>
      </c>
      <c r="Z22" s="49"/>
      <c r="AA22" s="52">
        <f>SUM(AA19:AA21)</f>
        <v>120395187</v>
      </c>
      <c r="AB22" s="49"/>
      <c r="AC22" s="52">
        <f>SUM(AC19:AC21)</f>
        <v>2190622470</v>
      </c>
      <c r="AD22" s="49"/>
      <c r="AE22" s="52">
        <f>SUM(AE19:AE21)</f>
        <v>18150397</v>
      </c>
      <c r="AF22" s="49"/>
      <c r="AG22" s="52">
        <f>SUM(AG19:AG21)</f>
        <v>2208772867</v>
      </c>
      <c r="AH22" s="49"/>
    </row>
    <row r="23" spans="1:35" ht="19.149999999999999" customHeight="1" thickTop="1"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9"/>
      <c r="S23" s="49"/>
      <c r="T23" s="49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</row>
    <row r="24" spans="1:35" ht="19.149999999999999" customHeight="1"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</row>
    <row r="25" spans="1:35" ht="20.45" customHeight="1">
      <c r="A25" s="57" t="s">
        <v>36</v>
      </c>
      <c r="R25" s="51"/>
      <c r="S25" s="51"/>
      <c r="T25" s="51"/>
    </row>
    <row r="26" spans="1:35" ht="13.9" customHeight="1"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</row>
    <row r="27" spans="1:35" ht="13.9" customHeight="1">
      <c r="R27" s="54"/>
      <c r="S27" s="54"/>
      <c r="T27" s="54"/>
      <c r="AH27" s="54"/>
      <c r="AI27" s="54"/>
    </row>
  </sheetData>
  <mergeCells count="5">
    <mergeCell ref="E9:AC9"/>
    <mergeCell ref="G10:M10"/>
    <mergeCell ref="U10:AA10"/>
    <mergeCell ref="E8:AG8"/>
    <mergeCell ref="O10:S10"/>
  </mergeCells>
  <printOptions horizontalCentered="1"/>
  <pageMargins left="0.47244094488188981" right="0.43307086614173229" top="1.1811023622047245" bottom="0.98425196850393704" header="0.51181102362204722" footer="0.7874015748031496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8B2EC-9F80-4446-AC13-24611F3A5DAF}">
  <dimension ref="A1:S21"/>
  <sheetViews>
    <sheetView zoomScale="92" zoomScaleNormal="92" zoomScaleSheetLayoutView="70" workbookViewId="0">
      <selection activeCell="E6" sqref="E6:Q6"/>
    </sheetView>
  </sheetViews>
  <sheetFormatPr defaultColWidth="9.28515625" defaultRowHeight="22.5" customHeight="1"/>
  <cols>
    <col min="1" max="2" width="1.7109375" style="76" customWidth="1"/>
    <col min="3" max="3" width="38.140625" style="76" customWidth="1"/>
    <col min="4" max="4" width="0.7109375" style="76" customWidth="1"/>
    <col min="5" max="5" width="15.85546875" style="76" customWidth="1"/>
    <col min="6" max="6" width="0.5703125" style="76" customWidth="1"/>
    <col min="7" max="7" width="15.85546875" style="76" customWidth="1"/>
    <col min="8" max="8" width="0.5703125" style="76" customWidth="1"/>
    <col min="9" max="9" width="15.85546875" style="76" customWidth="1"/>
    <col min="10" max="10" width="0.5703125" style="76" customWidth="1"/>
    <col min="11" max="11" width="16.140625" style="76" customWidth="1"/>
    <col min="12" max="12" width="0.5703125" style="76" customWidth="1"/>
    <col min="13" max="13" width="16.42578125" style="76" customWidth="1"/>
    <col min="14" max="14" width="0.7109375" style="76" customWidth="1"/>
    <col min="15" max="15" width="21.5703125" style="76" customWidth="1"/>
    <col min="16" max="16" width="0.5703125" style="76" customWidth="1"/>
    <col min="17" max="17" width="16.42578125" style="76" customWidth="1"/>
    <col min="18" max="16384" width="9.28515625" style="79"/>
  </cols>
  <sheetData>
    <row r="1" spans="1:19" ht="22.5" customHeight="1">
      <c r="A1" s="75" t="s">
        <v>120</v>
      </c>
      <c r="O1" s="77"/>
      <c r="Q1" s="78" t="s">
        <v>85</v>
      </c>
    </row>
    <row r="2" spans="1:19" ht="22.5" customHeight="1">
      <c r="A2" s="75" t="s">
        <v>168</v>
      </c>
      <c r="O2" s="77"/>
    </row>
    <row r="3" spans="1:19" ht="22.5" customHeight="1">
      <c r="A3" s="75" t="s">
        <v>87</v>
      </c>
      <c r="S3" s="80"/>
    </row>
    <row r="4" spans="1:19" s="81" customFormat="1" ht="22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S4" s="80"/>
    </row>
    <row r="5" spans="1:19" ht="22.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8" t="s">
        <v>3</v>
      </c>
      <c r="R5" s="75"/>
      <c r="S5" s="75"/>
    </row>
    <row r="6" spans="1:19" ht="22.5" customHeight="1">
      <c r="E6" s="224" t="s">
        <v>169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19" ht="22.5" customHeight="1">
      <c r="A7" s="82"/>
      <c r="B7" s="82"/>
      <c r="C7" s="82"/>
      <c r="D7" s="82"/>
      <c r="E7" s="83"/>
      <c r="F7" s="83"/>
      <c r="G7" s="83"/>
      <c r="H7" s="83"/>
      <c r="I7" s="83"/>
      <c r="J7" s="83"/>
      <c r="K7" s="84"/>
      <c r="L7" s="84" t="s">
        <v>75</v>
      </c>
      <c r="M7" s="84"/>
      <c r="N7" s="83"/>
      <c r="O7" s="83" t="s">
        <v>170</v>
      </c>
      <c r="P7" s="83"/>
      <c r="Q7" s="83"/>
    </row>
    <row r="8" spans="1:19" ht="22.5" customHeight="1">
      <c r="A8" s="82"/>
      <c r="B8" s="82"/>
      <c r="C8" s="82"/>
      <c r="D8" s="82"/>
      <c r="E8" s="83"/>
      <c r="F8" s="83"/>
      <c r="G8" s="83"/>
      <c r="H8" s="83"/>
      <c r="I8" s="83" t="s">
        <v>125</v>
      </c>
      <c r="J8" s="83"/>
      <c r="K8" s="85"/>
      <c r="L8" s="85"/>
      <c r="M8" s="83"/>
      <c r="N8" s="83"/>
      <c r="O8" s="84" t="s">
        <v>147</v>
      </c>
      <c r="P8" s="83"/>
      <c r="Q8" s="83"/>
    </row>
    <row r="9" spans="1:19" ht="22.5" customHeight="1">
      <c r="A9" s="82"/>
      <c r="B9" s="82"/>
      <c r="C9" s="82"/>
      <c r="D9" s="82"/>
      <c r="E9" s="83"/>
      <c r="F9" s="83"/>
      <c r="G9" s="83"/>
      <c r="H9" s="83"/>
      <c r="I9" s="83" t="s">
        <v>130</v>
      </c>
      <c r="J9" s="81"/>
      <c r="K9" s="83"/>
      <c r="L9" s="83"/>
      <c r="M9" s="86"/>
      <c r="N9" s="83"/>
      <c r="O9" s="83" t="s">
        <v>133</v>
      </c>
      <c r="P9" s="83"/>
      <c r="Q9" s="83"/>
    </row>
    <row r="10" spans="1:19" ht="22.5" customHeight="1">
      <c r="A10" s="82"/>
      <c r="B10" s="82"/>
      <c r="C10" s="82"/>
      <c r="D10" s="82"/>
      <c r="E10" s="83" t="s">
        <v>171</v>
      </c>
      <c r="F10" s="83"/>
      <c r="G10" s="83" t="s">
        <v>124</v>
      </c>
      <c r="H10" s="83"/>
      <c r="I10" s="83" t="s">
        <v>141</v>
      </c>
      <c r="J10" s="81"/>
      <c r="K10" s="83" t="s">
        <v>131</v>
      </c>
      <c r="L10" s="83"/>
      <c r="M10" s="86" t="s">
        <v>132</v>
      </c>
      <c r="N10" s="83"/>
      <c r="O10" s="83" t="s">
        <v>144</v>
      </c>
      <c r="P10" s="83"/>
      <c r="Q10" s="83" t="s">
        <v>172</v>
      </c>
    </row>
    <row r="11" spans="1:19" ht="22.5" customHeight="1">
      <c r="D11" s="87"/>
      <c r="E11" s="88" t="s">
        <v>173</v>
      </c>
      <c r="F11" s="81"/>
      <c r="G11" s="88" t="s">
        <v>174</v>
      </c>
      <c r="H11" s="81"/>
      <c r="I11" s="84" t="s">
        <v>153</v>
      </c>
      <c r="J11" s="81"/>
      <c r="K11" s="84" t="s">
        <v>175</v>
      </c>
      <c r="L11" s="83"/>
      <c r="M11" s="88" t="s">
        <v>155</v>
      </c>
      <c r="N11" s="83"/>
      <c r="O11" s="84" t="s">
        <v>157</v>
      </c>
      <c r="P11" s="83"/>
      <c r="Q11" s="84" t="s">
        <v>161</v>
      </c>
    </row>
    <row r="12" spans="1:19" ht="22.5" customHeight="1">
      <c r="A12" s="76" t="s">
        <v>162</v>
      </c>
      <c r="E12" s="103">
        <v>1112756004</v>
      </c>
      <c r="F12" s="103"/>
      <c r="G12" s="103">
        <v>757462150</v>
      </c>
      <c r="H12" s="103"/>
      <c r="I12" s="103">
        <v>2411902</v>
      </c>
      <c r="J12" s="103"/>
      <c r="K12" s="103">
        <v>2810366</v>
      </c>
      <c r="L12" s="103"/>
      <c r="M12" s="104">
        <v>-363628853</v>
      </c>
      <c r="N12" s="103"/>
      <c r="O12" s="104">
        <v>-32283667</v>
      </c>
      <c r="P12" s="103"/>
      <c r="Q12" s="103">
        <f>SUM(E12:O12)</f>
        <v>1479527902</v>
      </c>
    </row>
    <row r="13" spans="1:19" ht="22.5" customHeight="1">
      <c r="A13" s="76" t="s">
        <v>163</v>
      </c>
      <c r="E13" s="103">
        <v>0</v>
      </c>
      <c r="F13" s="105"/>
      <c r="G13" s="103">
        <v>0</v>
      </c>
      <c r="H13" s="105"/>
      <c r="I13" s="103">
        <v>0</v>
      </c>
      <c r="J13" s="105"/>
      <c r="K13" s="103">
        <v>0</v>
      </c>
      <c r="L13" s="105"/>
      <c r="M13" s="106">
        <f>+งบกำไรขาดทุนเบ็ดเสร็จ!N34</f>
        <v>-35227947</v>
      </c>
      <c r="N13" s="105"/>
      <c r="O13" s="106">
        <v>0</v>
      </c>
      <c r="P13" s="105"/>
      <c r="Q13" s="106">
        <f>SUM(E13:O13)</f>
        <v>-35227947</v>
      </c>
      <c r="R13" s="90"/>
      <c r="S13" s="64"/>
    </row>
    <row r="14" spans="1:19" ht="22.5" customHeight="1" thickBot="1">
      <c r="A14" s="76" t="s">
        <v>164</v>
      </c>
      <c r="E14" s="107">
        <f>SUM(E12:E13)</f>
        <v>1112756004</v>
      </c>
      <c r="F14" s="103"/>
      <c r="G14" s="107">
        <f>SUM(G12:G13)</f>
        <v>757462150</v>
      </c>
      <c r="H14" s="103"/>
      <c r="I14" s="107">
        <f>SUM(I12:I13)</f>
        <v>2411902</v>
      </c>
      <c r="J14" s="103"/>
      <c r="K14" s="107">
        <f>SUM(K12:K13)</f>
        <v>2810366</v>
      </c>
      <c r="L14" s="103"/>
      <c r="M14" s="108">
        <f>SUM(M12:M13)</f>
        <v>-398856800</v>
      </c>
      <c r="N14" s="103"/>
      <c r="O14" s="108">
        <f>SUM(O12:O13)</f>
        <v>-32283667</v>
      </c>
      <c r="P14" s="103"/>
      <c r="Q14" s="107">
        <f>SUM(Q12:Q13)</f>
        <v>1444299955</v>
      </c>
    </row>
    <row r="15" spans="1:19" ht="22.5" customHeight="1" thickTop="1"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9"/>
      <c r="P15" s="103"/>
      <c r="Q15" s="109"/>
    </row>
    <row r="16" spans="1:19" ht="22.5" customHeight="1">
      <c r="A16" s="76" t="s">
        <v>165</v>
      </c>
      <c r="E16" s="103">
        <v>2189679099</v>
      </c>
      <c r="F16" s="103"/>
      <c r="G16" s="103">
        <v>1080539073</v>
      </c>
      <c r="H16" s="103"/>
      <c r="I16" s="103">
        <v>2411902</v>
      </c>
      <c r="J16" s="103"/>
      <c r="K16" s="103">
        <v>2810366</v>
      </c>
      <c r="L16" s="103"/>
      <c r="M16" s="103">
        <v>-1189455383</v>
      </c>
      <c r="N16" s="103"/>
      <c r="O16" s="103">
        <v>-33162346</v>
      </c>
      <c r="P16" s="103"/>
      <c r="Q16" s="103">
        <f>SUM(E16:O16)</f>
        <v>2052822711</v>
      </c>
    </row>
    <row r="17" spans="1:19" ht="22.5" customHeight="1">
      <c r="A17" s="76" t="s">
        <v>163</v>
      </c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0</v>
      </c>
      <c r="L17" s="103"/>
      <c r="M17" s="106">
        <f>+งบกำไรขาดทุนเบ็ดเสร็จ!L31</f>
        <v>-20067907</v>
      </c>
      <c r="N17" s="103"/>
      <c r="O17" s="103">
        <v>0</v>
      </c>
      <c r="P17" s="103"/>
      <c r="Q17" s="106">
        <f>SUM(E17:O17)</f>
        <v>-20067907</v>
      </c>
      <c r="R17" s="90"/>
      <c r="S17" s="64"/>
    </row>
    <row r="18" spans="1:19" ht="22.5" customHeight="1" thickBot="1">
      <c r="A18" s="76" t="s">
        <v>167</v>
      </c>
      <c r="E18" s="107">
        <f>SUM(E16:E17)</f>
        <v>2189679099</v>
      </c>
      <c r="F18" s="103"/>
      <c r="G18" s="107">
        <f>SUM(G16:G17)</f>
        <v>1080539073</v>
      </c>
      <c r="H18" s="103"/>
      <c r="I18" s="107">
        <f>SUM(I16:I17)</f>
        <v>2411902</v>
      </c>
      <c r="J18" s="103"/>
      <c r="K18" s="107">
        <f>SUM(K16:K17)</f>
        <v>2810366</v>
      </c>
      <c r="L18" s="103"/>
      <c r="M18" s="108">
        <f>SUM(M16:M17)</f>
        <v>-1209523290</v>
      </c>
      <c r="N18" s="103"/>
      <c r="O18" s="107">
        <f>SUM(O16:O17)</f>
        <v>-33162346</v>
      </c>
      <c r="P18" s="103"/>
      <c r="Q18" s="108">
        <f>SUM(Q16:Q17)</f>
        <v>2032754804</v>
      </c>
      <c r="R18" s="90"/>
      <c r="S18" s="64"/>
    </row>
    <row r="19" spans="1:19" ht="22.5" customHeight="1" thickTop="1">
      <c r="A19" s="7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91"/>
      <c r="P19" s="89"/>
      <c r="Q19" s="91"/>
    </row>
    <row r="20" spans="1:19" ht="22.5" customHeight="1">
      <c r="A20" s="7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91"/>
      <c r="P20" s="89"/>
      <c r="Q20" s="91"/>
    </row>
    <row r="21" spans="1:19" s="92" customFormat="1" ht="22.5" customHeight="1">
      <c r="A21" s="76" t="s">
        <v>36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</row>
  </sheetData>
  <mergeCells count="1">
    <mergeCell ref="E6:Q6"/>
  </mergeCells>
  <printOptions horizontalCentered="1"/>
  <pageMargins left="0.47244094488188981" right="0.47244094488188981" top="1.0629921259842521" bottom="0.98425196850393704" header="0.51181102362204722" footer="0.70866141732283472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2C98-6F62-7248-AA11-1EB84D86E727}">
  <dimension ref="A1:P91"/>
  <sheetViews>
    <sheetView tabSelected="1" topLeftCell="A23" zoomScale="110" zoomScaleNormal="110" zoomScaleSheetLayoutView="80" workbookViewId="0">
      <selection activeCell="C21" sqref="C21"/>
    </sheetView>
  </sheetViews>
  <sheetFormatPr defaultColWidth="10.7109375" defaultRowHeight="21" customHeight="1"/>
  <cols>
    <col min="1" max="3" width="2.140625" style="95" customWidth="1"/>
    <col min="4" max="4" width="53.42578125" style="95" customWidth="1"/>
    <col min="5" max="5" width="0.85546875" style="95" customWidth="1"/>
    <col min="6" max="6" width="13" style="101" customWidth="1"/>
    <col min="7" max="7" width="0.85546875" style="101" customWidth="1"/>
    <col min="8" max="8" width="13" style="101" customWidth="1"/>
    <col min="9" max="9" width="0.85546875" style="101" customWidth="1"/>
    <col min="10" max="10" width="13" style="100" customWidth="1"/>
    <col min="11" max="11" width="0.85546875" style="101" customWidth="1"/>
    <col min="12" max="12" width="13" style="101" customWidth="1"/>
    <col min="13" max="13" width="0.85546875" style="95" customWidth="1"/>
    <col min="14" max="16384" width="10.7109375" style="95"/>
  </cols>
  <sheetData>
    <row r="1" spans="1:12" s="94" customFormat="1" ht="21" customHeight="1">
      <c r="A1" s="61" t="s">
        <v>120</v>
      </c>
      <c r="B1" s="62"/>
      <c r="C1" s="62"/>
      <c r="D1" s="93"/>
      <c r="E1" s="93"/>
      <c r="F1" s="99"/>
      <c r="G1" s="99"/>
      <c r="H1" s="99"/>
      <c r="I1" s="99"/>
      <c r="J1" s="99"/>
      <c r="K1" s="99"/>
      <c r="L1" s="110" t="s">
        <v>85</v>
      </c>
    </row>
    <row r="2" spans="1:12" s="94" customFormat="1" ht="21" customHeight="1">
      <c r="A2" s="61" t="s">
        <v>176</v>
      </c>
      <c r="B2" s="62"/>
      <c r="C2" s="62"/>
      <c r="D2" s="93"/>
      <c r="E2" s="93"/>
      <c r="F2" s="99"/>
      <c r="G2" s="99"/>
      <c r="H2" s="99"/>
      <c r="I2" s="99"/>
      <c r="J2" s="99"/>
      <c r="K2" s="99"/>
      <c r="L2" s="99"/>
    </row>
    <row r="3" spans="1:12" s="94" customFormat="1" ht="21" customHeight="1">
      <c r="A3" s="61" t="s">
        <v>87</v>
      </c>
      <c r="B3" s="62"/>
      <c r="C3" s="62"/>
      <c r="D3" s="93"/>
      <c r="E3" s="93"/>
      <c r="F3" s="99"/>
      <c r="G3" s="99"/>
      <c r="H3" s="99"/>
      <c r="I3" s="99"/>
      <c r="J3" s="99"/>
      <c r="K3" s="99"/>
      <c r="L3" s="99"/>
    </row>
    <row r="4" spans="1:12" s="94" customFormat="1" ht="21" customHeight="1">
      <c r="A4" s="61"/>
      <c r="B4" s="62"/>
      <c r="C4" s="62"/>
      <c r="D4" s="93"/>
      <c r="E4" s="93"/>
      <c r="F4" s="99"/>
      <c r="G4" s="99"/>
      <c r="H4" s="99"/>
      <c r="I4" s="99"/>
      <c r="J4" s="99"/>
      <c r="K4" s="99"/>
      <c r="L4" s="99"/>
    </row>
    <row r="5" spans="1:12" s="185" customFormat="1" ht="21" customHeight="1">
      <c r="A5" s="185" t="s">
        <v>177</v>
      </c>
      <c r="F5" s="186"/>
      <c r="G5" s="186"/>
      <c r="H5" s="186"/>
      <c r="I5" s="186"/>
      <c r="J5" s="186"/>
      <c r="K5" s="186"/>
      <c r="L5" s="187" t="s">
        <v>3</v>
      </c>
    </row>
    <row r="6" spans="1:12" s="185" customFormat="1" ht="21" customHeight="1">
      <c r="F6" s="225" t="s">
        <v>4</v>
      </c>
      <c r="G6" s="225"/>
      <c r="H6" s="225"/>
      <c r="I6" s="189"/>
      <c r="J6" s="226" t="s">
        <v>5</v>
      </c>
      <c r="K6" s="226"/>
      <c r="L6" s="226"/>
    </row>
    <row r="7" spans="1:12" s="185" customFormat="1" ht="21" customHeight="1">
      <c r="E7" s="190"/>
      <c r="F7" s="188" t="s">
        <v>6</v>
      </c>
      <c r="G7" s="189"/>
      <c r="H7" s="188" t="s">
        <v>88</v>
      </c>
      <c r="I7" s="189"/>
      <c r="J7" s="188" t="s">
        <v>6</v>
      </c>
      <c r="K7" s="189"/>
      <c r="L7" s="188" t="s">
        <v>88</v>
      </c>
    </row>
    <row r="8" spans="1:12" s="191" customFormat="1" ht="21" customHeight="1">
      <c r="A8" s="191" t="s">
        <v>178</v>
      </c>
      <c r="F8" s="192"/>
      <c r="G8" s="193"/>
      <c r="H8" s="192"/>
      <c r="I8" s="193"/>
      <c r="J8" s="194"/>
      <c r="K8" s="193"/>
      <c r="L8" s="193"/>
    </row>
    <row r="9" spans="1:12" s="191" customFormat="1" ht="21" customHeight="1">
      <c r="A9" s="195"/>
      <c r="B9" s="195" t="s">
        <v>111</v>
      </c>
      <c r="C9" s="195"/>
      <c r="D9" s="195"/>
      <c r="E9" s="195"/>
      <c r="F9" s="196">
        <v>-34374789</v>
      </c>
      <c r="G9" s="193"/>
      <c r="H9" s="193">
        <v>-21623630</v>
      </c>
      <c r="I9" s="193"/>
      <c r="J9" s="194">
        <v>-20067907</v>
      </c>
      <c r="K9" s="193"/>
      <c r="L9" s="193">
        <v>-35227947</v>
      </c>
    </row>
    <row r="10" spans="1:12" s="191" customFormat="1" ht="21" customHeight="1">
      <c r="A10" s="195"/>
      <c r="B10" s="195" t="s">
        <v>179</v>
      </c>
      <c r="C10" s="195"/>
      <c r="D10" s="195"/>
      <c r="E10" s="195"/>
      <c r="F10" s="197"/>
      <c r="G10" s="193"/>
      <c r="H10" s="193"/>
      <c r="I10" s="193"/>
      <c r="J10" s="194"/>
      <c r="K10" s="193"/>
      <c r="L10" s="194"/>
    </row>
    <row r="11" spans="1:12" s="191" customFormat="1" ht="21" customHeight="1">
      <c r="A11" s="195"/>
      <c r="B11" s="195"/>
      <c r="C11" s="195" t="s">
        <v>180</v>
      </c>
      <c r="D11" s="195"/>
      <c r="E11" s="195"/>
      <c r="F11" s="197">
        <v>-68804</v>
      </c>
      <c r="G11" s="193"/>
      <c r="H11" s="193">
        <v>-487693</v>
      </c>
      <c r="I11" s="193"/>
      <c r="J11" s="194">
        <v>0</v>
      </c>
      <c r="K11" s="193"/>
      <c r="L11" s="193">
        <v>-29035</v>
      </c>
    </row>
    <row r="12" spans="1:12" s="191" customFormat="1" ht="21" customHeight="1">
      <c r="A12" s="195"/>
      <c r="B12" s="195"/>
      <c r="C12" s="195" t="s">
        <v>181</v>
      </c>
      <c r="D12" s="195"/>
      <c r="E12" s="195"/>
      <c r="F12" s="197">
        <v>14169260</v>
      </c>
      <c r="G12" s="193"/>
      <c r="H12" s="193">
        <v>16359053</v>
      </c>
      <c r="I12" s="193"/>
      <c r="J12" s="194">
        <v>3066636</v>
      </c>
      <c r="K12" s="193"/>
      <c r="L12" s="194">
        <v>2930032</v>
      </c>
    </row>
    <row r="13" spans="1:12" s="191" customFormat="1" ht="21" customHeight="1">
      <c r="A13" s="195"/>
      <c r="B13" s="195"/>
      <c r="C13" s="195" t="s">
        <v>182</v>
      </c>
      <c r="D13" s="195"/>
      <c r="E13" s="195"/>
      <c r="F13" s="197">
        <v>326870</v>
      </c>
      <c r="G13" s="193"/>
      <c r="H13" s="193">
        <v>362045</v>
      </c>
      <c r="I13" s="193"/>
      <c r="J13" s="194">
        <v>0</v>
      </c>
      <c r="K13" s="193"/>
      <c r="L13" s="194">
        <v>14318</v>
      </c>
    </row>
    <row r="14" spans="1:12" s="191" customFormat="1" ht="21" customHeight="1">
      <c r="A14" s="195"/>
      <c r="B14" s="195"/>
      <c r="C14" s="195" t="s">
        <v>183</v>
      </c>
      <c r="D14" s="195"/>
      <c r="E14" s="195"/>
      <c r="F14" s="197">
        <v>145176</v>
      </c>
      <c r="G14" s="193"/>
      <c r="H14" s="194">
        <v>211443</v>
      </c>
      <c r="I14" s="193"/>
      <c r="J14" s="194">
        <v>145176</v>
      </c>
      <c r="K14" s="193"/>
      <c r="L14" s="194">
        <v>145176</v>
      </c>
    </row>
    <row r="15" spans="1:12" s="191" customFormat="1" ht="21" customHeight="1">
      <c r="A15" s="195"/>
      <c r="B15" s="195"/>
      <c r="C15" s="195" t="s">
        <v>108</v>
      </c>
      <c r="D15" s="195"/>
      <c r="E15" s="195"/>
      <c r="F15" s="194">
        <v>0</v>
      </c>
      <c r="G15" s="193"/>
      <c r="H15" s="193">
        <v>6757560</v>
      </c>
      <c r="I15" s="193"/>
      <c r="J15" s="194">
        <v>0</v>
      </c>
      <c r="K15" s="193"/>
      <c r="L15" s="194">
        <v>0</v>
      </c>
    </row>
    <row r="16" spans="1:12" s="191" customFormat="1" ht="21" customHeight="1">
      <c r="A16" s="195"/>
      <c r="B16" s="195"/>
      <c r="C16" s="195" t="s">
        <v>184</v>
      </c>
      <c r="D16" s="195"/>
      <c r="E16" s="195"/>
      <c r="F16" s="197"/>
      <c r="G16" s="193"/>
      <c r="H16" s="193"/>
      <c r="I16" s="193"/>
      <c r="J16" s="194"/>
      <c r="K16" s="193"/>
      <c r="L16" s="194"/>
    </row>
    <row r="17" spans="1:12" s="191" customFormat="1" ht="21" customHeight="1">
      <c r="A17" s="195"/>
      <c r="B17" s="195"/>
      <c r="C17" s="195"/>
      <c r="D17" s="195" t="s">
        <v>185</v>
      </c>
      <c r="E17" s="195"/>
      <c r="F17" s="197">
        <v>10346000</v>
      </c>
      <c r="G17" s="193"/>
      <c r="H17" s="193">
        <v>38724733</v>
      </c>
      <c r="I17" s="193"/>
      <c r="J17" s="194">
        <v>10346000</v>
      </c>
      <c r="K17" s="193"/>
      <c r="L17" s="194">
        <v>38724733</v>
      </c>
    </row>
    <row r="18" spans="1:12" s="191" customFormat="1" ht="21" customHeight="1">
      <c r="A18" s="195"/>
      <c r="B18" s="195"/>
      <c r="C18" s="195" t="s">
        <v>186</v>
      </c>
      <c r="D18" s="195"/>
      <c r="E18" s="195"/>
      <c r="F18" s="194">
        <v>0</v>
      </c>
      <c r="G18" s="193"/>
      <c r="H18" s="193">
        <v>-1453407</v>
      </c>
      <c r="I18" s="193"/>
      <c r="J18" s="194">
        <v>0</v>
      </c>
      <c r="K18" s="193"/>
      <c r="L18" s="194">
        <v>0</v>
      </c>
    </row>
    <row r="19" spans="1:12" s="191" customFormat="1" ht="21" customHeight="1">
      <c r="A19" s="195"/>
      <c r="B19" s="195"/>
      <c r="C19" s="195" t="s">
        <v>93</v>
      </c>
      <c r="D19" s="195"/>
      <c r="E19" s="195"/>
      <c r="F19" s="194">
        <v>0</v>
      </c>
      <c r="G19" s="193"/>
      <c r="H19" s="193">
        <v>-574787</v>
      </c>
      <c r="I19" s="193"/>
      <c r="J19" s="194">
        <v>0</v>
      </c>
      <c r="K19" s="193"/>
      <c r="L19" s="194">
        <v>0</v>
      </c>
    </row>
    <row r="20" spans="1:12" s="191" customFormat="1" ht="21" customHeight="1">
      <c r="A20" s="195"/>
      <c r="B20" s="195"/>
      <c r="C20" s="195" t="s">
        <v>187</v>
      </c>
      <c r="D20" s="195"/>
      <c r="E20" s="195"/>
      <c r="F20" s="194">
        <v>0</v>
      </c>
      <c r="G20" s="193"/>
      <c r="H20" s="193">
        <v>-18123061</v>
      </c>
      <c r="I20" s="193"/>
      <c r="J20" s="194">
        <v>0</v>
      </c>
      <c r="K20" s="193"/>
      <c r="L20" s="193">
        <v>-18123061</v>
      </c>
    </row>
    <row r="21" spans="1:12" s="191" customFormat="1" ht="21" customHeight="1">
      <c r="A21" s="195"/>
      <c r="B21" s="195"/>
      <c r="C21" s="198" t="s">
        <v>233</v>
      </c>
      <c r="D21" s="195"/>
      <c r="E21" s="195"/>
      <c r="F21" s="197">
        <v>-3885938</v>
      </c>
      <c r="G21" s="193"/>
      <c r="H21" s="194">
        <v>0</v>
      </c>
      <c r="I21" s="193"/>
      <c r="J21" s="194">
        <v>0</v>
      </c>
      <c r="K21" s="193"/>
      <c r="L21" s="194">
        <v>0</v>
      </c>
    </row>
    <row r="22" spans="1:12" s="191" customFormat="1" ht="21" customHeight="1">
      <c r="A22" s="195"/>
      <c r="B22" s="195"/>
      <c r="C22" s="195" t="s">
        <v>188</v>
      </c>
      <c r="D22" s="195"/>
      <c r="E22" s="195"/>
      <c r="F22" s="194">
        <v>0</v>
      </c>
      <c r="G22" s="193"/>
      <c r="H22" s="193">
        <v>-389910</v>
      </c>
      <c r="I22" s="193"/>
      <c r="J22" s="194">
        <v>0</v>
      </c>
      <c r="K22" s="193"/>
      <c r="L22" s="194">
        <v>0</v>
      </c>
    </row>
    <row r="23" spans="1:12" s="191" customFormat="1" ht="21" customHeight="1">
      <c r="A23" s="195"/>
      <c r="B23" s="195"/>
      <c r="C23" s="195" t="s">
        <v>189</v>
      </c>
      <c r="D23" s="195"/>
      <c r="E23" s="195"/>
      <c r="F23" s="197">
        <v>101941</v>
      </c>
      <c r="G23" s="193"/>
      <c r="H23" s="193">
        <v>562191</v>
      </c>
      <c r="I23" s="193"/>
      <c r="J23" s="194">
        <v>101941</v>
      </c>
      <c r="K23" s="193"/>
      <c r="L23" s="194">
        <v>139962</v>
      </c>
    </row>
    <row r="24" spans="1:12" s="191" customFormat="1" ht="21" customHeight="1">
      <c r="A24" s="195"/>
      <c r="B24" s="195"/>
      <c r="C24" s="195" t="s">
        <v>105</v>
      </c>
      <c r="D24" s="195"/>
      <c r="E24" s="195"/>
      <c r="F24" s="197">
        <v>-2</v>
      </c>
      <c r="G24" s="193"/>
      <c r="H24" s="193">
        <v>-208721</v>
      </c>
      <c r="I24" s="193"/>
      <c r="J24" s="194">
        <v>-590325</v>
      </c>
      <c r="K24" s="193"/>
      <c r="L24" s="193">
        <v>-906260</v>
      </c>
    </row>
    <row r="25" spans="1:12" s="191" customFormat="1" ht="21" customHeight="1">
      <c r="A25" s="195"/>
      <c r="B25" s="195"/>
      <c r="C25" s="195" t="s">
        <v>106</v>
      </c>
      <c r="D25" s="195"/>
      <c r="E25" s="195"/>
      <c r="F25" s="199">
        <v>3026371</v>
      </c>
      <c r="G25" s="193"/>
      <c r="H25" s="200">
        <v>6218474</v>
      </c>
      <c r="I25" s="193"/>
      <c r="J25" s="201">
        <v>1246174</v>
      </c>
      <c r="K25" s="193"/>
      <c r="L25" s="201">
        <v>2021824</v>
      </c>
    </row>
    <row r="26" spans="1:12" s="191" customFormat="1" ht="21" customHeight="1">
      <c r="A26" s="195"/>
      <c r="B26" s="195" t="s">
        <v>190</v>
      </c>
      <c r="C26" s="195"/>
      <c r="D26" s="195"/>
      <c r="E26" s="195"/>
      <c r="F26" s="197"/>
      <c r="G26" s="192"/>
      <c r="H26" s="192"/>
      <c r="I26" s="192"/>
      <c r="J26" s="194"/>
      <c r="K26" s="192"/>
      <c r="L26" s="202"/>
    </row>
    <row r="27" spans="1:12" s="191" customFormat="1" ht="21" customHeight="1">
      <c r="A27" s="195"/>
      <c r="B27" s="195"/>
      <c r="C27" s="195" t="s">
        <v>191</v>
      </c>
      <c r="D27" s="195"/>
      <c r="E27" s="195"/>
      <c r="F27" s="197">
        <f>SUM(F9:F26)</f>
        <v>-10213915</v>
      </c>
      <c r="G27" s="193"/>
      <c r="H27" s="193">
        <f>SUM(H9:H26)</f>
        <v>26334290</v>
      </c>
      <c r="I27" s="193"/>
      <c r="J27" s="194">
        <f>SUM(J9:J26)</f>
        <v>-5752305</v>
      </c>
      <c r="K27" s="193"/>
      <c r="L27" s="193">
        <f>SUM(L9:L26)</f>
        <v>-10310258</v>
      </c>
    </row>
    <row r="28" spans="1:12" s="191" customFormat="1" ht="21" customHeight="1">
      <c r="A28" s="195"/>
      <c r="B28" s="195" t="s">
        <v>192</v>
      </c>
      <c r="C28" s="195"/>
      <c r="D28" s="195"/>
      <c r="E28" s="195"/>
      <c r="F28" s="193"/>
      <c r="G28" s="193"/>
      <c r="H28" s="193"/>
      <c r="I28" s="193"/>
      <c r="J28" s="194"/>
      <c r="K28" s="193"/>
      <c r="L28" s="193"/>
    </row>
    <row r="29" spans="1:12" s="191" customFormat="1" ht="21" customHeight="1">
      <c r="A29" s="195"/>
      <c r="B29" s="195"/>
      <c r="C29" s="195" t="s">
        <v>193</v>
      </c>
      <c r="D29" s="195"/>
      <c r="E29" s="195"/>
      <c r="F29" s="197">
        <v>-1609578</v>
      </c>
      <c r="G29" s="193"/>
      <c r="H29" s="193">
        <v>-61096451</v>
      </c>
      <c r="I29" s="193"/>
      <c r="J29" s="194">
        <v>-349150</v>
      </c>
      <c r="K29" s="193"/>
      <c r="L29" s="193">
        <v>13048974</v>
      </c>
    </row>
    <row r="30" spans="1:12" s="191" customFormat="1" ht="21" customHeight="1">
      <c r="A30" s="195"/>
      <c r="B30" s="195"/>
      <c r="C30" s="195" t="s">
        <v>194</v>
      </c>
      <c r="D30" s="195"/>
      <c r="E30" s="195"/>
      <c r="F30" s="194">
        <v>0</v>
      </c>
      <c r="G30" s="193"/>
      <c r="H30" s="193">
        <v>-2720493</v>
      </c>
      <c r="I30" s="193"/>
      <c r="J30" s="194">
        <v>0</v>
      </c>
      <c r="K30" s="193"/>
      <c r="L30" s="194">
        <v>0</v>
      </c>
    </row>
    <row r="31" spans="1:12" s="191" customFormat="1" ht="21" customHeight="1">
      <c r="A31" s="195"/>
      <c r="B31" s="195"/>
      <c r="C31" s="195" t="s">
        <v>195</v>
      </c>
      <c r="D31" s="195"/>
      <c r="E31" s="195"/>
      <c r="F31" s="194">
        <v>0</v>
      </c>
      <c r="G31" s="193"/>
      <c r="H31" s="193">
        <v>-5041106</v>
      </c>
      <c r="I31" s="193"/>
      <c r="J31" s="194">
        <v>0</v>
      </c>
      <c r="K31" s="193"/>
      <c r="L31" s="194">
        <v>0</v>
      </c>
    </row>
    <row r="32" spans="1:12" s="191" customFormat="1" ht="21" customHeight="1">
      <c r="A32" s="195"/>
      <c r="B32" s="195"/>
      <c r="C32" s="195" t="s">
        <v>18</v>
      </c>
      <c r="D32" s="195"/>
      <c r="E32" s="195"/>
      <c r="F32" s="197">
        <v>440511</v>
      </c>
      <c r="G32" s="193"/>
      <c r="H32" s="193">
        <v>-1225150</v>
      </c>
      <c r="I32" s="193"/>
      <c r="J32" s="194">
        <v>0</v>
      </c>
      <c r="K32" s="193"/>
      <c r="L32" s="194">
        <v>0</v>
      </c>
    </row>
    <row r="33" spans="1:12" s="191" customFormat="1" ht="21" customHeight="1">
      <c r="A33" s="195"/>
      <c r="B33" s="195"/>
      <c r="C33" s="195" t="s">
        <v>33</v>
      </c>
      <c r="D33" s="195"/>
      <c r="E33" s="195"/>
      <c r="F33" s="197">
        <v>143268</v>
      </c>
      <c r="G33" s="193"/>
      <c r="H33" s="193">
        <v>-59865</v>
      </c>
      <c r="I33" s="193"/>
      <c r="J33" s="194">
        <v>0</v>
      </c>
      <c r="K33" s="193"/>
      <c r="L33" s="194">
        <v>0</v>
      </c>
    </row>
    <row r="34" spans="1:12" s="191" customFormat="1" ht="21" customHeight="1">
      <c r="A34" s="195"/>
      <c r="B34" s="195" t="s">
        <v>196</v>
      </c>
      <c r="C34" s="195"/>
      <c r="D34" s="195"/>
      <c r="E34" s="195"/>
      <c r="F34" s="197"/>
      <c r="G34" s="193"/>
      <c r="H34" s="193"/>
      <c r="I34" s="193"/>
      <c r="J34" s="194"/>
      <c r="K34" s="193"/>
      <c r="L34" s="194"/>
    </row>
    <row r="35" spans="1:12" s="191" customFormat="1" ht="21" customHeight="1">
      <c r="A35" s="195"/>
      <c r="B35" s="195"/>
      <c r="C35" s="195" t="s">
        <v>41</v>
      </c>
      <c r="D35" s="195"/>
      <c r="E35" s="195"/>
      <c r="F35" s="197">
        <v>-5140249</v>
      </c>
      <c r="G35" s="193"/>
      <c r="H35" s="193">
        <v>55725060</v>
      </c>
      <c r="I35" s="193"/>
      <c r="J35" s="194">
        <v>-1041387</v>
      </c>
      <c r="K35" s="193"/>
      <c r="L35" s="193">
        <v>-72877</v>
      </c>
    </row>
    <row r="36" spans="1:12" s="191" customFormat="1" ht="21" customHeight="1">
      <c r="A36" s="195"/>
      <c r="B36" s="195"/>
      <c r="C36" s="195" t="s">
        <v>42</v>
      </c>
      <c r="D36" s="195"/>
      <c r="E36" s="195"/>
      <c r="F36" s="194">
        <v>0</v>
      </c>
      <c r="G36" s="193"/>
      <c r="H36" s="193">
        <v>-8758521</v>
      </c>
      <c r="I36" s="193"/>
      <c r="J36" s="194">
        <v>0</v>
      </c>
      <c r="K36" s="193"/>
      <c r="L36" s="194">
        <v>0</v>
      </c>
    </row>
    <row r="37" spans="1:12" s="191" customFormat="1" ht="21" customHeight="1">
      <c r="A37" s="195"/>
      <c r="B37" s="195"/>
      <c r="C37" s="195" t="s">
        <v>197</v>
      </c>
      <c r="D37" s="195"/>
      <c r="E37" s="195"/>
      <c r="F37" s="194">
        <v>0</v>
      </c>
      <c r="G37" s="193"/>
      <c r="H37" s="193">
        <v>-15669603</v>
      </c>
      <c r="I37" s="193"/>
      <c r="J37" s="194">
        <v>0</v>
      </c>
      <c r="K37" s="193"/>
      <c r="L37" s="194">
        <v>0</v>
      </c>
    </row>
    <row r="38" spans="1:12" s="191" customFormat="1" ht="21" customHeight="1">
      <c r="A38" s="195"/>
      <c r="B38" s="195"/>
      <c r="C38" s="195" t="s">
        <v>52</v>
      </c>
      <c r="D38" s="195"/>
      <c r="E38" s="195"/>
      <c r="F38" s="194">
        <v>0</v>
      </c>
      <c r="G38" s="193"/>
      <c r="H38" s="193">
        <v>-1924552</v>
      </c>
      <c r="I38" s="193"/>
      <c r="J38" s="194">
        <v>0</v>
      </c>
      <c r="K38" s="193"/>
      <c r="L38" s="194">
        <v>0</v>
      </c>
    </row>
    <row r="39" spans="1:12" s="191" customFormat="1" ht="21" customHeight="1">
      <c r="A39" s="195"/>
      <c r="B39" s="195"/>
      <c r="C39" s="195" t="s">
        <v>53</v>
      </c>
      <c r="D39" s="195"/>
      <c r="E39" s="195"/>
      <c r="F39" s="194">
        <v>0</v>
      </c>
      <c r="G39" s="193"/>
      <c r="H39" s="193">
        <v>-1473775</v>
      </c>
      <c r="I39" s="193"/>
      <c r="J39" s="194">
        <v>0</v>
      </c>
      <c r="K39" s="193"/>
      <c r="L39" s="193">
        <v>-916085</v>
      </c>
    </row>
    <row r="40" spans="1:12" s="191" customFormat="1" ht="21" customHeight="1">
      <c r="A40" s="195"/>
      <c r="B40" s="195"/>
      <c r="C40" s="195" t="s">
        <v>54</v>
      </c>
      <c r="D40" s="195"/>
      <c r="E40" s="195"/>
      <c r="F40" s="194">
        <v>0</v>
      </c>
      <c r="G40" s="193"/>
      <c r="H40" s="193">
        <v>-18227</v>
      </c>
      <c r="I40" s="193"/>
      <c r="J40" s="194">
        <v>0</v>
      </c>
      <c r="K40" s="193"/>
      <c r="L40" s="193">
        <v>-50880</v>
      </c>
    </row>
    <row r="41" spans="1:12" s="191" customFormat="1" ht="21" customHeight="1">
      <c r="A41" s="195"/>
      <c r="B41" s="195"/>
      <c r="C41" s="195" t="s">
        <v>55</v>
      </c>
      <c r="D41" s="195"/>
      <c r="E41" s="195"/>
      <c r="F41" s="199">
        <v>-70358</v>
      </c>
      <c r="G41" s="193"/>
      <c r="H41" s="200">
        <v>-321973</v>
      </c>
      <c r="I41" s="193"/>
      <c r="J41" s="201">
        <v>-109867</v>
      </c>
      <c r="K41" s="193"/>
      <c r="L41" s="201">
        <v>0</v>
      </c>
    </row>
    <row r="42" spans="1:12" s="191" customFormat="1" ht="21" customHeight="1">
      <c r="A42" s="195" t="s">
        <v>198</v>
      </c>
      <c r="B42" s="195"/>
      <c r="C42" s="195"/>
      <c r="D42" s="195"/>
      <c r="E42" s="195"/>
      <c r="F42" s="197">
        <f>SUM(F27,F29:F41)</f>
        <v>-16450321</v>
      </c>
      <c r="G42" s="193"/>
      <c r="H42" s="203">
        <f>SUM(H27,H29:H41)</f>
        <v>-16250366</v>
      </c>
      <c r="I42" s="193"/>
      <c r="J42" s="194">
        <f>SUM(J27,J29:J41)</f>
        <v>-7252709</v>
      </c>
      <c r="K42" s="193"/>
      <c r="L42" s="193">
        <f>SUM(L27,L29:L41)</f>
        <v>1698874</v>
      </c>
    </row>
    <row r="43" spans="1:12" s="191" customFormat="1" ht="21" customHeight="1">
      <c r="A43" s="195" t="s">
        <v>199</v>
      </c>
      <c r="B43" s="195"/>
      <c r="C43" s="195"/>
      <c r="D43" s="195"/>
      <c r="E43" s="195"/>
      <c r="F43" s="199">
        <v>-141602</v>
      </c>
      <c r="G43" s="192"/>
      <c r="H43" s="200">
        <v>-2391456</v>
      </c>
      <c r="I43" s="192"/>
      <c r="J43" s="201">
        <v>-122341</v>
      </c>
      <c r="K43" s="192"/>
      <c r="L43" s="200">
        <v>-468747</v>
      </c>
    </row>
    <row r="44" spans="1:12" s="206" customFormat="1" ht="21" customHeight="1">
      <c r="A44" s="204"/>
      <c r="B44" s="204"/>
      <c r="C44" s="204" t="s">
        <v>200</v>
      </c>
      <c r="D44" s="204"/>
      <c r="E44" s="204"/>
      <c r="F44" s="199">
        <f>SUM(F42:F43)</f>
        <v>-16591923</v>
      </c>
      <c r="G44" s="193"/>
      <c r="H44" s="200">
        <f>SUM(H42:H43)</f>
        <v>-18641822</v>
      </c>
      <c r="I44" s="193"/>
      <c r="J44" s="201">
        <f>SUM(J42:J43)</f>
        <v>-7375050</v>
      </c>
      <c r="K44" s="193"/>
      <c r="L44" s="205">
        <f>SUM(L42:L43)</f>
        <v>1230127</v>
      </c>
    </row>
    <row r="45" spans="1:12" s="206" customFormat="1" ht="21" customHeight="1">
      <c r="A45" s="204"/>
      <c r="B45" s="204"/>
      <c r="C45" s="204"/>
      <c r="D45" s="204"/>
      <c r="E45" s="204"/>
      <c r="F45" s="197"/>
      <c r="G45" s="193"/>
      <c r="H45" s="192"/>
      <c r="I45" s="193"/>
      <c r="J45" s="202"/>
      <c r="K45" s="193"/>
      <c r="L45" s="207"/>
    </row>
    <row r="46" spans="1:12" s="206" customFormat="1" ht="21" customHeight="1">
      <c r="A46" s="204"/>
      <c r="B46" s="204"/>
      <c r="C46" s="204"/>
      <c r="D46" s="204"/>
      <c r="E46" s="204"/>
      <c r="F46" s="197"/>
      <c r="G46" s="193"/>
      <c r="H46" s="192"/>
      <c r="I46" s="193"/>
      <c r="J46" s="202"/>
      <c r="K46" s="193"/>
      <c r="L46" s="207"/>
    </row>
    <row r="47" spans="1:12" s="206" customFormat="1" ht="21" customHeight="1">
      <c r="A47" s="208" t="s">
        <v>36</v>
      </c>
      <c r="B47" s="204"/>
      <c r="C47" s="204"/>
      <c r="D47" s="204"/>
      <c r="E47" s="204"/>
      <c r="F47" s="197"/>
      <c r="G47" s="193"/>
      <c r="H47" s="192"/>
      <c r="I47" s="193"/>
      <c r="J47" s="202"/>
      <c r="K47" s="193"/>
      <c r="L47" s="207"/>
    </row>
    <row r="48" spans="1:12" ht="21" customHeight="1">
      <c r="A48" s="61" t="s">
        <v>120</v>
      </c>
      <c r="B48" s="61"/>
      <c r="C48" s="61"/>
      <c r="D48" s="93"/>
      <c r="E48" s="93"/>
      <c r="F48" s="99"/>
      <c r="G48" s="99"/>
      <c r="H48" s="99"/>
      <c r="I48" s="99"/>
      <c r="J48" s="99"/>
      <c r="K48" s="99"/>
      <c r="L48" s="110" t="s">
        <v>85</v>
      </c>
    </row>
    <row r="49" spans="1:12" ht="21" customHeight="1">
      <c r="A49" s="61" t="s">
        <v>201</v>
      </c>
      <c r="B49" s="61"/>
      <c r="C49" s="61"/>
      <c r="D49" s="93"/>
      <c r="E49" s="93"/>
      <c r="F49" s="99"/>
      <c r="G49" s="99"/>
      <c r="H49" s="99"/>
      <c r="I49" s="99"/>
      <c r="J49" s="99"/>
      <c r="K49" s="99"/>
      <c r="L49" s="99"/>
    </row>
    <row r="50" spans="1:12" ht="21" customHeight="1">
      <c r="A50" s="61" t="s">
        <v>87</v>
      </c>
      <c r="B50" s="61"/>
      <c r="C50" s="61"/>
      <c r="D50" s="93"/>
      <c r="E50" s="93"/>
      <c r="F50" s="99"/>
      <c r="G50" s="99"/>
      <c r="H50" s="99"/>
      <c r="I50" s="99"/>
      <c r="J50" s="99"/>
      <c r="K50" s="99"/>
      <c r="L50" s="99"/>
    </row>
    <row r="51" spans="1:12" ht="21" customHeight="1">
      <c r="A51" s="96"/>
      <c r="B51" s="96"/>
      <c r="C51" s="96"/>
      <c r="D51" s="96"/>
      <c r="E51" s="96"/>
      <c r="F51" s="102"/>
      <c r="G51" s="102"/>
      <c r="H51" s="102"/>
      <c r="I51" s="102"/>
      <c r="J51" s="102"/>
      <c r="K51" s="102"/>
      <c r="L51" s="102"/>
    </row>
    <row r="52" spans="1:12" s="185" customFormat="1" ht="21" customHeight="1">
      <c r="A52" s="209" t="s">
        <v>177</v>
      </c>
      <c r="B52" s="209"/>
      <c r="C52" s="209"/>
      <c r="D52" s="209"/>
      <c r="E52" s="209"/>
      <c r="F52" s="186"/>
      <c r="G52" s="186"/>
      <c r="H52" s="186"/>
      <c r="I52" s="186"/>
      <c r="J52" s="186"/>
      <c r="K52" s="186"/>
      <c r="L52" s="187" t="s">
        <v>3</v>
      </c>
    </row>
    <row r="53" spans="1:12" s="185" customFormat="1" ht="21" customHeight="1">
      <c r="A53" s="209"/>
      <c r="B53" s="209"/>
      <c r="C53" s="209"/>
      <c r="D53" s="209"/>
      <c r="E53" s="209"/>
      <c r="F53" s="225" t="s">
        <v>4</v>
      </c>
      <c r="G53" s="225"/>
      <c r="H53" s="225"/>
      <c r="I53" s="189"/>
      <c r="J53" s="226" t="s">
        <v>5</v>
      </c>
      <c r="K53" s="226"/>
      <c r="L53" s="226"/>
    </row>
    <row r="54" spans="1:12" s="185" customFormat="1" ht="21" customHeight="1">
      <c r="A54" s="209"/>
      <c r="B54" s="209"/>
      <c r="C54" s="209"/>
      <c r="D54" s="209"/>
      <c r="E54" s="209"/>
      <c r="F54" s="188" t="s">
        <v>6</v>
      </c>
      <c r="G54" s="189"/>
      <c r="H54" s="188" t="s">
        <v>88</v>
      </c>
      <c r="I54" s="189"/>
      <c r="J54" s="188" t="s">
        <v>6</v>
      </c>
      <c r="K54" s="189"/>
      <c r="L54" s="188" t="s">
        <v>88</v>
      </c>
    </row>
    <row r="55" spans="1:12" s="191" customFormat="1" ht="21" customHeight="1">
      <c r="A55" s="195" t="s">
        <v>202</v>
      </c>
      <c r="B55" s="195"/>
      <c r="C55" s="195"/>
      <c r="D55" s="195"/>
      <c r="E55" s="195"/>
      <c r="F55" s="197"/>
      <c r="G55" s="193"/>
      <c r="H55" s="193"/>
      <c r="I55" s="193"/>
      <c r="J55" s="194"/>
      <c r="K55" s="193"/>
      <c r="L55" s="194"/>
    </row>
    <row r="56" spans="1:12" s="191" customFormat="1" ht="21" customHeight="1">
      <c r="A56" s="195"/>
      <c r="B56" s="195" t="s">
        <v>203</v>
      </c>
      <c r="C56" s="195"/>
      <c r="D56" s="195"/>
      <c r="E56" s="195"/>
      <c r="F56" s="202">
        <v>0</v>
      </c>
      <c r="G56" s="193"/>
      <c r="H56" s="202">
        <v>0</v>
      </c>
      <c r="I56" s="193"/>
      <c r="J56" s="194">
        <v>-11975000</v>
      </c>
      <c r="K56" s="193"/>
      <c r="L56" s="192">
        <v>-61110000</v>
      </c>
    </row>
    <row r="57" spans="1:12" s="191" customFormat="1" ht="21" customHeight="1">
      <c r="A57" s="195"/>
      <c r="B57" s="195" t="s">
        <v>204</v>
      </c>
      <c r="C57" s="195"/>
      <c r="D57" s="195"/>
      <c r="E57" s="195"/>
      <c r="F57" s="202">
        <v>0</v>
      </c>
      <c r="G57" s="193"/>
      <c r="H57" s="202">
        <v>0</v>
      </c>
      <c r="I57" s="193"/>
      <c r="J57" s="194">
        <v>2000000</v>
      </c>
      <c r="K57" s="193"/>
      <c r="L57" s="193">
        <v>337871000</v>
      </c>
    </row>
    <row r="58" spans="1:12" s="191" customFormat="1" ht="21" customHeight="1">
      <c r="A58" s="195"/>
      <c r="B58" s="195" t="s">
        <v>205</v>
      </c>
      <c r="C58" s="195"/>
      <c r="D58" s="195"/>
      <c r="E58" s="195"/>
      <c r="F58" s="202">
        <v>0</v>
      </c>
      <c r="G58" s="193"/>
      <c r="H58" s="202">
        <v>0</v>
      </c>
      <c r="I58" s="193"/>
      <c r="J58" s="202">
        <v>0</v>
      </c>
      <c r="K58" s="193"/>
      <c r="L58" s="192">
        <v>-275000000</v>
      </c>
    </row>
    <row r="59" spans="1:12" s="191" customFormat="1" ht="21" customHeight="1">
      <c r="A59" s="195"/>
      <c r="B59" s="195" t="s">
        <v>206</v>
      </c>
      <c r="C59" s="195"/>
      <c r="D59" s="195"/>
      <c r="E59" s="195"/>
      <c r="F59" s="202">
        <v>0</v>
      </c>
      <c r="G59" s="193"/>
      <c r="H59" s="193">
        <v>27764200</v>
      </c>
      <c r="I59" s="193"/>
      <c r="J59" s="202">
        <v>0</v>
      </c>
      <c r="K59" s="193"/>
      <c r="L59" s="202">
        <v>0</v>
      </c>
    </row>
    <row r="60" spans="1:12" s="191" customFormat="1" ht="21" customHeight="1">
      <c r="A60" s="195"/>
      <c r="B60" s="195" t="s">
        <v>207</v>
      </c>
      <c r="C60" s="195"/>
      <c r="D60" s="195"/>
      <c r="E60" s="195"/>
      <c r="F60" s="202"/>
      <c r="G60" s="193"/>
      <c r="H60" s="202"/>
      <c r="I60" s="193"/>
      <c r="J60" s="202"/>
      <c r="K60" s="193"/>
      <c r="L60" s="202"/>
    </row>
    <row r="61" spans="1:12" s="191" customFormat="1" ht="21" customHeight="1">
      <c r="A61" s="195"/>
      <c r="B61" s="195"/>
      <c r="C61" s="195" t="s">
        <v>208</v>
      </c>
      <c r="D61" s="195"/>
      <c r="E61" s="195"/>
      <c r="F61" s="202">
        <v>0</v>
      </c>
      <c r="G61" s="193"/>
      <c r="H61" s="192">
        <v>-3013733</v>
      </c>
      <c r="I61" s="193"/>
      <c r="J61" s="202">
        <v>0</v>
      </c>
      <c r="K61" s="193"/>
      <c r="L61" s="192">
        <v>-3013733</v>
      </c>
    </row>
    <row r="62" spans="1:12" s="191" customFormat="1" ht="21" customHeight="1">
      <c r="A62" s="195"/>
      <c r="B62" s="195" t="s">
        <v>209</v>
      </c>
      <c r="C62" s="195"/>
      <c r="D62" s="195"/>
      <c r="E62" s="195"/>
      <c r="F62" s="197">
        <v>-1964119</v>
      </c>
      <c r="G62" s="193"/>
      <c r="H62" s="192">
        <v>-1259698</v>
      </c>
      <c r="I62" s="193"/>
      <c r="J62" s="194">
        <v>-34000</v>
      </c>
      <c r="K62" s="193"/>
      <c r="L62" s="192">
        <v>-100190</v>
      </c>
    </row>
    <row r="63" spans="1:12" s="191" customFormat="1" ht="21" customHeight="1">
      <c r="A63" s="195"/>
      <c r="B63" s="195" t="s">
        <v>210</v>
      </c>
      <c r="C63" s="195"/>
      <c r="D63" s="195"/>
      <c r="E63" s="195"/>
      <c r="F63" s="202">
        <v>0</v>
      </c>
      <c r="G63" s="193"/>
      <c r="H63" s="193">
        <v>812533</v>
      </c>
      <c r="I63" s="193"/>
      <c r="J63" s="202">
        <v>0</v>
      </c>
      <c r="K63" s="193"/>
      <c r="L63" s="202">
        <v>0</v>
      </c>
    </row>
    <row r="64" spans="1:12" s="191" customFormat="1" ht="21" customHeight="1">
      <c r="A64" s="195"/>
      <c r="B64" s="195" t="s">
        <v>211</v>
      </c>
      <c r="C64" s="195"/>
      <c r="D64" s="195"/>
      <c r="E64" s="195"/>
      <c r="F64" s="201">
        <v>0</v>
      </c>
      <c r="G64" s="193"/>
      <c r="H64" s="200">
        <v>134529</v>
      </c>
      <c r="I64" s="193"/>
      <c r="J64" s="201">
        <v>130638</v>
      </c>
      <c r="K64" s="193"/>
      <c r="L64" s="201">
        <v>4503005</v>
      </c>
    </row>
    <row r="65" spans="1:16" s="206" customFormat="1" ht="21" customHeight="1">
      <c r="A65" s="204"/>
      <c r="B65" s="204"/>
      <c r="C65" s="204" t="s">
        <v>212</v>
      </c>
      <c r="D65" s="204"/>
      <c r="E65" s="204"/>
      <c r="F65" s="199">
        <f>SUM(F56:F64)</f>
        <v>-1964119</v>
      </c>
      <c r="G65" s="210"/>
      <c r="H65" s="199">
        <f>SUM(H56:H64)</f>
        <v>24437831</v>
      </c>
      <c r="I65" s="210"/>
      <c r="J65" s="199">
        <f>SUM(J56:J64)</f>
        <v>-9878362</v>
      </c>
      <c r="K65" s="193"/>
      <c r="L65" s="199">
        <f>SUM(L56:L64)</f>
        <v>3150082</v>
      </c>
    </row>
    <row r="66" spans="1:16" s="191" customFormat="1" ht="21" customHeight="1">
      <c r="A66" s="195" t="s">
        <v>213</v>
      </c>
      <c r="B66" s="195"/>
      <c r="C66" s="195"/>
      <c r="D66" s="195"/>
      <c r="E66" s="195"/>
      <c r="F66" s="197"/>
      <c r="G66" s="193"/>
      <c r="H66" s="192"/>
      <c r="I66" s="193"/>
      <c r="J66" s="194"/>
      <c r="K66" s="193"/>
      <c r="L66" s="194"/>
    </row>
    <row r="67" spans="1:16" s="191" customFormat="1" ht="21" customHeight="1">
      <c r="A67" s="195"/>
      <c r="B67" s="195" t="s">
        <v>214</v>
      </c>
      <c r="C67" s="195"/>
      <c r="D67" s="195"/>
      <c r="E67" s="195"/>
      <c r="F67" s="197">
        <v>-59787</v>
      </c>
      <c r="G67" s="193"/>
      <c r="H67" s="192">
        <v>-1947783</v>
      </c>
      <c r="I67" s="193"/>
      <c r="J67" s="202">
        <v>0</v>
      </c>
      <c r="K67" s="193"/>
      <c r="L67" s="202">
        <v>0</v>
      </c>
    </row>
    <row r="68" spans="1:16" s="191" customFormat="1" ht="21" customHeight="1">
      <c r="A68" s="195"/>
      <c r="B68" s="195" t="s">
        <v>215</v>
      </c>
      <c r="C68" s="195"/>
      <c r="D68" s="195"/>
      <c r="E68" s="195"/>
      <c r="F68" s="202">
        <v>0</v>
      </c>
      <c r="G68" s="193"/>
      <c r="H68" s="192">
        <v>-99620000</v>
      </c>
      <c r="I68" s="193"/>
      <c r="J68" s="202">
        <v>0</v>
      </c>
      <c r="K68" s="193"/>
      <c r="L68" s="202">
        <v>0</v>
      </c>
    </row>
    <row r="69" spans="1:16" s="191" customFormat="1" ht="21" customHeight="1">
      <c r="A69" s="195"/>
      <c r="B69" s="195" t="s">
        <v>216</v>
      </c>
      <c r="C69" s="195"/>
      <c r="D69" s="195"/>
      <c r="E69" s="195"/>
      <c r="F69" s="202">
        <v>0</v>
      </c>
      <c r="G69" s="193"/>
      <c r="H69" s="192">
        <v>105210000</v>
      </c>
      <c r="I69" s="193"/>
      <c r="J69" s="202">
        <v>0</v>
      </c>
      <c r="K69" s="193"/>
      <c r="L69" s="202">
        <v>0</v>
      </c>
    </row>
    <row r="70" spans="1:16" s="191" customFormat="1" ht="21" customHeight="1">
      <c r="A70" s="195"/>
      <c r="B70" s="195" t="s">
        <v>217</v>
      </c>
      <c r="C70" s="195"/>
      <c r="D70" s="195"/>
      <c r="E70" s="195"/>
      <c r="F70" s="202">
        <v>0</v>
      </c>
      <c r="G70" s="192"/>
      <c r="H70" s="193">
        <v>1000000</v>
      </c>
      <c r="I70" s="193"/>
      <c r="J70" s="194">
        <v>1500000</v>
      </c>
      <c r="K70" s="193"/>
      <c r="L70" s="192">
        <v>500000</v>
      </c>
    </row>
    <row r="71" spans="1:16" s="191" customFormat="1" ht="21" customHeight="1">
      <c r="A71" s="195"/>
      <c r="B71" s="195" t="s">
        <v>218</v>
      </c>
      <c r="C71" s="195"/>
      <c r="D71" s="195"/>
      <c r="E71" s="195"/>
      <c r="F71" s="197">
        <v>-8466812</v>
      </c>
      <c r="G71" s="192"/>
      <c r="H71" s="192">
        <v>-5580428</v>
      </c>
      <c r="I71" s="193"/>
      <c r="J71" s="194">
        <v>-2366812</v>
      </c>
      <c r="K71" s="193"/>
      <c r="L71" s="192">
        <v>-5580428</v>
      </c>
    </row>
    <row r="72" spans="1:16" s="191" customFormat="1" ht="21" customHeight="1">
      <c r="A72" s="195"/>
      <c r="B72" s="195" t="s">
        <v>219</v>
      </c>
      <c r="C72" s="195"/>
      <c r="D72" s="195"/>
      <c r="E72" s="195"/>
      <c r="F72" s="197">
        <v>-1300000</v>
      </c>
      <c r="G72" s="193"/>
      <c r="H72" s="192">
        <v>-4768060</v>
      </c>
      <c r="I72" s="193"/>
      <c r="J72" s="194">
        <v>-6100000</v>
      </c>
      <c r="K72" s="193"/>
      <c r="L72" s="202">
        <v>0</v>
      </c>
    </row>
    <row r="73" spans="1:16" s="191" customFormat="1" ht="21" customHeight="1">
      <c r="A73" s="195"/>
      <c r="B73" s="195" t="s">
        <v>220</v>
      </c>
      <c r="C73" s="195"/>
      <c r="D73" s="195"/>
      <c r="E73" s="195"/>
      <c r="F73" s="202">
        <v>0</v>
      </c>
      <c r="G73" s="193"/>
      <c r="H73" s="192">
        <v>-19971</v>
      </c>
      <c r="I73" s="193"/>
      <c r="J73" s="202">
        <v>0</v>
      </c>
      <c r="K73" s="193"/>
      <c r="L73" s="202">
        <v>0</v>
      </c>
    </row>
    <row r="74" spans="1:16" s="191" customFormat="1" ht="21" customHeight="1">
      <c r="A74" s="195"/>
      <c r="B74" s="198" t="s">
        <v>221</v>
      </c>
      <c r="C74" s="195"/>
      <c r="D74" s="195"/>
      <c r="E74" s="195"/>
      <c r="F74" s="197">
        <v>461000</v>
      </c>
      <c r="G74" s="193"/>
      <c r="H74" s="202">
        <v>0</v>
      </c>
      <c r="I74" s="193"/>
      <c r="J74" s="202">
        <v>0</v>
      </c>
      <c r="K74" s="193"/>
      <c r="L74" s="202">
        <v>0</v>
      </c>
    </row>
    <row r="75" spans="1:16" s="191" customFormat="1" ht="21" customHeight="1">
      <c r="A75" s="195"/>
      <c r="B75" s="195" t="s">
        <v>222</v>
      </c>
      <c r="C75" s="195"/>
      <c r="D75" s="195"/>
      <c r="E75" s="195"/>
      <c r="F75" s="197">
        <v>-437467</v>
      </c>
      <c r="G75" s="193"/>
      <c r="H75" s="192">
        <v>-2009539</v>
      </c>
      <c r="I75" s="193"/>
      <c r="J75" s="194">
        <v>-437467</v>
      </c>
      <c r="K75" s="193"/>
      <c r="L75" s="193">
        <v>-1389747</v>
      </c>
    </row>
    <row r="76" spans="1:16" s="191" customFormat="1" ht="21" customHeight="1">
      <c r="A76" s="195"/>
      <c r="B76" s="195" t="s">
        <v>223</v>
      </c>
      <c r="C76" s="195"/>
      <c r="D76" s="195"/>
      <c r="E76" s="195"/>
      <c r="F76" s="202">
        <v>0</v>
      </c>
      <c r="G76" s="192"/>
      <c r="H76" s="200">
        <v>-5440603</v>
      </c>
      <c r="I76" s="192"/>
      <c r="J76" s="202">
        <v>-547803</v>
      </c>
      <c r="K76" s="192"/>
      <c r="L76" s="193">
        <v>-807349</v>
      </c>
    </row>
    <row r="77" spans="1:16" s="206" customFormat="1" ht="21" customHeight="1">
      <c r="A77" s="204"/>
      <c r="B77" s="204"/>
      <c r="C77" s="204" t="s">
        <v>224</v>
      </c>
      <c r="D77" s="204"/>
      <c r="E77" s="204"/>
      <c r="F77" s="211">
        <f>SUM(F67:F76)</f>
        <v>-9803066</v>
      </c>
      <c r="G77" s="193"/>
      <c r="H77" s="212">
        <f>SUM(H67:H76)</f>
        <v>-13176384</v>
      </c>
      <c r="I77" s="193"/>
      <c r="J77" s="213">
        <f>SUM(J67:J76)</f>
        <v>-7952082</v>
      </c>
      <c r="K77" s="193"/>
      <c r="L77" s="212">
        <f>SUM(L67:L76)</f>
        <v>-7277524</v>
      </c>
    </row>
    <row r="78" spans="1:16" s="191" customFormat="1" ht="21" customHeight="1">
      <c r="A78" s="195" t="s">
        <v>225</v>
      </c>
      <c r="B78" s="195"/>
      <c r="C78" s="195"/>
      <c r="D78" s="195"/>
      <c r="E78" s="195"/>
      <c r="F78" s="192">
        <f>SUM(F77,F65,F44)</f>
        <v>-28359108</v>
      </c>
      <c r="G78" s="193"/>
      <c r="H78" s="192">
        <v>-7380375</v>
      </c>
      <c r="I78" s="193"/>
      <c r="J78" s="192">
        <f>SUM(J77,J65,J44)</f>
        <v>-25205494</v>
      </c>
      <c r="K78" s="193"/>
      <c r="L78" s="192">
        <v>-2897315</v>
      </c>
    </row>
    <row r="79" spans="1:16" s="191" customFormat="1" ht="21" customHeight="1">
      <c r="A79" s="195" t="s">
        <v>226</v>
      </c>
      <c r="B79" s="195"/>
      <c r="C79" s="195"/>
      <c r="D79" s="195"/>
      <c r="E79" s="195"/>
      <c r="F79" s="197">
        <v>45127521</v>
      </c>
      <c r="G79" s="193"/>
      <c r="H79" s="201">
        <v>37572164</v>
      </c>
      <c r="I79" s="193"/>
      <c r="J79" s="194">
        <v>40550818</v>
      </c>
      <c r="K79" s="193"/>
      <c r="L79" s="201">
        <v>22659858</v>
      </c>
    </row>
    <row r="80" spans="1:16" s="191" customFormat="1" ht="21" customHeight="1" thickBot="1">
      <c r="A80" s="195" t="s">
        <v>227</v>
      </c>
      <c r="B80" s="195"/>
      <c r="C80" s="195"/>
      <c r="D80" s="195"/>
      <c r="E80" s="195"/>
      <c r="F80" s="214">
        <f>SUM(F78:F79)</f>
        <v>16768413</v>
      </c>
      <c r="G80" s="193"/>
      <c r="H80" s="215">
        <f>SUM(H78:H79)</f>
        <v>30191789</v>
      </c>
      <c r="I80" s="193"/>
      <c r="J80" s="216">
        <f>SUM(J78:J79)</f>
        <v>15345324</v>
      </c>
      <c r="K80" s="193"/>
      <c r="L80" s="215">
        <f>SUM(L78:L79)</f>
        <v>19762543</v>
      </c>
      <c r="N80" s="217">
        <f>F80-งบฐานะการเงิน!H12</f>
        <v>0</v>
      </c>
      <c r="O80" s="217">
        <f>J80-งบฐานะการเงิน!L12</f>
        <v>0</v>
      </c>
      <c r="P80" s="218"/>
    </row>
    <row r="81" spans="1:12" s="191" customFormat="1" ht="21" customHeight="1" thickTop="1">
      <c r="A81" s="195"/>
      <c r="B81" s="195"/>
      <c r="C81" s="195"/>
      <c r="D81" s="195"/>
      <c r="E81" s="195"/>
      <c r="F81" s="197"/>
      <c r="G81" s="193"/>
      <c r="H81" s="193"/>
      <c r="I81" s="193"/>
      <c r="J81" s="194"/>
      <c r="K81" s="193"/>
      <c r="L81" s="194"/>
    </row>
    <row r="82" spans="1:12" s="191" customFormat="1" ht="21" customHeight="1">
      <c r="A82" s="195" t="s">
        <v>228</v>
      </c>
      <c r="B82" s="195"/>
      <c r="C82" s="195"/>
      <c r="D82" s="195"/>
      <c r="E82" s="195"/>
      <c r="F82" s="197"/>
      <c r="G82" s="193"/>
      <c r="H82" s="193"/>
      <c r="I82" s="193"/>
      <c r="J82" s="194"/>
      <c r="K82" s="193"/>
      <c r="L82" s="194"/>
    </row>
    <row r="83" spans="1:12" s="191" customFormat="1" ht="21" customHeight="1">
      <c r="A83" s="195" t="s">
        <v>229</v>
      </c>
      <c r="B83" s="195"/>
      <c r="C83" s="195"/>
      <c r="D83" s="195"/>
      <c r="E83" s="195"/>
      <c r="F83" s="197"/>
      <c r="G83" s="193"/>
      <c r="H83" s="193"/>
      <c r="I83" s="193"/>
      <c r="J83" s="194"/>
      <c r="K83" s="193"/>
      <c r="L83" s="194"/>
    </row>
    <row r="84" spans="1:12" s="191" customFormat="1" ht="21" customHeight="1">
      <c r="A84" s="195"/>
      <c r="B84" s="195" t="s">
        <v>230</v>
      </c>
      <c r="C84" s="195"/>
      <c r="D84" s="195"/>
      <c r="E84" s="195"/>
      <c r="F84" s="202">
        <v>0</v>
      </c>
      <c r="G84" s="193"/>
      <c r="H84" s="193">
        <v>1830516</v>
      </c>
      <c r="I84" s="193"/>
      <c r="J84" s="202">
        <v>0</v>
      </c>
      <c r="K84" s="193"/>
      <c r="L84" s="194">
        <v>53500</v>
      </c>
    </row>
    <row r="85" spans="1:12" s="191" customFormat="1" ht="21" customHeight="1">
      <c r="A85" s="195"/>
      <c r="B85" s="195" t="s">
        <v>231</v>
      </c>
      <c r="C85" s="195"/>
      <c r="D85" s="195"/>
      <c r="E85" s="195"/>
      <c r="F85" s="202">
        <v>0</v>
      </c>
      <c r="G85" s="193"/>
      <c r="H85" s="193">
        <v>50000000</v>
      </c>
      <c r="I85" s="193"/>
      <c r="J85" s="202">
        <v>0</v>
      </c>
      <c r="K85" s="193"/>
      <c r="L85" s="202">
        <v>0</v>
      </c>
    </row>
    <row r="86" spans="1:12" s="191" customFormat="1" ht="21" customHeight="1">
      <c r="F86" s="193"/>
      <c r="G86" s="193"/>
      <c r="H86" s="193"/>
      <c r="I86" s="193"/>
      <c r="J86" s="194"/>
      <c r="K86" s="193"/>
      <c r="L86" s="193"/>
    </row>
    <row r="87" spans="1:12" s="191" customFormat="1" ht="21" customHeight="1">
      <c r="F87" s="193"/>
      <c r="G87" s="193"/>
      <c r="H87" s="193"/>
      <c r="I87" s="193"/>
      <c r="J87" s="194"/>
      <c r="K87" s="193"/>
      <c r="L87" s="193"/>
    </row>
    <row r="88" spans="1:12" s="191" customFormat="1" ht="21" customHeight="1">
      <c r="F88" s="193"/>
      <c r="G88" s="193"/>
      <c r="H88" s="193"/>
      <c r="I88" s="193"/>
      <c r="J88" s="194"/>
      <c r="K88" s="193"/>
      <c r="L88" s="193"/>
    </row>
    <row r="89" spans="1:12" s="191" customFormat="1" ht="21" customHeight="1">
      <c r="F89" s="193"/>
      <c r="G89" s="193"/>
      <c r="H89" s="193"/>
      <c r="I89" s="193"/>
      <c r="J89" s="194"/>
      <c r="K89" s="193"/>
      <c r="L89" s="193"/>
    </row>
    <row r="90" spans="1:12" s="191" customFormat="1" ht="21" customHeight="1">
      <c r="F90" s="193"/>
      <c r="G90" s="193"/>
      <c r="H90" s="193"/>
      <c r="I90" s="193"/>
      <c r="J90" s="194"/>
      <c r="K90" s="193"/>
      <c r="L90" s="193"/>
    </row>
    <row r="91" spans="1:12" s="191" customFormat="1" ht="21" customHeight="1">
      <c r="A91" s="208" t="s">
        <v>36</v>
      </c>
      <c r="F91" s="193"/>
      <c r="G91" s="193"/>
      <c r="H91" s="193"/>
      <c r="I91" s="193"/>
      <c r="J91" s="194"/>
      <c r="K91" s="193"/>
      <c r="L91" s="193"/>
    </row>
  </sheetData>
  <mergeCells count="4">
    <mergeCell ref="F6:H6"/>
    <mergeCell ref="J6:L6"/>
    <mergeCell ref="F53:H53"/>
    <mergeCell ref="J53:L53"/>
  </mergeCells>
  <pageMargins left="0.78740157480314965" right="0.31496062992125984" top="0.59055118110236227" bottom="0.39370078740157483" header="0.51181102362204722" footer="0.55118110236220474"/>
  <pageSetup paperSize="9" scale="82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3e0d586-df88-41fe-ba1e-a64e75572b79" xsi:nil="true"/>
    <Reviewer_x0020_Sign_x002d_off xmlns="63e0d586-df88-41fe-ba1e-a64e75572b79" xsi:nil="true"/>
    <Status xmlns="63e0d586-df88-41fe-ba1e-a64e75572b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C6AF065F69D498DA896094C50654E" ma:contentTypeVersion="6" ma:contentTypeDescription="Create a new document." ma:contentTypeScope="" ma:versionID="8e0fb71df2899613448ba4be2e896ea2">
  <xsd:schema xmlns:xsd="http://www.w3.org/2001/XMLSchema" xmlns:xs="http://www.w3.org/2001/XMLSchema" xmlns:p="http://schemas.microsoft.com/office/2006/metadata/properties" xmlns:ns2="63e0d586-df88-41fe-ba1e-a64e75572b79" targetNamespace="http://schemas.microsoft.com/office/2006/metadata/properties" ma:root="true" ma:fieldsID="53d98f367296cbc4352373d097d43e84" ns2:_="">
    <xsd:import namespace="63e0d586-df88-41fe-ba1e-a64e75572b7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0d586-df88-41fe-ba1e-a64e75572b7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Done"/>
              <xsd:enumeration value="รอ JE"/>
              <xsd:enumeration value="กำลังรอแก้ไข"/>
              <xsd:enumeration value="ยังไม่ได้สรุป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358CB0-945D-4E96-97C1-25C606CD552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63e0d586-df88-41fe-ba1e-a64e75572b79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B4ADF77-4ED0-4B2C-9234-5BC201D6D4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5F9DB3-81D9-42C2-AB33-C8905CD34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e0d586-df88-41fe-ba1e-a64e75572b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 </vt:lpstr>
      <vt:lpstr>'งบกระแสเงินสด '!Print_Area</vt:lpstr>
      <vt:lpstr>งบฐานะการเงิน!Print_Area</vt:lpstr>
      <vt:lpstr>'งบแสดงการเปลี่ยนแปลงฯ (งบรวม)'!Print_Area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dnt</dc:creator>
  <cp:keywords/>
  <dc:description/>
  <cp:lastModifiedBy>User3 Lastname</cp:lastModifiedBy>
  <cp:revision/>
  <cp:lastPrinted>2026-05-14T14:01:25Z</cp:lastPrinted>
  <dcterms:created xsi:type="dcterms:W3CDTF">2006-05-04T02:44:01Z</dcterms:created>
  <dcterms:modified xsi:type="dcterms:W3CDTF">2026-05-14T14:01:41Z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0x0101001B4C6AF065F69D498DA896094C50654E</vt:lpwstr>
  </property>
</Properties>
</file>