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TRITN-2569\TRITN-Q1 Mar'69\"/>
    </mc:Choice>
  </mc:AlternateContent>
  <xr:revisionPtr revIDLastSave="0" documentId="13_ncr:1_{10FA9FA1-B7B9-49F9-8D60-414DC58BFBC2}" xr6:coauthVersionLast="47" xr6:coauthVersionMax="47" xr10:uidLastSave="{00000000-0000-0000-0000-000000000000}"/>
  <bookViews>
    <workbookView xWindow="1695" yWindow="225" windowWidth="20355" windowHeight="15255" tabRatio="878" activeTab="3" xr2:uid="{CD477BAA-9F2A-4FB1-960E-377150921A33}"/>
  </bookViews>
  <sheets>
    <sheet name="FINANCIAL  POSITION" sheetId="4" r:id="rId1"/>
    <sheet name="COMPREHENSIVE  INCOME" sheetId="12" r:id="rId2"/>
    <sheet name="CHANGES  IN - Conso  " sheetId="9" r:id="rId3"/>
    <sheet name="CHANGES  IN  - Separate  " sheetId="10" r:id="rId4"/>
    <sheet name="CASH  FLOWS" sheetId="11" r:id="rId5"/>
  </sheets>
  <definedNames>
    <definedName name="_xlnm.Print_Area" localSheetId="0">'FINANCIAL  POSITION'!$A$1:$O$113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4" l="1"/>
  <c r="I28" i="12" l="1"/>
  <c r="K28" i="12"/>
  <c r="L28" i="12"/>
  <c r="M28" i="12"/>
  <c r="H28" i="12"/>
  <c r="N29" i="11"/>
  <c r="L29" i="11"/>
  <c r="J29" i="11"/>
  <c r="H29" i="11"/>
  <c r="F16" i="9"/>
  <c r="I31" i="4"/>
  <c r="K18" i="4"/>
  <c r="I18" i="4"/>
  <c r="M29" i="11"/>
  <c r="J79" i="11"/>
  <c r="J66" i="11"/>
  <c r="I88" i="4"/>
  <c r="H79" i="11"/>
  <c r="K44" i="11"/>
  <c r="K46" i="11" s="1"/>
  <c r="H22" i="12"/>
  <c r="N14" i="12"/>
  <c r="K64" i="4"/>
  <c r="O105" i="4" l="1"/>
  <c r="K107" i="4"/>
  <c r="AC18" i="9"/>
  <c r="AC15" i="9"/>
  <c r="AC14" i="9"/>
  <c r="K105" i="4"/>
  <c r="K104" i="4"/>
  <c r="R21" i="9"/>
  <c r="S21" i="9"/>
  <c r="I104" i="4" s="1"/>
  <c r="T21" i="9"/>
  <c r="U21" i="9"/>
  <c r="V21" i="9"/>
  <c r="W21" i="9"/>
  <c r="X21" i="9"/>
  <c r="Y21" i="9"/>
  <c r="Z21" i="9"/>
  <c r="R16" i="9"/>
  <c r="S16" i="9"/>
  <c r="T16" i="9"/>
  <c r="U16" i="9"/>
  <c r="V16" i="9"/>
  <c r="W16" i="9"/>
  <c r="X16" i="9"/>
  <c r="Y16" i="9"/>
  <c r="O103" i="4"/>
  <c r="K103" i="4"/>
  <c r="O102" i="4"/>
  <c r="K102" i="4"/>
  <c r="L81" i="11"/>
  <c r="H81" i="11"/>
  <c r="M80" i="11"/>
  <c r="H66" i="11"/>
  <c r="N39" i="12"/>
  <c r="L39" i="12"/>
  <c r="J39" i="12"/>
  <c r="H39" i="12"/>
  <c r="AE20" i="9" s="1"/>
  <c r="N38" i="12"/>
  <c r="J38" i="12"/>
  <c r="J40" i="12" l="1"/>
  <c r="N40" i="12"/>
  <c r="O18" i="4" l="1"/>
  <c r="M18" i="4"/>
  <c r="T18" i="4" s="1"/>
  <c r="AE21" i="9"/>
  <c r="I107" i="4" s="1"/>
  <c r="H14" i="12"/>
  <c r="L79" i="11"/>
  <c r="L66" i="11"/>
  <c r="Q18" i="10"/>
  <c r="M105" i="4" s="1"/>
  <c r="L22" i="12"/>
  <c r="L14" i="12"/>
  <c r="M88" i="4"/>
  <c r="T88" i="4" s="1"/>
  <c r="M64" i="4"/>
  <c r="T64" i="4" s="1"/>
  <c r="M31" i="4"/>
  <c r="M21" i="9"/>
  <c r="J36" i="12"/>
  <c r="O106" i="4"/>
  <c r="O108" i="4" s="1"/>
  <c r="O21" i="9"/>
  <c r="I102" i="4" s="1"/>
  <c r="K21" i="9"/>
  <c r="I21" i="9"/>
  <c r="G21" i="9"/>
  <c r="N22" i="12"/>
  <c r="J22" i="12"/>
  <c r="K106" i="4"/>
  <c r="K108" i="4" s="1"/>
  <c r="M18" i="10"/>
  <c r="M102" i="4" s="1"/>
  <c r="K18" i="10"/>
  <c r="I18" i="10"/>
  <c r="G18" i="10"/>
  <c r="K88" i="4"/>
  <c r="N66" i="11"/>
  <c r="J14" i="12"/>
  <c r="AA21" i="9"/>
  <c r="I105" i="4" s="1"/>
  <c r="N36" i="12"/>
  <c r="N79" i="11"/>
  <c r="M14" i="10"/>
  <c r="K14" i="10"/>
  <c r="I14" i="10"/>
  <c r="S14" i="10"/>
  <c r="Q14" i="10"/>
  <c r="O14" i="10"/>
  <c r="G14" i="10"/>
  <c r="AE16" i="9"/>
  <c r="Q16" i="9"/>
  <c r="O16" i="9"/>
  <c r="K16" i="9"/>
  <c r="I16" i="9"/>
  <c r="G16" i="9"/>
  <c r="E16" i="9"/>
  <c r="E21" i="9"/>
  <c r="AA16" i="9"/>
  <c r="M16" i="9"/>
  <c r="O31" i="4"/>
  <c r="K31" i="4"/>
  <c r="O88" i="4"/>
  <c r="O64" i="4"/>
  <c r="AG16" i="9"/>
  <c r="AC16" i="9"/>
  <c r="N23" i="12" l="1"/>
  <c r="J23" i="12"/>
  <c r="O89" i="4"/>
  <c r="O109" i="4" s="1"/>
  <c r="O32" i="4"/>
  <c r="K32" i="4"/>
  <c r="M32" i="4"/>
  <c r="M89" i="4"/>
  <c r="T89" i="4" s="1"/>
  <c r="T31" i="4"/>
  <c r="K89" i="4"/>
  <c r="K109" i="4" s="1"/>
  <c r="I89" i="4"/>
  <c r="I32" i="4"/>
  <c r="L30" i="12"/>
  <c r="L44" i="12" s="1"/>
  <c r="H30" i="12"/>
  <c r="H44" i="12" s="1"/>
  <c r="J28" i="12" l="1"/>
  <c r="J30" i="12" s="1"/>
  <c r="J32" i="12" s="1"/>
  <c r="N28" i="12"/>
  <c r="N30" i="12" s="1"/>
  <c r="N32" i="12" s="1"/>
  <c r="T32" i="4"/>
  <c r="H32" i="12"/>
  <c r="H34" i="12" s="1"/>
  <c r="Q20" i="9" s="1"/>
  <c r="L32" i="12"/>
  <c r="AC20" i="9" l="1"/>
  <c r="Q21" i="9"/>
  <c r="I103" i="4" s="1"/>
  <c r="I106" i="4" s="1"/>
  <c r="I108" i="4" s="1"/>
  <c r="I109" i="4" s="1"/>
  <c r="N44" i="11"/>
  <c r="N46" i="11" s="1"/>
  <c r="N80" i="11" s="1"/>
  <c r="N82" i="11" s="1"/>
  <c r="L44" i="11"/>
  <c r="L46" i="11" s="1"/>
  <c r="L80" i="11" s="1"/>
  <c r="L82" i="11" s="1"/>
  <c r="H44" i="11"/>
  <c r="H46" i="11" s="1"/>
  <c r="H80" i="11" s="1"/>
  <c r="H82" i="11" s="1"/>
  <c r="J44" i="11"/>
  <c r="J46" i="11" s="1"/>
  <c r="J80" i="11" s="1"/>
  <c r="J82" i="11" s="1"/>
  <c r="O17" i="10"/>
  <c r="L34" i="12"/>
  <c r="H38" i="12"/>
  <c r="H40" i="12" s="1"/>
  <c r="H36" i="12"/>
  <c r="AC21" i="9" l="1"/>
  <c r="AG20" i="9"/>
  <c r="AG21" i="9" s="1"/>
  <c r="L38" i="12"/>
  <c r="L40" i="12" s="1"/>
  <c r="L36" i="12"/>
  <c r="S17" i="10"/>
  <c r="S18" i="10" s="1"/>
  <c r="O18" i="10"/>
  <c r="M103" i="4" s="1"/>
  <c r="M106" i="4" s="1"/>
  <c r="T106" i="4" l="1"/>
  <c r="M108" i="4"/>
  <c r="T108" i="4" l="1"/>
  <c r="M109" i="4"/>
  <c r="T109" i="4" l="1"/>
</calcChain>
</file>

<file path=xl/sharedStrings.xml><?xml version="1.0" encoding="utf-8"?>
<sst xmlns="http://schemas.openxmlformats.org/spreadsheetml/2006/main" count="388" uniqueCount="253">
  <si>
    <t>TRITON HOLDING PUBLIC COMPANY LIMITED AND ITS SUBSIDIARIES</t>
  </si>
  <si>
    <t>STATEMENTS OF FINANCIAL POSITION</t>
  </si>
  <si>
    <t>AS AT MARCH 31, 2026</t>
  </si>
  <si>
    <t>Unit : Baht</t>
  </si>
  <si>
    <t>Consolidated financial statements</t>
  </si>
  <si>
    <t>Separate financial statements</t>
  </si>
  <si>
    <t>March 31, 2026</t>
  </si>
  <si>
    <t>December 31, 2025</t>
  </si>
  <si>
    <t>(Unaudited /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</si>
  <si>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</si>
  <si>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</si>
  <si>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</si>
  <si>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</si>
  <si>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</si>
  <si>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</si>
  <si>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</si>
  <si>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</si>
  <si>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5.3</t>
  </si>
  <si>
    <t xml:space="preserve"> -  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</si>
  <si>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</si>
  <si>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</si>
  <si>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</si>
  <si>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</si>
  <si>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</si>
  <si>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</si>
  <si>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</si>
  <si>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 properties</t>
  </si>
  <si>
    <t>Property, plant and equipment</t>
  </si>
  <si>
    <t>Right-of-use assets</t>
  </si>
  <si>
    <t>Intangible assets</t>
  </si>
  <si>
    <t xml:space="preserve">Refundable value-added tax </t>
  </si>
  <si>
    <t>Current tax assets</t>
  </si>
  <si>
    <t>Refundable withholding tax</t>
  </si>
  <si>
    <t>Other non-current financial assets</t>
  </si>
  <si>
    <t>Other non-current assets</t>
  </si>
  <si>
    <t>Total non-current assets</t>
  </si>
  <si>
    <t>Total assets</t>
  </si>
  <si>
    <t>Notes to interim condensed financial information are integral part of this interim financial information.</t>
  </si>
  <si>
    <t>STATEMENTS OF FINANCIAL POSITION (Continued)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</si>
  <si>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</si>
  <si>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</si>
  <si>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</si>
  <si>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</si>
  <si>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</si>
  <si>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 xml:space="preserve">Unearned revenues from construction </t>
  </si>
  <si>
    <t>Current portion of long-term borrowings</t>
  </si>
  <si>
    <t>18</t>
  </si>
  <si>
    <t xml:space="preserve">Current portion of lease liabilities </t>
  </si>
  <si>
    <t>19</t>
  </si>
  <si>
    <t>Current portion of convertible debentures</t>
  </si>
  <si>
    <t>Short-term borrowings from other company</t>
  </si>
  <si>
    <t>Short-term borrowings from related companies</t>
  </si>
  <si>
    <t>5.4</t>
  </si>
  <si>
    <t>Retention payables</t>
  </si>
  <si>
    <t>Value-added tax payable</t>
  </si>
  <si>
    <t>Withholding tax payable</t>
  </si>
  <si>
    <t>Other current liabilities</t>
  </si>
  <si>
    <t>Total current liabilities</t>
  </si>
  <si>
    <r>
      <t xml:space="preserve">Liabilities and shareholders' equity </t>
    </r>
    <r>
      <rPr>
        <sz val="12"/>
        <rFont val="Angsana New"/>
        <family val="1"/>
      </rPr>
      <t>(Cont'd)</t>
    </r>
  </si>
  <si>
    <t>Non-current liabilities</t>
  </si>
  <si>
    <t>Long-term borrowings from financial institutions</t>
  </si>
  <si>
    <t>Lease liabilities</t>
  </si>
  <si>
    <t>Deferred tax liabilities</t>
  </si>
  <si>
    <t>Provision for employee benefit</t>
  </si>
  <si>
    <t>Provision for cost of dismantling</t>
  </si>
  <si>
    <t xml:space="preserve">Total non-current liabilities </t>
  </si>
  <si>
    <t>Total liabilities</t>
  </si>
  <si>
    <t>Shareholders’ equity</t>
  </si>
  <si>
    <t>Share capital</t>
  </si>
  <si>
    <t xml:space="preserve"> 22,700,610,805 ordinary shares of Baht 0.10 each</t>
  </si>
  <si>
    <t>Issued and paid-up share capital</t>
  </si>
  <si>
    <t>21,896,790,985 ordinary shares of Baht 0.10 each</t>
  </si>
  <si>
    <t>fully paid</t>
  </si>
  <si>
    <t>Share premium on ordinary shares</t>
  </si>
  <si>
    <t>Surplus arising from change in ownership</t>
  </si>
  <si>
    <t xml:space="preserve">interest in subsidiaries </t>
  </si>
  <si>
    <t>Retained earnings (deficits)</t>
  </si>
  <si>
    <t>Appropriated - Legal reserve</t>
  </si>
  <si>
    <t>Legal reserve</t>
  </si>
  <si>
    <t>Unappropriated (deficits)</t>
  </si>
  <si>
    <t>Unapproprated before the business restructuring</t>
  </si>
  <si>
    <t xml:space="preserve">Other components of shareholders’ equity </t>
  </si>
  <si>
    <t>Total attributable to owners of the parent</t>
  </si>
  <si>
    <t>Non-controlling interests</t>
  </si>
  <si>
    <t>Total shareholders’ equity</t>
  </si>
  <si>
    <t>Total liabilities and shareholders’ equity</t>
  </si>
  <si>
    <t xml:space="preserve">                (UNAUDITED / REVIEWED ONLY)</t>
  </si>
  <si>
    <t>STATEMENTS OF COMPREHENSIVE INCOME</t>
  </si>
  <si>
    <t>FOR THE THREE-MONTH PERIODS ENDED MARCH 31, 2026</t>
  </si>
  <si>
    <t xml:space="preserve"> </t>
  </si>
  <si>
    <t>Revenues</t>
  </si>
  <si>
    <t xml:space="preserve">Revenues from construction </t>
  </si>
  <si>
    <t xml:space="preserve">Revenues from sales </t>
  </si>
  <si>
    <t>Revenues from subsidy for adders</t>
  </si>
  <si>
    <t>Gain from sales of asset</t>
  </si>
  <si>
    <t>Other income</t>
  </si>
  <si>
    <t>Total revenues</t>
  </si>
  <si>
    <t>Expenses</t>
  </si>
  <si>
    <t xml:space="preserve">Cost of construction </t>
  </si>
  <si>
    <t xml:space="preserve">Cost of sales </t>
  </si>
  <si>
    <t>Idle cost on a particular contract</t>
  </si>
  <si>
    <t>Distribution cost</t>
  </si>
  <si>
    <t>Administrative expenses</t>
  </si>
  <si>
    <t>Loss on valuation of investment</t>
  </si>
  <si>
    <t>Total expenses</t>
  </si>
  <si>
    <t>Profit (loss) from operating activities</t>
  </si>
  <si>
    <t>Finance income</t>
  </si>
  <si>
    <t>Finance costs</t>
  </si>
  <si>
    <t>Share of profit (loss) of associate</t>
  </si>
  <si>
    <t>Impairment loss determined in accordance with TFRS 9</t>
  </si>
  <si>
    <t>Profit (loss) for the periods</t>
  </si>
  <si>
    <t>Profit (loss) attributable to:</t>
  </si>
  <si>
    <t>Owners of the parent</t>
  </si>
  <si>
    <t>Earnings per share</t>
  </si>
  <si>
    <t>Basic earnings (loss) per share</t>
  </si>
  <si>
    <t xml:space="preserve"> Profit (loss) attributable to equity holders of the Company</t>
  </si>
  <si>
    <t>(Baht per share)</t>
  </si>
  <si>
    <t>STATEMENTS OF CHANGES IN EQUITY</t>
  </si>
  <si>
    <t>Unit: Baht</t>
  </si>
  <si>
    <t>Consolidated  financial  statements</t>
  </si>
  <si>
    <t>Equity attributable to the parent’s shareholders</t>
  </si>
  <si>
    <t>Other deficit</t>
  </si>
  <si>
    <t>Retained earnings (deficit)</t>
  </si>
  <si>
    <t>Other components of equity</t>
  </si>
  <si>
    <t>Issued and</t>
  </si>
  <si>
    <t>Share</t>
  </si>
  <si>
    <t xml:space="preserve">Surplus arising </t>
  </si>
  <si>
    <t>Total</t>
  </si>
  <si>
    <t>Appropriated</t>
  </si>
  <si>
    <t>Unappropriated</t>
  </si>
  <si>
    <t>Other comprehensive income</t>
  </si>
  <si>
    <t xml:space="preserve">Gain on land </t>
  </si>
  <si>
    <t>Differences from</t>
  </si>
  <si>
    <t>Total other</t>
  </si>
  <si>
    <t>Total shareholders’</t>
  </si>
  <si>
    <t>Non-controlling</t>
  </si>
  <si>
    <t>paid-up</t>
  </si>
  <si>
    <t>premium on</t>
  </si>
  <si>
    <t>from change in</t>
  </si>
  <si>
    <t>other deficit</t>
  </si>
  <si>
    <t>(deficits)</t>
  </si>
  <si>
    <t xml:space="preserve">Other components of  </t>
  </si>
  <si>
    <t xml:space="preserve">revaluation </t>
  </si>
  <si>
    <t xml:space="preserve">business </t>
  </si>
  <si>
    <t>components of</t>
  </si>
  <si>
    <t>equity attributable to</t>
  </si>
  <si>
    <t xml:space="preserve"> interests </t>
  </si>
  <si>
    <t>shareholders’</t>
  </si>
  <si>
    <t>share capital</t>
  </si>
  <si>
    <t xml:space="preserve"> ordinary shares</t>
  </si>
  <si>
    <t>ownership interest</t>
  </si>
  <si>
    <t xml:space="preserve">Before structuring </t>
  </si>
  <si>
    <t xml:space="preserve">shareholders’ equity  </t>
  </si>
  <si>
    <t>before business</t>
  </si>
  <si>
    <t xml:space="preserve">combinations under </t>
  </si>
  <si>
    <t>owners of</t>
  </si>
  <si>
    <t>equity</t>
  </si>
  <si>
    <t>in subsidiaries</t>
  </si>
  <si>
    <t>the business</t>
  </si>
  <si>
    <t>Changes in  fair value of</t>
  </si>
  <si>
    <t xml:space="preserve"> restructuring</t>
  </si>
  <si>
    <t>common control</t>
  </si>
  <si>
    <t>the parent</t>
  </si>
  <si>
    <t xml:space="preserve"> other non-current financial assets</t>
  </si>
  <si>
    <t>Balance as at January 1, 2025</t>
  </si>
  <si>
    <t>Balance as at March 31, 2025</t>
  </si>
  <si>
    <t>Balance as at January 1, 2026</t>
  </si>
  <si>
    <t>Changes in shareholders’ equity for the period</t>
  </si>
  <si>
    <t>Balance as at March 31, 2026</t>
  </si>
  <si>
    <r>
      <t xml:space="preserve">STATEMENTS OF CHANGES IN EQUITY </t>
    </r>
    <r>
      <rPr>
        <sz val="14"/>
        <rFont val="Angsana New"/>
        <family val="1"/>
      </rPr>
      <t>(Continued)</t>
    </r>
  </si>
  <si>
    <t>Separate  financial  statements</t>
  </si>
  <si>
    <t>Other components</t>
  </si>
  <si>
    <t>premium</t>
  </si>
  <si>
    <t>of shareholders’ equity</t>
  </si>
  <si>
    <t xml:space="preserve"> on ordinary shares</t>
  </si>
  <si>
    <t>Changes in fair value</t>
  </si>
  <si>
    <t xml:space="preserve">of other non-current </t>
  </si>
  <si>
    <t>financial assets</t>
  </si>
  <si>
    <t>STATEMENTS OF CASH FLOWS</t>
  </si>
  <si>
    <t>March 31, 2025</t>
  </si>
  <si>
    <t>Cash flows from operating activities</t>
  </si>
  <si>
    <t>Adjustments to reconcile profit (loss) before tax</t>
  </si>
  <si>
    <t>to net cash provided by (paid from) operating activities</t>
  </si>
  <si>
    <t xml:space="preserve">Depreciation </t>
  </si>
  <si>
    <t>Amortization</t>
  </si>
  <si>
    <t>Front end fee deduction</t>
  </si>
  <si>
    <t xml:space="preserve">Impairment loss determined in accordance with TFRS 9 </t>
  </si>
  <si>
    <t xml:space="preserve">Loss from change of fair value of marketable securities </t>
  </si>
  <si>
    <t>designated at FVTPL</t>
  </si>
  <si>
    <t>(Reversal) impairment loss on fixed assets</t>
  </si>
  <si>
    <t>Gain on sale of assets</t>
  </si>
  <si>
    <t xml:space="preserve">Gain from amortization of deposit payable for share </t>
  </si>
  <si>
    <t>purchased agreement</t>
  </si>
  <si>
    <t>Share of (profit) of associate</t>
  </si>
  <si>
    <t>Provision for liabilities under construction projects (reversal)</t>
  </si>
  <si>
    <t>Employee benefit expenses</t>
  </si>
  <si>
    <t xml:space="preserve">Profit (loss) from operations before changes in </t>
  </si>
  <si>
    <t>operating assets and liabilities</t>
  </si>
  <si>
    <t>(Increase) decrease in operating assets</t>
  </si>
  <si>
    <t>Unbilled contract revenues</t>
  </si>
  <si>
    <t>Prepayment for construction and goods</t>
  </si>
  <si>
    <t>Increase (decrease) in operating liabilities</t>
  </si>
  <si>
    <t>Unearned revenue from construction</t>
  </si>
  <si>
    <t>Unbilled payables</t>
  </si>
  <si>
    <t>Cash flows provided by (used in) operating activities</t>
  </si>
  <si>
    <t>Income tax paid</t>
  </si>
  <si>
    <t>Net cash flows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</si>
  <si>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</si>
  <si>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</si>
  <si>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>Cash paid for short-term loans to related companies</t>
  </si>
  <si>
    <t>Cash received from short-term loans to related companies</t>
  </si>
  <si>
    <t>Cash paid for capital increase in a subsidiary</t>
  </si>
  <si>
    <t>(Increase) decrease in restricted deposits at financial institutions</t>
  </si>
  <si>
    <t>Cash paid for purchase of investment in marketable securities</t>
  </si>
  <si>
    <t xml:space="preserve"> designated at FVTPL</t>
  </si>
  <si>
    <t>Cash paid for purchase of fixed assets</t>
  </si>
  <si>
    <t>Cash received from sale of assets</t>
  </si>
  <si>
    <t>Cash received from finance income</t>
  </si>
  <si>
    <t>Net cash flows provided by (used in) investing activities</t>
  </si>
  <si>
    <t>Cash flows from financing activities</t>
  </si>
  <si>
    <t>Increased (decrease) in bank overdrafts from financial institutions</t>
  </si>
  <si>
    <t>Cash paid for short-term borrowings from financial institutions</t>
  </si>
  <si>
    <t>Cash received from short-term borrowings from financial institutions</t>
  </si>
  <si>
    <t>Cash received from short-term borrowings from related companies</t>
  </si>
  <si>
    <t>Cash paid for short-term borrowings from other company</t>
  </si>
  <si>
    <t>Cash paid for long-term borrowings from financial institutions</t>
  </si>
  <si>
    <t>Cash paid for long-term borrowings from related parties</t>
  </si>
  <si>
    <t xml:space="preserve">Cash received from increase in share capital </t>
  </si>
  <si>
    <t>Cash paid for lease liabilities</t>
  </si>
  <si>
    <t>Finance costs paid</t>
  </si>
  <si>
    <t>Net cash flows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</si>
  <si>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</si>
  <si>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</si>
  <si>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</si>
  <si>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</t>
  </si>
  <si>
    <t>Non-cash items consist of</t>
  </si>
  <si>
    <t>Other current payables from purchase of fixed assets</t>
  </si>
  <si>
    <t>Other current payables from purchase of intangible assets</t>
  </si>
  <si>
    <t>Right of convertible options</t>
  </si>
  <si>
    <t>Share premium on expired warrants</t>
  </si>
  <si>
    <t>Other comprehensive income :</t>
  </si>
  <si>
    <t>Profit (loss) before income tax expense</t>
  </si>
  <si>
    <t>Tax income (expense)</t>
  </si>
  <si>
    <t>Profit (loss) for the period</t>
  </si>
  <si>
    <t>Total comprehensive income (expense) for the period</t>
  </si>
  <si>
    <t>Total comprehensive income (expesne) attributable to:</t>
  </si>
  <si>
    <t>Share premium</t>
  </si>
  <si>
    <t>Total comprehensive expense for the period</t>
  </si>
  <si>
    <t>Tax expense (income)</t>
  </si>
  <si>
    <t xml:space="preserve">from non-controlling interests </t>
  </si>
  <si>
    <t>warrants</t>
  </si>
  <si>
    <t xml:space="preserve">on expired </t>
  </si>
  <si>
    <t xml:space="preserve"> on expired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</si>
</sst>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\)"/>
    <numFmt numFmtId="167" formatCode="_-* #,##0_-;\-* #,##0_-;_-* &quot;-&quot;??_-;_-@_-"/>
    <numFmt numFmtId="168" formatCode="#,##0;\(#,##0\)"/>
    <numFmt numFmtId="169" formatCode="0.00_ ;\-0.00\ "/>
    <numFmt numFmtId="170" formatCode="#,##0_ ;\-#,##0\ "/>
    <numFmt numFmtId="171" formatCode="#,##0.0_);[Red]\(#,##0.0\)"/>
    <numFmt numFmtId="172" formatCode="#,##0.0;[Red]\-#,##0.0"/>
    <numFmt numFmtId="173" formatCode="_(* #,##0_);_(* \(#,##0\);_(* &quot;-&quot;??_);_(@_)"/>
    <numFmt numFmtId="174" formatCode="#,##0.000000;\(#,##0.0000\)"/>
    <numFmt numFmtId="175" formatCode="#,##0.00\ ;\-#,##0.00\ "/>
  </numFmts>
  <fonts count="24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Microsoft Sans Serif"/>
      <family val="2"/>
    </font>
    <font>
      <sz val="11"/>
      <name val="Times New Roman"/>
      <family val="1"/>
    </font>
    <font>
      <u/>
      <sz val="13"/>
      <name val="Angsana New"/>
      <family val="1"/>
    </font>
    <font>
      <sz val="11"/>
      <color indexed="8"/>
      <name val="Calibri"/>
      <family val="2"/>
    </font>
    <font>
      <b/>
      <sz val="11"/>
      <name val="Angsana New"/>
      <family val="1"/>
    </font>
    <font>
      <sz val="11"/>
      <name val="Angsana New"/>
      <family val="1"/>
    </font>
    <font>
      <b/>
      <sz val="13"/>
      <color theme="1"/>
      <name val="Angsana New"/>
      <family val="1"/>
    </font>
    <font>
      <sz val="14"/>
      <name val="Angsana New"/>
      <family val="1"/>
    </font>
    <font>
      <sz val="13"/>
      <color theme="1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u val="singleAccounting"/>
      <sz val="12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11" fillId="0" borderId="0"/>
    <xf numFmtId="0" fontId="6" fillId="0" borderId="0"/>
    <xf numFmtId="0" fontId="8" fillId="0" borderId="0"/>
    <xf numFmtId="0" fontId="7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38" fontId="5" fillId="0" borderId="0" xfId="0" applyNumberFormat="1" applyFont="1" applyAlignment="1">
      <alignment vertical="center"/>
    </xf>
    <xf numFmtId="0" fontId="3" fillId="0" borderId="0" xfId="10" applyFont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70" fontId="5" fillId="0" borderId="0" xfId="14" applyNumberFormat="1" applyFont="1" applyAlignment="1">
      <alignment horizontal="right" vertical="top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15" fillId="0" borderId="0" xfId="15" applyFont="1" applyAlignment="1">
      <alignment horizontal="center" vertical="center"/>
    </xf>
    <xf numFmtId="0" fontId="15" fillId="0" borderId="0" xfId="15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3" xfId="15" applyFont="1" applyBorder="1" applyAlignment="1">
      <alignment horizontal="center" vertical="center"/>
    </xf>
    <xf numFmtId="0" fontId="14" fillId="0" borderId="0" xfId="15" applyFont="1" applyAlignment="1">
      <alignment horizontal="center" vertical="center"/>
    </xf>
    <xf numFmtId="0" fontId="14" fillId="0" borderId="0" xfId="15" applyFont="1" applyAlignment="1">
      <alignment vertical="center"/>
    </xf>
    <xf numFmtId="164" fontId="15" fillId="0" borderId="0" xfId="15" applyNumberFormat="1" applyFont="1" applyAlignment="1">
      <alignment vertical="center"/>
    </xf>
    <xf numFmtId="164" fontId="15" fillId="0" borderId="0" xfId="15" applyNumberFormat="1" applyFont="1" applyAlignment="1">
      <alignment horizontal="right" vertical="center"/>
    </xf>
    <xf numFmtId="164" fontId="15" fillId="0" borderId="0" xfId="15" applyNumberFormat="1" applyFont="1" applyAlignment="1">
      <alignment horizontal="center" vertical="center"/>
    </xf>
    <xf numFmtId="43" fontId="15" fillId="0" borderId="0" xfId="1" applyFont="1" applyFill="1" applyAlignment="1">
      <alignment horizontal="right" vertical="center"/>
    </xf>
    <xf numFmtId="37" fontId="15" fillId="0" borderId="0" xfId="15" applyNumberFormat="1" applyFont="1" applyAlignment="1">
      <alignment vertical="center"/>
    </xf>
    <xf numFmtId="1" fontId="15" fillId="0" borderId="0" xfId="15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10" applyFont="1" applyAlignment="1">
      <alignment vertical="center"/>
    </xf>
    <xf numFmtId="0" fontId="5" fillId="0" borderId="1" xfId="10" applyFont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169" fontId="5" fillId="0" borderId="0" xfId="10" applyNumberFormat="1" applyFont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3" xfId="2" applyNumberFormat="1" applyFont="1" applyFill="1" applyBorder="1" applyAlignment="1">
      <alignment horizontal="right" vertical="center"/>
    </xf>
    <xf numFmtId="167" fontId="3" fillId="0" borderId="3" xfId="9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73" fontId="3" fillId="0" borderId="3" xfId="0" applyNumberFormat="1" applyFont="1" applyBorder="1" applyAlignment="1">
      <alignment vertical="center"/>
    </xf>
    <xf numFmtId="173" fontId="3" fillId="0" borderId="0" xfId="1" applyNumberFormat="1" applyFont="1" applyAlignment="1">
      <alignment vertical="center"/>
    </xf>
    <xf numFmtId="173" fontId="3" fillId="0" borderId="2" xfId="0" applyNumberFormat="1" applyFont="1" applyBorder="1" applyAlignment="1">
      <alignment vertical="center"/>
    </xf>
    <xf numFmtId="43" fontId="15" fillId="0" borderId="0" xfId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4" fontId="15" fillId="0" borderId="4" xfId="15" applyNumberFormat="1" applyFont="1" applyBorder="1" applyAlignment="1">
      <alignment horizontal="right" vertical="center"/>
    </xf>
    <xf numFmtId="173" fontId="3" fillId="0" borderId="0" xfId="9" applyNumberFormat="1" applyFont="1" applyFill="1" applyAlignment="1">
      <alignment horizontal="right" vertical="center"/>
    </xf>
    <xf numFmtId="173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74" fontId="3" fillId="0" borderId="5" xfId="1" applyNumberFormat="1" applyFont="1" applyFill="1" applyBorder="1" applyAlignment="1">
      <alignment vertical="center"/>
    </xf>
    <xf numFmtId="174" fontId="3" fillId="0" borderId="5" xfId="2" applyNumberFormat="1" applyFont="1" applyFill="1" applyBorder="1" applyAlignment="1">
      <alignment vertical="center"/>
    </xf>
    <xf numFmtId="173" fontId="18" fillId="0" borderId="0" xfId="18" applyNumberFormat="1" applyFont="1" applyFill="1" applyAlignment="1">
      <alignment horizontal="right" vertical="center"/>
    </xf>
    <xf numFmtId="173" fontId="3" fillId="0" borderId="0" xfId="18" applyNumberFormat="1" applyFont="1" applyFill="1" applyAlignment="1">
      <alignment horizontal="right" vertical="center"/>
    </xf>
    <xf numFmtId="173" fontId="3" fillId="0" borderId="3" xfId="18" applyNumberFormat="1" applyFont="1" applyFill="1" applyBorder="1" applyAlignment="1">
      <alignment horizontal="right" vertical="center"/>
    </xf>
    <xf numFmtId="173" fontId="3" fillId="0" borderId="3" xfId="9" applyNumberFormat="1" applyFont="1" applyFill="1" applyBorder="1" applyAlignment="1">
      <alignment horizontal="right" vertical="center"/>
    </xf>
    <xf numFmtId="173" fontId="3" fillId="0" borderId="0" xfId="18" applyNumberFormat="1" applyFont="1" applyFill="1" applyBorder="1" applyAlignment="1">
      <alignment horizontal="right" vertical="center"/>
    </xf>
    <xf numFmtId="173" fontId="3" fillId="0" borderId="0" xfId="9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39" fontId="17" fillId="0" borderId="0" xfId="0" applyNumberFormat="1" applyFont="1" applyAlignment="1">
      <alignment vertical="center"/>
    </xf>
    <xf numFmtId="0" fontId="15" fillId="0" borderId="3" xfId="15" applyFont="1" applyBorder="1" applyAlignment="1">
      <alignment vertical="center"/>
    </xf>
    <xf numFmtId="0" fontId="14" fillId="0" borderId="1" xfId="15" applyFont="1" applyBorder="1" applyAlignment="1">
      <alignment vertical="center"/>
    </xf>
    <xf numFmtId="169" fontId="5" fillId="0" borderId="3" xfId="10" applyNumberFormat="1" applyFont="1" applyBorder="1" applyAlignment="1">
      <alignment horizontal="center" vertical="center"/>
    </xf>
    <xf numFmtId="167" fontId="15" fillId="0" borderId="0" xfId="1" applyNumberFormat="1" applyFont="1" applyFill="1" applyAlignment="1">
      <alignment horizontal="left" vertical="center" indent="1"/>
    </xf>
    <xf numFmtId="167" fontId="15" fillId="0" borderId="0" xfId="15" applyNumberFormat="1" applyFont="1" applyAlignment="1">
      <alignment horizontal="left" vertical="center" indent="1"/>
    </xf>
    <xf numFmtId="38" fontId="20" fillId="0" borderId="0" xfId="0" applyNumberFormat="1" applyFont="1" applyAlignment="1">
      <alignment vertical="center"/>
    </xf>
    <xf numFmtId="170" fontId="20" fillId="0" borderId="0" xfId="14" applyNumberFormat="1" applyFont="1" applyAlignment="1">
      <alignment horizontal="right" vertical="top"/>
    </xf>
    <xf numFmtId="37" fontId="20" fillId="0" borderId="0" xfId="0" applyNumberFormat="1" applyFont="1" applyAlignment="1">
      <alignment vertical="center"/>
    </xf>
    <xf numFmtId="175" fontId="21" fillId="0" borderId="0" xfId="19" quotePrefix="1" applyNumberFormat="1" applyFont="1" applyFill="1" applyAlignment="1">
      <alignment horizontal="center"/>
    </xf>
    <xf numFmtId="175" fontId="21" fillId="0" borderId="3" xfId="19" quotePrefix="1" applyNumberFormat="1" applyFont="1" applyFill="1" applyBorder="1" applyAlignment="1">
      <alignment horizontal="center"/>
    </xf>
    <xf numFmtId="38" fontId="20" fillId="0" borderId="0" xfId="0" applyNumberFormat="1" applyFont="1"/>
    <xf numFmtId="38" fontId="17" fillId="0" borderId="0" xfId="0" applyNumberFormat="1" applyFont="1"/>
    <xf numFmtId="37" fontId="17" fillId="0" borderId="0" xfId="0" applyNumberFormat="1" applyFont="1"/>
    <xf numFmtId="170" fontId="20" fillId="0" borderId="0" xfId="14" applyNumberFormat="1" applyFont="1" applyAlignment="1">
      <alignment horizontal="right"/>
    </xf>
    <xf numFmtId="37" fontId="19" fillId="0" borderId="0" xfId="0" applyNumberFormat="1" applyFont="1"/>
    <xf numFmtId="38" fontId="19" fillId="0" borderId="0" xfId="0" applyNumberFormat="1" applyFont="1"/>
    <xf numFmtId="171" fontId="19" fillId="0" borderId="0" xfId="0" applyNumberFormat="1" applyFont="1"/>
    <xf numFmtId="37" fontId="20" fillId="0" borderId="0" xfId="0" applyNumberFormat="1" applyFont="1"/>
    <xf numFmtId="3" fontId="19" fillId="0" borderId="0" xfId="0" applyNumberFormat="1" applyFont="1"/>
    <xf numFmtId="3" fontId="21" fillId="0" borderId="0" xfId="0" applyNumberFormat="1" applyFont="1" applyAlignment="1">
      <alignment horizontal="left"/>
    </xf>
    <xf numFmtId="3" fontId="19" fillId="0" borderId="0" xfId="0" applyNumberFormat="1" applyFont="1" applyAlignment="1">
      <alignment horizontal="right"/>
    </xf>
    <xf numFmtId="167" fontId="21" fillId="0" borderId="0" xfId="1" applyNumberFormat="1" applyFont="1" applyFill="1" applyBorder="1" applyAlignment="1">
      <alignment horizontal="center"/>
    </xf>
    <xf numFmtId="167" fontId="21" fillId="0" borderId="2" xfId="1" applyNumberFormat="1" applyFont="1" applyFill="1" applyBorder="1" applyAlignment="1">
      <alignment horizontal="center"/>
    </xf>
    <xf numFmtId="3" fontId="19" fillId="0" borderId="0" xfId="0" applyNumberFormat="1" applyFont="1" applyAlignment="1">
      <alignment horizontal="center"/>
    </xf>
    <xf numFmtId="3" fontId="21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3" fontId="21" fillId="0" borderId="3" xfId="0" quotePrefix="1" applyNumberFormat="1" applyFont="1" applyBorder="1" applyAlignment="1">
      <alignment horizontal="center"/>
    </xf>
    <xf numFmtId="171" fontId="19" fillId="0" borderId="0" xfId="0" applyNumberFormat="1" applyFont="1" applyAlignment="1">
      <alignment horizontal="center"/>
    </xf>
    <xf numFmtId="3" fontId="19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center"/>
    </xf>
    <xf numFmtId="38" fontId="21" fillId="0" borderId="0" xfId="16" applyNumberFormat="1" applyFont="1"/>
    <xf numFmtId="38" fontId="19" fillId="0" borderId="0" xfId="0" applyNumberFormat="1" applyFont="1" applyAlignment="1">
      <alignment horizontal="center"/>
    </xf>
    <xf numFmtId="37" fontId="21" fillId="0" borderId="0" xfId="0" applyNumberFormat="1" applyFont="1"/>
    <xf numFmtId="164" fontId="19" fillId="0" borderId="0" xfId="16" applyNumberFormat="1" applyFont="1"/>
    <xf numFmtId="38" fontId="21" fillId="0" borderId="0" xfId="0" applyNumberFormat="1" applyFont="1"/>
    <xf numFmtId="171" fontId="21" fillId="0" borderId="0" xfId="0" applyNumberFormat="1" applyFont="1"/>
    <xf numFmtId="38" fontId="19" fillId="0" borderId="0" xfId="16" applyNumberFormat="1" applyFont="1"/>
    <xf numFmtId="167" fontId="19" fillId="0" borderId="0" xfId="0" applyNumberFormat="1" applyFont="1" applyAlignment="1">
      <alignment horizontal="right"/>
    </xf>
    <xf numFmtId="38" fontId="19" fillId="0" borderId="0" xfId="0" quotePrefix="1" applyNumberFormat="1" applyFont="1" applyAlignment="1">
      <alignment horizontal="center"/>
    </xf>
    <xf numFmtId="164" fontId="19" fillId="0" borderId="0" xfId="16" applyNumberFormat="1" applyFont="1" applyAlignment="1">
      <alignment horizontal="right"/>
    </xf>
    <xf numFmtId="167" fontId="19" fillId="0" borderId="1" xfId="16" applyNumberFormat="1" applyFont="1" applyBorder="1" applyAlignment="1">
      <alignment horizontal="right"/>
    </xf>
    <xf numFmtId="167" fontId="19" fillId="0" borderId="0" xfId="16" applyNumberFormat="1" applyFont="1" applyAlignment="1">
      <alignment horizontal="right"/>
    </xf>
    <xf numFmtId="167" fontId="19" fillId="0" borderId="0" xfId="1" applyNumberFormat="1" applyFont="1" applyAlignment="1">
      <alignment horizontal="right"/>
    </xf>
    <xf numFmtId="167" fontId="19" fillId="0" borderId="0" xfId="16" applyNumberFormat="1" applyFont="1" applyAlignment="1">
      <alignment horizontal="center"/>
    </xf>
    <xf numFmtId="167" fontId="19" fillId="0" borderId="0" xfId="1" applyNumberFormat="1" applyFont="1" applyAlignment="1">
      <alignment horizontal="center"/>
    </xf>
    <xf numFmtId="164" fontId="19" fillId="0" borderId="0" xfId="16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67" fontId="19" fillId="0" borderId="1" xfId="1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horizontal="right"/>
    </xf>
    <xf numFmtId="167" fontId="19" fillId="0" borderId="0" xfId="1" applyNumberFormat="1" applyFont="1" applyFill="1" applyBorder="1" applyAlignment="1">
      <alignment horizontal="right"/>
    </xf>
    <xf numFmtId="167" fontId="19" fillId="0" borderId="5" xfId="1" applyNumberFormat="1" applyFont="1" applyFill="1" applyBorder="1" applyAlignment="1">
      <alignment horizontal="right"/>
    </xf>
    <xf numFmtId="167" fontId="19" fillId="0" borderId="0" xfId="1" applyNumberFormat="1" applyFont="1" applyFill="1" applyBorder="1" applyAlignment="1"/>
    <xf numFmtId="167" fontId="19" fillId="0" borderId="0" xfId="1" applyNumberFormat="1" applyFont="1" applyFill="1" applyAlignment="1">
      <alignment horizontal="center"/>
    </xf>
    <xf numFmtId="39" fontId="19" fillId="0" borderId="0" xfId="0" applyNumberFormat="1" applyFont="1"/>
    <xf numFmtId="3" fontId="21" fillId="0" borderId="0" xfId="0" applyNumberFormat="1" applyFont="1"/>
    <xf numFmtId="167" fontId="19" fillId="0" borderId="0" xfId="0" quotePrefix="1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167" fontId="19" fillId="0" borderId="0" xfId="0" applyNumberFormat="1" applyFont="1"/>
    <xf numFmtId="167" fontId="19" fillId="0" borderId="0" xfId="16" applyNumberFormat="1" applyFont="1"/>
    <xf numFmtId="167" fontId="19" fillId="0" borderId="1" xfId="0" applyNumberFormat="1" applyFont="1" applyBorder="1"/>
    <xf numFmtId="164" fontId="19" fillId="0" borderId="0" xfId="0" applyNumberFormat="1" applyFont="1"/>
    <xf numFmtId="3" fontId="21" fillId="0" borderId="0" xfId="0" applyNumberFormat="1" applyFont="1" applyAlignment="1">
      <alignment horizontal="center"/>
    </xf>
    <xf numFmtId="37" fontId="21" fillId="0" borderId="0" xfId="17" applyNumberFormat="1" applyFont="1" applyAlignment="1">
      <alignment horizontal="center"/>
    </xf>
    <xf numFmtId="3" fontId="21" fillId="0" borderId="0" xfId="0" quotePrefix="1" applyNumberFormat="1" applyFont="1" applyAlignment="1">
      <alignment horizontal="center"/>
    </xf>
    <xf numFmtId="38" fontId="19" fillId="0" borderId="0" xfId="16" applyNumberFormat="1" applyFont="1" applyAlignment="1">
      <alignment horizontal="right"/>
    </xf>
    <xf numFmtId="167" fontId="19" fillId="0" borderId="0" xfId="2" applyNumberFormat="1" applyFont="1" applyFill="1" applyAlignment="1">
      <alignment horizontal="right"/>
    </xf>
    <xf numFmtId="167" fontId="19" fillId="0" borderId="0" xfId="2" applyNumberFormat="1" applyFont="1" applyFill="1" applyBorder="1" applyAlignment="1">
      <alignment horizontal="right"/>
    </xf>
    <xf numFmtId="164" fontId="19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9" fillId="0" borderId="5" xfId="16" applyNumberFormat="1" applyFont="1" applyBorder="1"/>
    <xf numFmtId="37" fontId="19" fillId="0" borderId="5" xfId="0" applyNumberFormat="1" applyFont="1" applyBorder="1"/>
    <xf numFmtId="164" fontId="22" fillId="0" borderId="0" xfId="16" applyNumberFormat="1" applyFont="1"/>
    <xf numFmtId="38" fontId="22" fillId="0" borderId="0" xfId="16" applyNumberFormat="1" applyFont="1" applyAlignment="1">
      <alignment horizontal="center"/>
    </xf>
    <xf numFmtId="3" fontId="19" fillId="0" borderId="0" xfId="0" applyNumberFormat="1" applyFont="1" applyAlignment="1">
      <alignment horizontal="left"/>
    </xf>
    <xf numFmtId="38" fontId="19" fillId="0" borderId="0" xfId="16" applyNumberFormat="1" applyFont="1" applyAlignment="1">
      <alignment horizontal="center"/>
    </xf>
    <xf numFmtId="43" fontId="19" fillId="0" borderId="0" xfId="1" applyFont="1" applyFill="1" applyAlignment="1"/>
    <xf numFmtId="164" fontId="19" fillId="0" borderId="3" xfId="16" applyNumberFormat="1" applyFont="1" applyBorder="1" applyAlignment="1">
      <alignment horizontal="right"/>
    </xf>
    <xf numFmtId="43" fontId="19" fillId="0" borderId="0" xfId="1" applyFont="1" applyFill="1" applyAlignment="1">
      <alignment horizontal="right"/>
    </xf>
    <xf numFmtId="164" fontId="19" fillId="0" borderId="1" xfId="16" applyNumberFormat="1" applyFont="1" applyBorder="1" applyAlignment="1">
      <alignment horizontal="right"/>
    </xf>
    <xf numFmtId="164" fontId="19" fillId="0" borderId="5" xfId="16" applyNumberFormat="1" applyFont="1" applyBorder="1" applyAlignment="1">
      <alignment horizontal="right"/>
    </xf>
    <xf numFmtId="173" fontId="3" fillId="0" borderId="0" xfId="0" applyNumberFormat="1" applyFont="1" applyAlignment="1">
      <alignment horizontal="center"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horizontal="center" vertical="center"/>
    </xf>
    <xf numFmtId="173" fontId="3" fillId="0" borderId="3" xfId="1" applyNumberFormat="1" applyFont="1" applyFill="1" applyBorder="1" applyAlignment="1">
      <alignment vertical="center"/>
    </xf>
    <xf numFmtId="173" fontId="3" fillId="0" borderId="3" xfId="1" applyNumberFormat="1" applyFont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1" xfId="1" applyNumberFormat="1" applyFont="1" applyFill="1" applyBorder="1" applyAlignment="1">
      <alignment vertical="center"/>
    </xf>
    <xf numFmtId="173" fontId="3" fillId="0" borderId="5" xfId="1" applyNumberFormat="1" applyFont="1" applyFill="1" applyBorder="1" applyAlignment="1">
      <alignment vertical="center"/>
    </xf>
    <xf numFmtId="173" fontId="3" fillId="0" borderId="0" xfId="2" applyNumberFormat="1" applyFont="1" applyFill="1" applyBorder="1" applyAlignment="1">
      <alignment vertical="center"/>
    </xf>
    <xf numFmtId="173" fontId="3" fillId="0" borderId="3" xfId="2" applyNumberFormat="1" applyFont="1" applyFill="1" applyBorder="1" applyAlignment="1">
      <alignment vertical="center"/>
    </xf>
    <xf numFmtId="173" fontId="3" fillId="0" borderId="4" xfId="1" applyNumberFormat="1" applyFont="1" applyFill="1" applyBorder="1" applyAlignment="1">
      <alignment vertical="center"/>
    </xf>
    <xf numFmtId="39" fontId="15" fillId="0" borderId="0" xfId="0" applyNumberFormat="1" applyFont="1"/>
    <xf numFmtId="43" fontId="15" fillId="0" borderId="0" xfId="1" applyFont="1" applyAlignment="1">
      <alignment horizontal="right" vertical="center"/>
    </xf>
    <xf numFmtId="43" fontId="15" fillId="0" borderId="4" xfId="1" applyFont="1" applyBorder="1" applyAlignment="1">
      <alignment horizontal="right" vertical="center"/>
    </xf>
    <xf numFmtId="3" fontId="17" fillId="0" borderId="0" xfId="10" applyNumberFormat="1" applyFont="1" applyAlignment="1">
      <alignment vertical="top"/>
    </xf>
    <xf numFmtId="37" fontId="20" fillId="0" borderId="0" xfId="0" applyNumberFormat="1" applyFont="1" applyAlignment="1">
      <alignment horizontal="right" vertical="center"/>
    </xf>
    <xf numFmtId="0" fontId="17" fillId="0" borderId="0" xfId="10" applyFont="1" applyAlignment="1">
      <alignment vertical="top"/>
    </xf>
    <xf numFmtId="3" fontId="17" fillId="0" borderId="0" xfId="10" applyNumberFormat="1" applyFont="1" applyAlignment="1">
      <alignment horizontal="center" vertical="top"/>
    </xf>
    <xf numFmtId="3" fontId="23" fillId="0" borderId="0" xfId="10" applyNumberFormat="1" applyFont="1" applyAlignment="1">
      <alignment horizontal="center" vertical="top"/>
    </xf>
    <xf numFmtId="0" fontId="20" fillId="0" borderId="0" xfId="15" applyFont="1" applyAlignment="1">
      <alignment horizontal="center" vertical="center"/>
    </xf>
    <xf numFmtId="0" fontId="20" fillId="0" borderId="3" xfId="15" applyFont="1" applyBorder="1" applyAlignment="1">
      <alignment horizontal="center" vertical="center"/>
    </xf>
    <xf numFmtId="0" fontId="20" fillId="0" borderId="2" xfId="15" applyFont="1" applyBorder="1" applyAlignment="1">
      <alignment horizontal="center" vertical="center"/>
    </xf>
    <xf numFmtId="0" fontId="20" fillId="0" borderId="0" xfId="10" applyFont="1" applyAlignment="1">
      <alignment vertical="top"/>
    </xf>
    <xf numFmtId="0" fontId="20" fillId="0" borderId="0" xfId="10" applyFont="1" applyAlignment="1">
      <alignment horizontal="center" vertical="top"/>
    </xf>
    <xf numFmtId="0" fontId="20" fillId="0" borderId="3" xfId="10" applyFont="1" applyBorder="1" applyAlignment="1">
      <alignment vertical="top"/>
    </xf>
    <xf numFmtId="0" fontId="20" fillId="0" borderId="3" xfId="10" applyFont="1" applyBorder="1" applyAlignment="1">
      <alignment horizontal="center" vertical="top"/>
    </xf>
    <xf numFmtId="3" fontId="20" fillId="0" borderId="0" xfId="10" applyNumberFormat="1" applyFont="1" applyAlignment="1">
      <alignment vertical="center"/>
    </xf>
    <xf numFmtId="3" fontId="17" fillId="0" borderId="0" xfId="10" applyNumberFormat="1" applyFont="1" applyAlignment="1">
      <alignment vertical="center"/>
    </xf>
    <xf numFmtId="0" fontId="17" fillId="0" borderId="0" xfId="6" applyNumberFormat="1" applyFont="1" applyBorder="1" applyAlignment="1">
      <alignment horizontal="right" vertical="center"/>
    </xf>
    <xf numFmtId="41" fontId="17" fillId="0" borderId="0" xfId="10" applyNumberFormat="1" applyFont="1" applyAlignment="1">
      <alignment vertical="center"/>
    </xf>
    <xf numFmtId="164" fontId="17" fillId="0" borderId="2" xfId="10" applyNumberFormat="1" applyFont="1" applyBorder="1" applyAlignment="1">
      <alignment vertical="center"/>
    </xf>
    <xf numFmtId="0" fontId="17" fillId="0" borderId="0" xfId="10" applyFont="1" applyAlignment="1">
      <alignment vertical="center"/>
    </xf>
    <xf numFmtId="0" fontId="17" fillId="0" borderId="0" xfId="10" applyFont="1" applyAlignment="1">
      <alignment horizontal="right" vertical="center"/>
    </xf>
    <xf numFmtId="43" fontId="17" fillId="0" borderId="0" xfId="1" applyFont="1" applyFill="1" applyBorder="1" applyAlignment="1">
      <alignment vertical="center"/>
    </xf>
    <xf numFmtId="164" fontId="17" fillId="0" borderId="3" xfId="10" applyNumberFormat="1" applyFont="1" applyBorder="1" applyAlignment="1">
      <alignment vertical="center"/>
    </xf>
    <xf numFmtId="43" fontId="17" fillId="0" borderId="0" xfId="10" applyNumberFormat="1" applyFont="1" applyAlignment="1">
      <alignment vertical="center"/>
    </xf>
    <xf numFmtId="43" fontId="17" fillId="0" borderId="0" xfId="6" applyFont="1" applyBorder="1" applyAlignment="1"/>
    <xf numFmtId="3" fontId="17" fillId="0" borderId="0" xfId="6" applyNumberFormat="1" applyFont="1" applyBorder="1" applyAlignment="1">
      <alignment horizontal="center" vertical="center"/>
    </xf>
    <xf numFmtId="41" fontId="17" fillId="0" borderId="4" xfId="10" applyNumberFormat="1" applyFont="1" applyBorder="1" applyAlignment="1">
      <alignment vertical="center"/>
    </xf>
    <xf numFmtId="164" fontId="17" fillId="0" borderId="5" xfId="10" applyNumberFormat="1" applyFont="1" applyBorder="1" applyAlignment="1">
      <alignment vertical="center"/>
    </xf>
    <xf numFmtId="164" fontId="17" fillId="0" borderId="4" xfId="10" applyNumberFormat="1" applyFont="1" applyBorder="1" applyAlignment="1">
      <alignment vertical="center"/>
    </xf>
    <xf numFmtId="3" fontId="17" fillId="0" borderId="0" xfId="6" applyNumberFormat="1" applyFont="1" applyBorder="1" applyAlignment="1">
      <alignment horizontal="center" vertical="top"/>
    </xf>
    <xf numFmtId="41" fontId="17" fillId="0" borderId="0" xfId="10" applyNumberFormat="1" applyFont="1" applyAlignment="1">
      <alignment vertical="top"/>
    </xf>
    <xf numFmtId="167" fontId="17" fillId="0" borderId="0" xfId="6" applyNumberFormat="1" applyFont="1" applyBorder="1" applyAlignment="1">
      <alignment vertical="top"/>
    </xf>
    <xf numFmtId="164" fontId="17" fillId="0" borderId="0" xfId="10" applyNumberFormat="1" applyFont="1" applyAlignment="1">
      <alignment vertical="center"/>
    </xf>
    <xf numFmtId="167" fontId="17" fillId="0" borderId="0" xfId="6" applyNumberFormat="1" applyFont="1" applyBorder="1" applyAlignment="1">
      <alignment vertical="center"/>
    </xf>
    <xf numFmtId="39" fontId="17" fillId="0" borderId="0" xfId="0" applyNumberFormat="1" applyFont="1"/>
    <xf numFmtId="37" fontId="5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3" fillId="0" borderId="0" xfId="10" applyNumberFormat="1" applyFont="1" applyAlignment="1">
      <alignment vertical="center"/>
    </xf>
    <xf numFmtId="37" fontId="5" fillId="0" borderId="6" xfId="0" applyNumberFormat="1" applyFont="1" applyBorder="1" applyAlignment="1">
      <alignment horizontal="center" vertical="center"/>
    </xf>
    <xf numFmtId="37" fontId="16" fillId="0" borderId="1" xfId="0" quotePrefix="1" applyNumberFormat="1" applyFont="1" applyBorder="1" applyAlignment="1">
      <alignment horizontal="center"/>
    </xf>
    <xf numFmtId="173" fontId="3" fillId="0" borderId="0" xfId="12" applyNumberFormat="1" applyFont="1" applyAlignment="1">
      <alignment horizontal="right" vertical="center"/>
    </xf>
    <xf numFmtId="173" fontId="3" fillId="0" borderId="3" xfId="12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17" fillId="0" borderId="0" xfId="15" applyFont="1" applyAlignment="1">
      <alignment horizontal="center" vertical="center"/>
    </xf>
    <xf numFmtId="0" fontId="17" fillId="0" borderId="0" xfId="15" applyFont="1" applyAlignment="1">
      <alignment vertical="center"/>
    </xf>
    <xf numFmtId="37" fontId="20" fillId="0" borderId="0" xfId="0" applyNumberFormat="1" applyFont="1" applyAlignment="1">
      <alignment horizontal="left"/>
    </xf>
    <xf numFmtId="37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right"/>
    </xf>
    <xf numFmtId="37" fontId="20" fillId="0" borderId="0" xfId="0" applyNumberFormat="1" applyFont="1" applyAlignment="1">
      <alignment horizontal="right"/>
    </xf>
    <xf numFmtId="38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vertical="center"/>
    </xf>
    <xf numFmtId="38" fontId="19" fillId="0" borderId="5" xfId="0" applyNumberFormat="1" applyFont="1" applyBorder="1" applyAlignment="1">
      <alignment horizontal="right"/>
    </xf>
    <xf numFmtId="0" fontId="14" fillId="0" borderId="1" xfId="15" applyFont="1" applyBorder="1" applyAlignment="1">
      <alignment horizontal="center" vertical="center"/>
    </xf>
    <xf numFmtId="167" fontId="14" fillId="0" borderId="1" xfId="15" applyNumberFormat="1" applyFont="1" applyBorder="1" applyAlignment="1">
      <alignment horizontal="center" vertical="center"/>
    </xf>
    <xf numFmtId="0" fontId="14" fillId="0" borderId="0" xfId="15" applyFont="1" applyAlignment="1">
      <alignment horizontal="right" vertical="center"/>
    </xf>
    <xf numFmtId="0" fontId="14" fillId="0" borderId="3" xfId="15" applyFont="1" applyBorder="1" applyAlignment="1">
      <alignment horizontal="center" vertical="center"/>
    </xf>
    <xf numFmtId="3" fontId="20" fillId="0" borderId="0" xfId="0" applyNumberFormat="1" applyFont="1" applyAlignment="1">
      <alignment horizontal="left"/>
    </xf>
    <xf numFmtId="167" fontId="21" fillId="0" borderId="0" xfId="1" applyNumberFormat="1" applyFont="1" applyFill="1" applyBorder="1" applyAlignment="1">
      <alignment horizontal="right"/>
    </xf>
    <xf numFmtId="167" fontId="21" fillId="0" borderId="0" xfId="1" applyNumberFormat="1" applyFont="1" applyFill="1" applyBorder="1" applyAlignment="1">
      <alignment horizontal="center"/>
    </xf>
    <xf numFmtId="3" fontId="21" fillId="0" borderId="0" xfId="0" applyNumberFormat="1" applyFont="1" applyAlignment="1">
      <alignment horizontal="left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3" xfId="10" applyFont="1" applyBorder="1" applyAlignment="1">
      <alignment horizontal="center" vertical="center"/>
    </xf>
    <xf numFmtId="3" fontId="20" fillId="0" borderId="0" xfId="10" applyNumberFormat="1" applyFont="1" applyAlignment="1">
      <alignment horizontal="right" vertical="top"/>
    </xf>
    <xf numFmtId="3" fontId="20" fillId="0" borderId="3" xfId="10" applyNumberFormat="1" applyFont="1" applyBorder="1" applyAlignment="1">
      <alignment horizontal="center" vertical="top"/>
    </xf>
    <xf numFmtId="167" fontId="5" fillId="0" borderId="0" xfId="6" applyNumberFormat="1" applyFont="1" applyFill="1" applyBorder="1" applyAlignment="1">
      <alignment horizontal="right" vertical="center"/>
    </xf>
  </cellXfs>
  <cellStyles count="20">
    <cellStyle name="Comma 2" xfId="2" xr:uid="{8C607699-000D-40FB-8A0A-172CC4C6D095}"/>
    <cellStyle name="Comma 2 2" xfId="3" xr:uid="{704769DF-DBD7-487B-80F1-F81A9893892E}"/>
    <cellStyle name="Comma 2 3" xfId="4" xr:uid="{1EAD3DFD-0ADC-42DA-BBCD-99D98C678B6D}"/>
    <cellStyle name="Comma 2 3 2" xfId="18" xr:uid="{FF53E26C-660E-4BF9-97CD-F696A6975CCF}"/>
    <cellStyle name="Comma 2 5" xfId="19" xr:uid="{A6C735CB-17CA-46C0-9B74-1BC2CB144ECE}"/>
    <cellStyle name="Comma 3" xfId="5" xr:uid="{1D0E532C-1DD7-4410-9A56-A59EA29F6BF1}"/>
    <cellStyle name="Comma 5" xfId="6" xr:uid="{AC86773A-D836-48F7-83F8-3064709F02B7}"/>
    <cellStyle name="Comma 6" xfId="7" xr:uid="{24C93DCC-FDA9-40EF-ADC2-5A4C3D9DBDB1}"/>
    <cellStyle name="Comma 6 2" xfId="8" xr:uid="{BC9C5301-9288-489C-AB1A-966487BA6F36}"/>
    <cellStyle name="Comma 7" xfId="9" xr:uid="{5DD172F9-8CB4-483F-A29F-6EB1E87D8B61}"/>
    <cellStyle name="Normal 18 2" xfId="17" xr:uid="{D60A66D7-6C69-4DD7-8B4D-570AF6FAAA0E}"/>
    <cellStyle name="Normal 2" xfId="10" xr:uid="{2F7919A8-A50A-40DA-A040-3FBA43A22BCA}"/>
    <cellStyle name="Normal 2 3" xfId="11" xr:uid="{CEC6C0DD-7C24-4CAC-AFED-239BFABAA68D}"/>
    <cellStyle name="Normal 4" xfId="12" xr:uid="{1E375E4E-F750-4FF6-9FA5-7E7E96114B3D}"/>
    <cellStyle name="Normal 5" xfId="13" xr:uid="{BB3D1611-CB26-4C73-9ECE-243816169DB4}"/>
    <cellStyle name="Normal_Book1" xfId="14" xr:uid="{D5D3CF57-C82D-47B3-BD5B-516B25E159FC}"/>
    <cellStyle name="Normal_C164 - BSPLT_YE12'08" xfId="15" xr:uid="{B5DBBC1C-6F83-45C1-89C0-B868C11576C7}"/>
    <cellStyle name="Normal_T240 - BS&amp;PLT - YE12'08" xfId="16" xr:uid="{116F7638-645B-4ED9-AFFF-BB58624B1989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39F60-E70F-4CAB-BB44-46CA215797F8}">
  <sheetPr codeName="Sheet1"/>
  <dimension ref="A1:AD114"/>
  <sheetViews>
    <sheetView topLeftCell="A94" zoomScaleNormal="100" zoomScaleSheetLayoutView="59" workbookViewId="0">
      <selection activeCell="O103" sqref="O103"/>
    </sheetView>
  </sheetViews>
  <sheetFormatPr defaultColWidth="10.7109375" defaultRowHeight="23.25" customHeight="1"/>
  <cols>
    <col min="1" max="4" width="2.140625" style="89" customWidth="1"/>
    <col min="5" max="5" width="31.140625" style="89" customWidth="1"/>
    <col min="6" max="6" width="0.42578125" style="89" customWidth="1"/>
    <col min="7" max="7" width="6.7109375" style="89" customWidth="1"/>
    <col min="8" max="8" width="0.42578125" style="89" customWidth="1"/>
    <col min="9" max="9" width="15" style="89" customWidth="1"/>
    <col min="10" max="10" width="0.42578125" style="89" customWidth="1"/>
    <col min="11" max="11" width="15" style="89" customWidth="1"/>
    <col min="12" max="12" width="0.42578125" style="89" customWidth="1"/>
    <col min="13" max="13" width="15" style="88" customWidth="1"/>
    <col min="14" max="14" width="0.42578125" style="88" customWidth="1"/>
    <col min="15" max="15" width="15" style="88" customWidth="1"/>
    <col min="16" max="16" width="1.7109375" style="88" customWidth="1"/>
    <col min="17" max="17" width="8.42578125" style="88" customWidth="1"/>
    <col min="18" max="18" width="7.140625" style="88" customWidth="1"/>
    <col min="19" max="19" width="11.140625" style="89" hidden="1" customWidth="1"/>
    <col min="20" max="21" width="0" style="89" hidden="1" customWidth="1"/>
    <col min="22" max="22" width="11.85546875" style="90" bestFit="1" customWidth="1"/>
    <col min="23" max="25" width="10.7109375" style="89"/>
    <col min="26" max="26" width="2.7109375" style="89" customWidth="1"/>
    <col min="27" max="16384" width="10.7109375" style="89"/>
  </cols>
  <sheetData>
    <row r="1" spans="1:22" ht="23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87"/>
    </row>
    <row r="2" spans="1:22" ht="23.25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91"/>
      <c r="N2" s="91"/>
      <c r="O2" s="87"/>
    </row>
    <row r="3" spans="1:22" s="92" customFormat="1" ht="23.25" customHeight="1">
      <c r="A3" s="229" t="s">
        <v>2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V3" s="90"/>
    </row>
    <row r="4" spans="1:22" s="92" customFormat="1" ht="23.2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V4" s="90"/>
    </row>
    <row r="5" spans="1:22" s="92" customFormat="1" ht="23.25" customHeight="1">
      <c r="E5" s="94"/>
      <c r="F5" s="94"/>
      <c r="G5" s="94"/>
      <c r="H5" s="94"/>
      <c r="I5" s="230" t="s">
        <v>3</v>
      </c>
      <c r="J5" s="230"/>
      <c r="K5" s="230"/>
      <c r="L5" s="230"/>
      <c r="M5" s="230"/>
      <c r="N5" s="230"/>
      <c r="O5" s="230"/>
      <c r="V5" s="90"/>
    </row>
    <row r="6" spans="1:22" s="92" customFormat="1" ht="23.25" customHeight="1">
      <c r="E6" s="94"/>
      <c r="F6" s="94"/>
      <c r="G6" s="94"/>
      <c r="H6" s="94"/>
      <c r="I6" s="231" t="s">
        <v>4</v>
      </c>
      <c r="J6" s="231"/>
      <c r="K6" s="231"/>
      <c r="L6" s="95"/>
      <c r="M6" s="231" t="s">
        <v>5</v>
      </c>
      <c r="N6" s="231"/>
      <c r="O6" s="231"/>
      <c r="V6" s="90"/>
    </row>
    <row r="7" spans="1:22" s="92" customFormat="1" ht="23.25" customHeight="1">
      <c r="E7" s="94"/>
      <c r="F7" s="94"/>
      <c r="G7" s="94"/>
      <c r="H7" s="94"/>
      <c r="I7" s="96" t="s">
        <v>6</v>
      </c>
      <c r="J7" s="96"/>
      <c r="K7" s="96" t="s">
        <v>7</v>
      </c>
      <c r="L7" s="95"/>
      <c r="M7" s="96" t="s">
        <v>6</v>
      </c>
      <c r="N7" s="96"/>
      <c r="O7" s="96" t="s">
        <v>7</v>
      </c>
      <c r="V7" s="90"/>
    </row>
    <row r="8" spans="1:22" s="92" customFormat="1" ht="23.25" customHeight="1">
      <c r="E8" s="94"/>
      <c r="F8" s="94"/>
      <c r="G8" s="94"/>
      <c r="H8" s="94"/>
      <c r="I8" s="82" t="s">
        <v>8</v>
      </c>
      <c r="J8" s="95"/>
      <c r="K8" s="82" t="s">
        <v>9</v>
      </c>
      <c r="L8" s="95"/>
      <c r="M8" s="82" t="s">
        <v>8</v>
      </c>
      <c r="N8" s="95"/>
      <c r="O8" s="82" t="s">
        <v>9</v>
      </c>
      <c r="V8" s="90"/>
    </row>
    <row r="9" spans="1:22" s="97" customFormat="1" ht="23.25" customHeight="1">
      <c r="E9" s="92"/>
      <c r="F9" s="92"/>
      <c r="G9" s="98" t="s">
        <v>10</v>
      </c>
      <c r="H9" s="94"/>
      <c r="I9" s="83" t="s">
        <v>11</v>
      </c>
      <c r="J9" s="99"/>
      <c r="K9" s="100"/>
      <c r="L9" s="99"/>
      <c r="M9" s="83" t="s">
        <v>11</v>
      </c>
      <c r="N9" s="99"/>
      <c r="O9" s="100"/>
      <c r="V9" s="101"/>
    </row>
    <row r="10" spans="1:22" s="97" customFormat="1" ht="23.25" customHeight="1">
      <c r="A10" s="232" t="s">
        <v>12</v>
      </c>
      <c r="B10" s="232"/>
      <c r="C10" s="232"/>
      <c r="D10" s="232"/>
      <c r="E10" s="232"/>
      <c r="F10" s="93"/>
      <c r="G10" s="94"/>
      <c r="H10" s="94"/>
      <c r="I10" s="102"/>
      <c r="J10" s="103"/>
      <c r="K10" s="102"/>
      <c r="L10" s="103"/>
      <c r="M10" s="102"/>
      <c r="N10" s="103"/>
      <c r="O10" s="102"/>
      <c r="V10" s="101"/>
    </row>
    <row r="11" spans="1:22" s="108" customFormat="1" ht="23.25" customHeight="1">
      <c r="A11" s="104" t="s">
        <v>13</v>
      </c>
      <c r="B11" s="89"/>
      <c r="C11" s="89"/>
      <c r="D11" s="89"/>
      <c r="E11" s="105"/>
      <c r="F11" s="105"/>
      <c r="G11" s="106"/>
      <c r="H11" s="106"/>
      <c r="I11" s="107"/>
      <c r="J11" s="106"/>
      <c r="K11" s="106"/>
      <c r="L11" s="106"/>
      <c r="M11" s="106"/>
      <c r="V11" s="109"/>
    </row>
    <row r="12" spans="1:22" ht="23.25" customHeight="1">
      <c r="B12" s="110" t="s">
        <v>14</v>
      </c>
      <c r="G12" s="105"/>
      <c r="H12" s="105"/>
      <c r="I12" s="111">
        <v>16768412.559999999</v>
      </c>
      <c r="J12" s="111"/>
      <c r="K12" s="111">
        <v>45127521</v>
      </c>
      <c r="L12" s="111"/>
      <c r="M12" s="111">
        <v>15345324</v>
      </c>
      <c r="N12" s="111"/>
      <c r="O12" s="111">
        <v>40550818</v>
      </c>
      <c r="P12" s="107"/>
      <c r="Q12" s="107"/>
      <c r="R12" s="107"/>
    </row>
    <row r="13" spans="1:22" ht="23.25" customHeight="1">
      <c r="B13" s="110" t="s">
        <v>15</v>
      </c>
      <c r="G13" s="105">
        <v>6</v>
      </c>
      <c r="H13" s="105"/>
      <c r="I13" s="111">
        <v>80362474.170000002</v>
      </c>
      <c r="J13" s="111"/>
      <c r="K13" s="111">
        <v>78752894</v>
      </c>
      <c r="L13" s="111"/>
      <c r="M13" s="111">
        <v>22800690</v>
      </c>
      <c r="N13" s="111"/>
      <c r="O13" s="111">
        <v>21991852</v>
      </c>
      <c r="P13" s="107"/>
      <c r="Q13" s="107"/>
      <c r="R13" s="107"/>
    </row>
    <row r="14" spans="1:22" ht="23.25" customHeight="1">
      <c r="B14" s="110" t="s">
        <v>16</v>
      </c>
      <c r="G14" s="112" t="s">
        <v>17</v>
      </c>
      <c r="H14" s="105"/>
      <c r="I14" s="111">
        <v>0</v>
      </c>
      <c r="J14" s="111"/>
      <c r="K14" s="111" t="s">
        <v>18</v>
      </c>
      <c r="L14" s="111"/>
      <c r="M14" s="111">
        <v>164865454</v>
      </c>
      <c r="N14" s="111"/>
      <c r="O14" s="111">
        <v>154890454</v>
      </c>
      <c r="P14" s="113"/>
      <c r="Q14" s="113"/>
      <c r="R14" s="113"/>
    </row>
    <row r="15" spans="1:22" ht="23.25" customHeight="1">
      <c r="B15" s="110" t="s">
        <v>19</v>
      </c>
      <c r="G15" s="105">
        <v>7</v>
      </c>
      <c r="H15" s="105"/>
      <c r="I15" s="111">
        <v>793300.35</v>
      </c>
      <c r="J15" s="111"/>
      <c r="K15" s="111">
        <v>1233812</v>
      </c>
      <c r="L15" s="111"/>
      <c r="M15" s="111">
        <v>0</v>
      </c>
      <c r="N15" s="111"/>
      <c r="O15" s="111" t="s">
        <v>18</v>
      </c>
      <c r="P15" s="107"/>
      <c r="Q15" s="107"/>
      <c r="R15" s="107"/>
    </row>
    <row r="16" spans="1:22" ht="23.25" customHeight="1">
      <c r="B16" s="110" t="s">
        <v>20</v>
      </c>
      <c r="G16" s="105">
        <v>8</v>
      </c>
      <c r="I16" s="111">
        <v>13302000</v>
      </c>
      <c r="J16" s="111"/>
      <c r="K16" s="111">
        <v>130356000</v>
      </c>
      <c r="L16" s="111"/>
      <c r="M16" s="111">
        <v>13302000</v>
      </c>
      <c r="N16" s="111"/>
      <c r="O16" s="111">
        <v>130356000</v>
      </c>
      <c r="P16" s="107"/>
      <c r="Q16" s="107"/>
      <c r="R16" s="107"/>
    </row>
    <row r="17" spans="1:20" ht="23.25" customHeight="1">
      <c r="B17" s="110" t="s">
        <v>21</v>
      </c>
      <c r="G17" s="105"/>
      <c r="I17" s="111">
        <v>1002046.8599999999</v>
      </c>
      <c r="J17" s="111"/>
      <c r="K17" s="111">
        <v>1002047</v>
      </c>
      <c r="L17" s="111"/>
      <c r="M17" s="111">
        <v>0</v>
      </c>
      <c r="N17" s="111"/>
      <c r="O17" s="111" t="s">
        <v>18</v>
      </c>
      <c r="P17" s="107"/>
      <c r="Q17" s="107"/>
      <c r="R17" s="107"/>
    </row>
    <row r="18" spans="1:20" ht="23.25" customHeight="1">
      <c r="C18" s="104" t="s">
        <v>22</v>
      </c>
      <c r="I18" s="114">
        <f>SUM(I12:I17)</f>
        <v>112228233.94</v>
      </c>
      <c r="J18" s="115"/>
      <c r="K18" s="114">
        <f>SUM(K12:K17)</f>
        <v>256472274</v>
      </c>
      <c r="L18" s="115"/>
      <c r="M18" s="114">
        <f>SUM(M12:M17)</f>
        <v>216313468</v>
      </c>
      <c r="N18" s="115"/>
      <c r="O18" s="114">
        <f>SUM(O12:O17)</f>
        <v>347789124</v>
      </c>
      <c r="P18" s="107"/>
      <c r="Q18" s="107"/>
      <c r="R18" s="107"/>
      <c r="S18" s="89">
        <v>327976677</v>
      </c>
      <c r="T18" s="89">
        <f>M18-S18</f>
        <v>-111663209</v>
      </c>
    </row>
    <row r="19" spans="1:20" ht="23.25" customHeight="1">
      <c r="A19" s="104" t="s">
        <v>23</v>
      </c>
      <c r="G19" s="105"/>
      <c r="H19" s="105"/>
      <c r="I19" s="115"/>
      <c r="J19" s="115"/>
      <c r="K19" s="115"/>
      <c r="L19" s="115"/>
      <c r="M19" s="115"/>
      <c r="N19" s="115"/>
      <c r="O19" s="115"/>
      <c r="P19" s="107"/>
      <c r="Q19" s="107"/>
      <c r="R19" s="107"/>
    </row>
    <row r="20" spans="1:20" ht="23.25" customHeight="1">
      <c r="B20" s="110" t="s">
        <v>24</v>
      </c>
      <c r="G20" s="105">
        <v>9</v>
      </c>
      <c r="H20" s="105"/>
      <c r="I20" s="111" t="s">
        <v>18</v>
      </c>
      <c r="J20" s="111"/>
      <c r="K20" s="111" t="s">
        <v>18</v>
      </c>
      <c r="L20" s="111"/>
      <c r="M20" s="111">
        <v>1630707645</v>
      </c>
      <c r="N20" s="111"/>
      <c r="O20" s="111">
        <v>1630707645</v>
      </c>
      <c r="P20" s="113"/>
      <c r="Q20" s="113"/>
      <c r="R20" s="113"/>
    </row>
    <row r="21" spans="1:20" ht="23.25" customHeight="1">
      <c r="B21" s="110" t="s">
        <v>25</v>
      </c>
      <c r="G21" s="105">
        <v>10</v>
      </c>
      <c r="H21" s="105"/>
      <c r="I21" s="116">
        <v>110593938.22368398</v>
      </c>
      <c r="J21" s="117"/>
      <c r="K21" s="111" t="s">
        <v>18</v>
      </c>
      <c r="L21" s="118"/>
      <c r="M21" s="118">
        <v>106708000.25999999</v>
      </c>
      <c r="N21" s="111"/>
      <c r="O21" s="111" t="s">
        <v>18</v>
      </c>
      <c r="P21" s="113"/>
      <c r="Q21" s="113"/>
      <c r="R21" s="113"/>
    </row>
    <row r="22" spans="1:20" ht="23.25" customHeight="1">
      <c r="B22" s="110" t="s">
        <v>26</v>
      </c>
      <c r="G22" s="105">
        <v>11</v>
      </c>
      <c r="H22" s="105"/>
      <c r="I22" s="111">
        <v>196829000</v>
      </c>
      <c r="J22" s="111"/>
      <c r="K22" s="111">
        <v>196829000</v>
      </c>
      <c r="L22" s="111"/>
      <c r="M22" s="111">
        <v>192000000</v>
      </c>
      <c r="N22" s="111"/>
      <c r="O22" s="111">
        <v>192000000</v>
      </c>
      <c r="P22" s="119"/>
      <c r="Q22" s="119"/>
      <c r="R22" s="119"/>
    </row>
    <row r="23" spans="1:20" ht="23.25" customHeight="1">
      <c r="B23" s="110" t="s">
        <v>27</v>
      </c>
      <c r="G23" s="105">
        <v>12</v>
      </c>
      <c r="H23" s="105"/>
      <c r="I23" s="111">
        <v>2407897989</v>
      </c>
      <c r="J23" s="111"/>
      <c r="K23" s="111">
        <v>2418596380</v>
      </c>
      <c r="L23" s="111"/>
      <c r="M23" s="111">
        <v>11175867</v>
      </c>
      <c r="N23" s="111"/>
      <c r="O23" s="111">
        <v>12701753</v>
      </c>
      <c r="P23" s="113"/>
      <c r="Q23" s="113"/>
      <c r="R23" s="113"/>
    </row>
    <row r="24" spans="1:20" ht="23.25" customHeight="1">
      <c r="B24" s="110" t="s">
        <v>28</v>
      </c>
      <c r="G24" s="105">
        <v>13</v>
      </c>
      <c r="H24" s="105"/>
      <c r="I24" s="111">
        <v>10644379</v>
      </c>
      <c r="J24" s="111"/>
      <c r="K24" s="111">
        <v>12151130</v>
      </c>
      <c r="L24" s="111"/>
      <c r="M24" s="111">
        <v>10644379</v>
      </c>
      <c r="N24" s="111"/>
      <c r="O24" s="111">
        <v>12151130</v>
      </c>
      <c r="P24" s="113"/>
      <c r="Q24" s="113"/>
      <c r="R24" s="113"/>
    </row>
    <row r="25" spans="1:20" ht="23.25" customHeight="1">
      <c r="B25" s="110" t="s">
        <v>29</v>
      </c>
      <c r="G25" s="120"/>
      <c r="I25" s="111">
        <v>26338459</v>
      </c>
      <c r="J25" s="111"/>
      <c r="K25" s="111">
        <v>26665329</v>
      </c>
      <c r="L25" s="111"/>
      <c r="M25" s="111">
        <v>25</v>
      </c>
      <c r="N25" s="111"/>
      <c r="O25" s="111">
        <v>25</v>
      </c>
      <c r="P25" s="113"/>
      <c r="Q25" s="113"/>
      <c r="R25" s="113"/>
    </row>
    <row r="26" spans="1:20" ht="23.25" customHeight="1">
      <c r="B26" s="110" t="s">
        <v>30</v>
      </c>
      <c r="G26" s="105"/>
      <c r="H26" s="105"/>
      <c r="I26" s="111">
        <v>2095299</v>
      </c>
      <c r="J26" s="111"/>
      <c r="K26" s="111">
        <v>2095299</v>
      </c>
      <c r="L26" s="111"/>
      <c r="M26" s="111" t="s">
        <v>18</v>
      </c>
      <c r="N26" s="111"/>
      <c r="O26" s="111" t="s">
        <v>18</v>
      </c>
      <c r="P26" s="113"/>
      <c r="Q26" s="113"/>
      <c r="R26" s="113"/>
    </row>
    <row r="27" spans="1:20" ht="23.25" customHeight="1">
      <c r="B27" s="110" t="s">
        <v>31</v>
      </c>
      <c r="G27" s="105"/>
      <c r="H27" s="105"/>
      <c r="I27" s="111">
        <v>1157490</v>
      </c>
      <c r="J27" s="111"/>
      <c r="K27" s="111">
        <v>1015888</v>
      </c>
      <c r="L27" s="111"/>
      <c r="M27" s="111">
        <v>1138203</v>
      </c>
      <c r="N27" s="111"/>
      <c r="O27" s="111">
        <v>1015862</v>
      </c>
      <c r="P27" s="113"/>
      <c r="Q27" s="113"/>
      <c r="R27" s="113"/>
    </row>
    <row r="28" spans="1:20" ht="23.25" customHeight="1">
      <c r="B28" s="110" t="s">
        <v>32</v>
      </c>
      <c r="G28" s="105"/>
      <c r="H28" s="105"/>
      <c r="I28" s="111">
        <v>1584744</v>
      </c>
      <c r="J28" s="111"/>
      <c r="K28" s="111">
        <v>1584789</v>
      </c>
      <c r="L28" s="111"/>
      <c r="M28" s="111">
        <v>1257162</v>
      </c>
      <c r="N28" s="111"/>
      <c r="O28" s="111">
        <v>1257162</v>
      </c>
      <c r="P28" s="113"/>
      <c r="Q28" s="113"/>
      <c r="R28" s="113"/>
    </row>
    <row r="29" spans="1:20" ht="23.25" customHeight="1">
      <c r="B29" s="110" t="s">
        <v>33</v>
      </c>
      <c r="G29" s="105">
        <v>14</v>
      </c>
      <c r="H29" s="105"/>
      <c r="I29" s="111">
        <v>41837654</v>
      </c>
      <c r="J29" s="111"/>
      <c r="K29" s="111">
        <v>41837654</v>
      </c>
      <c r="L29" s="111"/>
      <c r="M29" s="111">
        <v>41837655</v>
      </c>
      <c r="N29" s="111"/>
      <c r="O29" s="111">
        <v>41837654</v>
      </c>
      <c r="P29" s="113"/>
      <c r="Q29" s="113"/>
      <c r="R29" s="113"/>
    </row>
    <row r="30" spans="1:20" ht="23.25" customHeight="1">
      <c r="B30" s="110" t="s">
        <v>34</v>
      </c>
      <c r="G30" s="105"/>
      <c r="H30" s="105"/>
      <c r="I30" s="111">
        <v>1365650</v>
      </c>
      <c r="J30" s="111"/>
      <c r="K30" s="111">
        <v>1508872</v>
      </c>
      <c r="L30" s="111"/>
      <c r="M30" s="111">
        <v>218000</v>
      </c>
      <c r="N30" s="111"/>
      <c r="O30" s="111">
        <v>218000</v>
      </c>
      <c r="P30" s="113"/>
      <c r="Q30" s="113"/>
      <c r="R30" s="113"/>
    </row>
    <row r="31" spans="1:20" ht="23.25" customHeight="1">
      <c r="C31" s="104" t="s">
        <v>35</v>
      </c>
      <c r="G31" s="105"/>
      <c r="H31" s="105"/>
      <c r="I31" s="121">
        <f>SUM(I20:I30)</f>
        <v>2800344602.2236838</v>
      </c>
      <c r="J31" s="115"/>
      <c r="K31" s="121">
        <f>SUM(K20:K30)</f>
        <v>2702284341</v>
      </c>
      <c r="L31" s="122"/>
      <c r="M31" s="121">
        <f>SUM(M20:M30)</f>
        <v>1995686936.26</v>
      </c>
      <c r="N31" s="123"/>
      <c r="O31" s="121">
        <f>SUM(O20:O30)</f>
        <v>1891889231</v>
      </c>
      <c r="P31" s="107"/>
      <c r="Q31" s="107"/>
      <c r="R31" s="107"/>
      <c r="S31" s="89">
        <v>1394068692</v>
      </c>
      <c r="T31" s="89">
        <f>M31-S31</f>
        <v>601618244.25999999</v>
      </c>
    </row>
    <row r="32" spans="1:20" ht="23.25" customHeight="1" thickBot="1">
      <c r="A32" s="104" t="s">
        <v>36</v>
      </c>
      <c r="G32" s="105"/>
      <c r="H32" s="105"/>
      <c r="I32" s="124">
        <f>I31+I18</f>
        <v>2912572836.1636839</v>
      </c>
      <c r="J32" s="115"/>
      <c r="K32" s="124">
        <f>K31+K18</f>
        <v>2958756615</v>
      </c>
      <c r="L32" s="122"/>
      <c r="M32" s="124">
        <f>M31+M18</f>
        <v>2212000404.2600002</v>
      </c>
      <c r="N32" s="123"/>
      <c r="O32" s="124">
        <f>O31+O18</f>
        <v>2239678355</v>
      </c>
      <c r="P32" s="107"/>
      <c r="Q32" s="107"/>
      <c r="R32" s="107"/>
      <c r="S32" s="89">
        <v>1722045369</v>
      </c>
      <c r="T32" s="89">
        <f>M32-S32</f>
        <v>489955035.26000023</v>
      </c>
    </row>
    <row r="33" spans="1:30" ht="23.25" customHeight="1" thickTop="1">
      <c r="A33" s="110"/>
      <c r="G33" s="105"/>
      <c r="H33" s="105"/>
      <c r="I33" s="125"/>
      <c r="J33" s="119"/>
      <c r="K33" s="125"/>
      <c r="L33" s="126"/>
      <c r="M33" s="125"/>
      <c r="N33" s="125"/>
      <c r="O33" s="125"/>
      <c r="P33" s="107"/>
      <c r="Q33" s="107"/>
      <c r="R33" s="107"/>
    </row>
    <row r="34" spans="1:30" ht="23.25" customHeight="1">
      <c r="G34" s="105"/>
      <c r="H34" s="105"/>
      <c r="I34" s="125"/>
      <c r="J34" s="119"/>
      <c r="K34" s="125"/>
      <c r="L34" s="126"/>
      <c r="M34" s="125"/>
      <c r="N34" s="125"/>
      <c r="O34" s="125"/>
      <c r="P34" s="107"/>
      <c r="Q34" s="107"/>
      <c r="R34" s="107"/>
    </row>
    <row r="35" spans="1:30" ht="23.25" customHeight="1">
      <c r="A35" s="127" t="s">
        <v>37</v>
      </c>
      <c r="G35" s="105"/>
      <c r="H35" s="105"/>
      <c r="I35" s="125"/>
      <c r="J35" s="119"/>
      <c r="K35" s="125"/>
      <c r="L35" s="126"/>
      <c r="M35" s="125"/>
      <c r="N35" s="125"/>
      <c r="O35" s="125"/>
      <c r="P35" s="107"/>
      <c r="Q35" s="107"/>
      <c r="R35" s="107"/>
    </row>
    <row r="36" spans="1:30" ht="23.25" customHeight="1">
      <c r="A36" s="127"/>
      <c r="G36" s="105"/>
      <c r="H36" s="105"/>
      <c r="I36" s="125"/>
      <c r="J36" s="119"/>
      <c r="K36" s="125"/>
      <c r="L36" s="126"/>
      <c r="M36" s="125"/>
      <c r="N36" s="125"/>
      <c r="O36" s="125"/>
      <c r="P36" s="107"/>
      <c r="Q36" s="107"/>
      <c r="R36" s="107"/>
    </row>
    <row r="37" spans="1:30" ht="23.25" customHeight="1">
      <c r="A37" s="127"/>
      <c r="G37" s="105"/>
      <c r="H37" s="105"/>
      <c r="I37" s="125"/>
      <c r="J37" s="119"/>
      <c r="K37" s="125"/>
      <c r="L37" s="126"/>
      <c r="M37" s="125"/>
      <c r="N37" s="125"/>
      <c r="O37" s="125"/>
      <c r="P37" s="107"/>
      <c r="Q37" s="107"/>
      <c r="R37" s="107"/>
    </row>
    <row r="38" spans="1:30" s="92" customFormat="1" ht="23.25" customHeight="1">
      <c r="A38" s="84" t="s">
        <v>0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6"/>
      <c r="N38" s="86"/>
      <c r="O38" s="87"/>
      <c r="P38" s="128"/>
      <c r="Q38" s="128"/>
      <c r="R38" s="128"/>
      <c r="S38" s="128"/>
      <c r="V38" s="90"/>
    </row>
    <row r="39" spans="1:30" s="92" customFormat="1" ht="23.25" customHeight="1">
      <c r="A39" s="84" t="s">
        <v>38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91"/>
      <c r="N39" s="91"/>
      <c r="O39" s="87"/>
      <c r="V39" s="90"/>
    </row>
    <row r="40" spans="1:30" s="92" customFormat="1" ht="23.25" customHeight="1">
      <c r="A40" s="229" t="s">
        <v>2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V40" s="90"/>
    </row>
    <row r="41" spans="1:30" s="92" customFormat="1" ht="23.25" customHeight="1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V41" s="90"/>
    </row>
    <row r="42" spans="1:30" s="92" customFormat="1" ht="23.25" customHeight="1">
      <c r="E42" s="94"/>
      <c r="F42" s="94"/>
      <c r="G42" s="94"/>
      <c r="H42" s="94"/>
      <c r="I42" s="230" t="s">
        <v>3</v>
      </c>
      <c r="J42" s="230"/>
      <c r="K42" s="230"/>
      <c r="L42" s="230"/>
      <c r="M42" s="230"/>
      <c r="N42" s="230"/>
      <c r="O42" s="230"/>
      <c r="V42" s="90"/>
    </row>
    <row r="43" spans="1:30" s="92" customFormat="1" ht="23.25" customHeight="1">
      <c r="E43" s="94"/>
      <c r="F43" s="94"/>
      <c r="G43" s="94"/>
      <c r="H43" s="94"/>
      <c r="I43" s="231" t="s">
        <v>4</v>
      </c>
      <c r="J43" s="231"/>
      <c r="K43" s="231"/>
      <c r="L43" s="95"/>
      <c r="M43" s="231" t="s">
        <v>5</v>
      </c>
      <c r="N43" s="231"/>
      <c r="O43" s="231"/>
      <c r="V43" s="90"/>
    </row>
    <row r="44" spans="1:30" s="92" customFormat="1" ht="23.25" customHeight="1">
      <c r="E44" s="94"/>
      <c r="F44" s="94"/>
      <c r="G44" s="94"/>
      <c r="H44" s="94"/>
      <c r="I44" s="96" t="s">
        <v>6</v>
      </c>
      <c r="J44" s="96"/>
      <c r="K44" s="96" t="s">
        <v>7</v>
      </c>
      <c r="L44" s="95"/>
      <c r="M44" s="96" t="s">
        <v>6</v>
      </c>
      <c r="N44" s="96"/>
      <c r="O44" s="96" t="s">
        <v>7</v>
      </c>
      <c r="V44" s="90"/>
    </row>
    <row r="45" spans="1:30" s="92" customFormat="1" ht="23.25" customHeight="1">
      <c r="E45" s="94"/>
      <c r="F45" s="94"/>
      <c r="G45" s="94"/>
      <c r="H45" s="94"/>
      <c r="I45" s="82" t="s">
        <v>8</v>
      </c>
      <c r="J45" s="95"/>
      <c r="K45" s="82" t="s">
        <v>9</v>
      </c>
      <c r="L45" s="95"/>
      <c r="M45" s="82" t="s">
        <v>8</v>
      </c>
      <c r="N45" s="95"/>
      <c r="O45" s="82" t="s">
        <v>9</v>
      </c>
      <c r="V45" s="90"/>
    </row>
    <row r="46" spans="1:30" s="92" customFormat="1" ht="23.25" customHeight="1">
      <c r="A46" s="97"/>
      <c r="B46" s="97"/>
      <c r="C46" s="97"/>
      <c r="D46" s="97"/>
      <c r="G46" s="98" t="s">
        <v>10</v>
      </c>
      <c r="H46" s="94"/>
      <c r="I46" s="83" t="s">
        <v>11</v>
      </c>
      <c r="J46" s="99"/>
      <c r="K46" s="100"/>
      <c r="L46" s="99"/>
      <c r="M46" s="83" t="s">
        <v>11</v>
      </c>
      <c r="N46" s="99"/>
      <c r="O46" s="100"/>
      <c r="V46" s="90"/>
    </row>
    <row r="47" spans="1:30" s="97" customFormat="1" ht="23.25" customHeight="1">
      <c r="A47" s="106" t="s">
        <v>39</v>
      </c>
      <c r="E47" s="92"/>
      <c r="F47" s="92"/>
      <c r="G47" s="94"/>
      <c r="H47" s="94"/>
      <c r="I47" s="129"/>
      <c r="J47" s="130"/>
      <c r="K47" s="129"/>
      <c r="L47" s="130"/>
      <c r="M47" s="129"/>
      <c r="N47" s="130"/>
      <c r="O47" s="129"/>
      <c r="S47" s="92"/>
      <c r="T47" s="92"/>
      <c r="U47" s="92"/>
      <c r="V47" s="90"/>
      <c r="W47" s="92"/>
      <c r="X47" s="92"/>
      <c r="Y47" s="92"/>
      <c r="Z47" s="92"/>
      <c r="AA47" s="92"/>
      <c r="AB47" s="92"/>
      <c r="AC47" s="92"/>
      <c r="AD47" s="92"/>
    </row>
    <row r="48" spans="1:30" ht="23.25" customHeight="1">
      <c r="A48" s="104" t="s">
        <v>40</v>
      </c>
      <c r="G48" s="105"/>
      <c r="H48" s="105"/>
      <c r="I48" s="130"/>
      <c r="J48" s="130"/>
      <c r="K48" s="131"/>
      <c r="L48" s="131"/>
      <c r="M48" s="131"/>
      <c r="N48" s="131"/>
      <c r="O48" s="131"/>
      <c r="S48" s="92"/>
      <c r="T48" s="92"/>
      <c r="U48" s="92"/>
      <c r="W48" s="92"/>
      <c r="X48" s="92"/>
      <c r="Y48" s="92"/>
      <c r="Z48" s="92"/>
      <c r="AA48" s="92"/>
      <c r="AB48" s="92"/>
      <c r="AC48" s="92"/>
      <c r="AD48" s="92"/>
    </row>
    <row r="49" spans="2:30" ht="23.25" customHeight="1">
      <c r="B49" s="110" t="s">
        <v>41</v>
      </c>
      <c r="G49" s="105"/>
      <c r="H49" s="105"/>
      <c r="I49" s="115"/>
      <c r="J49" s="130"/>
      <c r="K49" s="132"/>
      <c r="L49" s="132"/>
      <c r="M49" s="132"/>
      <c r="N49" s="132"/>
      <c r="O49" s="122"/>
      <c r="S49" s="92"/>
      <c r="T49" s="92"/>
      <c r="U49" s="92"/>
      <c r="W49" s="92"/>
      <c r="X49" s="92"/>
      <c r="Y49" s="92"/>
      <c r="Z49" s="92"/>
      <c r="AA49" s="92"/>
      <c r="AB49" s="92"/>
      <c r="AC49" s="92"/>
      <c r="AD49" s="92"/>
    </row>
    <row r="50" spans="2:30" ht="23.25" customHeight="1">
      <c r="B50" s="110"/>
      <c r="C50" s="89" t="s">
        <v>42</v>
      </c>
      <c r="G50" s="105">
        <v>15</v>
      </c>
      <c r="H50" s="105"/>
      <c r="I50" s="111">
        <v>9996602</v>
      </c>
      <c r="J50" s="130"/>
      <c r="K50" s="131">
        <v>10056389</v>
      </c>
      <c r="L50" s="131"/>
      <c r="M50" s="111" t="s">
        <v>18</v>
      </c>
      <c r="N50" s="131"/>
      <c r="O50" s="111" t="s">
        <v>18</v>
      </c>
      <c r="S50" s="92"/>
      <c r="T50" s="92"/>
      <c r="U50" s="92"/>
      <c r="W50" s="92"/>
      <c r="X50" s="92"/>
      <c r="Y50" s="92"/>
      <c r="Z50" s="92"/>
      <c r="AA50" s="92"/>
      <c r="AB50" s="92"/>
      <c r="AC50" s="92"/>
      <c r="AD50" s="92"/>
    </row>
    <row r="51" spans="2:30" ht="23.25" customHeight="1">
      <c r="B51" s="110" t="s">
        <v>43</v>
      </c>
      <c r="G51" s="105">
        <v>16</v>
      </c>
      <c r="H51" s="105"/>
      <c r="I51" s="111">
        <v>131781978</v>
      </c>
      <c r="J51" s="130"/>
      <c r="K51" s="131">
        <v>133895855</v>
      </c>
      <c r="L51" s="131"/>
      <c r="M51" s="131">
        <v>11178090</v>
      </c>
      <c r="N51" s="131"/>
      <c r="O51" s="111">
        <v>11521106</v>
      </c>
      <c r="P51" s="113"/>
      <c r="Q51" s="113"/>
      <c r="R51" s="113"/>
      <c r="S51" s="97"/>
      <c r="T51" s="92"/>
      <c r="U51" s="92"/>
      <c r="W51" s="92"/>
      <c r="X51" s="97"/>
      <c r="Y51" s="97"/>
      <c r="Z51" s="97"/>
      <c r="AA51" s="97"/>
      <c r="AB51" s="97"/>
      <c r="AC51" s="97"/>
      <c r="AD51" s="97"/>
    </row>
    <row r="52" spans="2:30" ht="23.25" customHeight="1">
      <c r="B52" s="110" t="s">
        <v>44</v>
      </c>
      <c r="G52" s="105"/>
      <c r="H52" s="105"/>
      <c r="I52" s="111">
        <v>41449709</v>
      </c>
      <c r="J52" s="130"/>
      <c r="K52" s="131">
        <v>41449709</v>
      </c>
      <c r="L52" s="131"/>
      <c r="M52" s="111">
        <v>0</v>
      </c>
      <c r="N52" s="131"/>
      <c r="O52" s="111">
        <v>0</v>
      </c>
      <c r="P52" s="113"/>
      <c r="Q52" s="113"/>
      <c r="R52" s="113"/>
      <c r="T52" s="92"/>
      <c r="U52" s="92"/>
      <c r="W52" s="92"/>
    </row>
    <row r="53" spans="2:30" ht="23.25" customHeight="1">
      <c r="B53" s="110" t="s">
        <v>45</v>
      </c>
      <c r="G53" s="105"/>
      <c r="H53" s="105"/>
      <c r="I53" s="132"/>
      <c r="J53" s="117"/>
      <c r="K53" s="132"/>
      <c r="L53" s="132"/>
      <c r="M53" s="132"/>
      <c r="N53" s="132"/>
      <c r="O53" s="122"/>
      <c r="P53" s="113"/>
      <c r="Q53" s="113"/>
      <c r="R53" s="113"/>
      <c r="T53" s="92"/>
      <c r="U53" s="92"/>
      <c r="W53" s="92"/>
    </row>
    <row r="54" spans="2:30" ht="23.25" customHeight="1">
      <c r="B54" s="110"/>
      <c r="C54" s="89" t="s">
        <v>42</v>
      </c>
      <c r="G54" s="112" t="s">
        <v>46</v>
      </c>
      <c r="H54" s="105"/>
      <c r="I54" s="131">
        <v>29731250</v>
      </c>
      <c r="J54" s="130"/>
      <c r="K54" s="131">
        <v>29731250</v>
      </c>
      <c r="L54" s="131"/>
      <c r="M54" s="111">
        <v>0</v>
      </c>
      <c r="N54" s="131"/>
      <c r="O54" s="111">
        <v>0</v>
      </c>
      <c r="P54" s="107"/>
      <c r="Q54" s="107"/>
      <c r="R54" s="107"/>
      <c r="T54" s="97"/>
      <c r="U54" s="92"/>
      <c r="V54" s="101"/>
      <c r="W54" s="92"/>
    </row>
    <row r="55" spans="2:30" ht="23.25" customHeight="1">
      <c r="B55" s="110" t="s">
        <v>47</v>
      </c>
      <c r="G55" s="112" t="s">
        <v>48</v>
      </c>
      <c r="H55" s="105"/>
      <c r="I55" s="131">
        <v>6678373</v>
      </c>
      <c r="J55" s="131"/>
      <c r="K55" s="131">
        <v>6678373</v>
      </c>
      <c r="L55" s="131"/>
      <c r="M55" s="131">
        <v>6678373</v>
      </c>
      <c r="N55" s="131"/>
      <c r="O55" s="131">
        <v>6678373</v>
      </c>
      <c r="P55" s="107"/>
      <c r="Q55" s="107"/>
      <c r="R55" s="107"/>
      <c r="U55" s="92"/>
      <c r="W55" s="92"/>
    </row>
    <row r="56" spans="2:30" ht="23.25" customHeight="1">
      <c r="B56" s="110" t="s">
        <v>49</v>
      </c>
      <c r="G56" s="105">
        <v>20</v>
      </c>
      <c r="H56" s="105"/>
      <c r="I56" s="111">
        <v>14325528</v>
      </c>
      <c r="J56" s="131"/>
      <c r="K56" s="111">
        <v>14180352</v>
      </c>
      <c r="L56" s="131"/>
      <c r="M56" s="111">
        <v>14325528</v>
      </c>
      <c r="N56" s="131"/>
      <c r="O56" s="111">
        <v>14180352</v>
      </c>
      <c r="P56" s="107"/>
      <c r="Q56" s="107"/>
      <c r="R56" s="107"/>
      <c r="U56" s="92"/>
      <c r="W56" s="92"/>
    </row>
    <row r="57" spans="2:30" ht="23.25" customHeight="1">
      <c r="B57" s="110" t="s">
        <v>238</v>
      </c>
      <c r="G57" s="105">
        <v>20</v>
      </c>
      <c r="H57" s="105"/>
      <c r="I57" s="111">
        <v>445391</v>
      </c>
      <c r="J57" s="130"/>
      <c r="K57" s="111">
        <v>445391</v>
      </c>
      <c r="L57" s="131"/>
      <c r="M57" s="111">
        <v>445391</v>
      </c>
      <c r="N57" s="131"/>
      <c r="O57" s="111">
        <v>445391</v>
      </c>
      <c r="P57" s="107"/>
      <c r="Q57" s="107"/>
      <c r="R57" s="107"/>
      <c r="U57" s="92"/>
      <c r="W57" s="92"/>
    </row>
    <row r="58" spans="2:30" ht="23.25" customHeight="1">
      <c r="B58" s="110" t="s">
        <v>50</v>
      </c>
      <c r="G58" s="105">
        <v>17</v>
      </c>
      <c r="H58" s="105"/>
      <c r="I58" s="131">
        <v>13210653</v>
      </c>
      <c r="J58" s="130"/>
      <c r="K58" s="131">
        <v>21677466</v>
      </c>
      <c r="L58" s="131"/>
      <c r="M58" s="131">
        <v>13210653</v>
      </c>
      <c r="N58" s="131"/>
      <c r="O58" s="131">
        <v>21677466</v>
      </c>
      <c r="P58" s="107"/>
      <c r="Q58" s="107"/>
      <c r="R58" s="107"/>
      <c r="U58" s="92"/>
      <c r="W58" s="92"/>
    </row>
    <row r="59" spans="2:30" ht="23.25" customHeight="1">
      <c r="B59" s="110" t="s">
        <v>51</v>
      </c>
      <c r="G59" s="112" t="s">
        <v>52</v>
      </c>
      <c r="H59" s="105"/>
      <c r="I59" s="131">
        <v>13500000</v>
      </c>
      <c r="J59" s="130"/>
      <c r="K59" s="131">
        <v>13500000</v>
      </c>
      <c r="L59" s="131"/>
      <c r="M59" s="111">
        <v>124900000</v>
      </c>
      <c r="N59" s="131"/>
      <c r="O59" s="111">
        <v>123400000</v>
      </c>
      <c r="P59" s="107"/>
      <c r="Q59" s="107"/>
      <c r="R59" s="107"/>
      <c r="U59" s="92"/>
      <c r="W59" s="92"/>
    </row>
    <row r="60" spans="2:30" ht="23.25" customHeight="1">
      <c r="B60" s="110" t="s">
        <v>53</v>
      </c>
      <c r="G60" s="112"/>
      <c r="H60" s="105"/>
      <c r="I60" s="131">
        <v>448959</v>
      </c>
      <c r="J60" s="130"/>
      <c r="K60" s="131">
        <v>448959</v>
      </c>
      <c r="L60" s="131"/>
      <c r="M60" s="111" t="s">
        <v>18</v>
      </c>
      <c r="N60" s="131"/>
      <c r="O60" s="111" t="s">
        <v>18</v>
      </c>
      <c r="P60" s="107"/>
      <c r="Q60" s="107"/>
      <c r="R60" s="107"/>
      <c r="U60" s="92"/>
      <c r="W60" s="92"/>
    </row>
    <row r="61" spans="2:30" ht="23.25" customHeight="1">
      <c r="B61" s="110" t="s">
        <v>54</v>
      </c>
      <c r="G61" s="105"/>
      <c r="H61" s="105"/>
      <c r="I61" s="131">
        <v>537748</v>
      </c>
      <c r="J61" s="130"/>
      <c r="K61" s="131">
        <v>638560</v>
      </c>
      <c r="L61" s="131"/>
      <c r="M61" s="131">
        <v>537748</v>
      </c>
      <c r="N61" s="131"/>
      <c r="O61" s="111">
        <v>638560</v>
      </c>
      <c r="P61" s="107"/>
      <c r="Q61" s="107"/>
      <c r="R61" s="107"/>
      <c r="U61" s="92"/>
      <c r="W61" s="92"/>
    </row>
    <row r="62" spans="2:30" ht="23.25" customHeight="1">
      <c r="B62" s="110" t="s">
        <v>55</v>
      </c>
      <c r="G62" s="105"/>
      <c r="H62" s="105"/>
      <c r="I62" s="111">
        <v>276101</v>
      </c>
      <c r="J62" s="111"/>
      <c r="K62" s="111">
        <v>245648</v>
      </c>
      <c r="L62" s="111"/>
      <c r="M62" s="111">
        <v>215768</v>
      </c>
      <c r="N62" s="111"/>
      <c r="O62" s="111">
        <v>224821</v>
      </c>
      <c r="P62" s="107"/>
      <c r="Q62" s="107"/>
      <c r="R62" s="107"/>
      <c r="U62" s="92"/>
      <c r="W62" s="92"/>
    </row>
    <row r="63" spans="2:30" ht="23.25" customHeight="1">
      <c r="B63" s="110" t="s">
        <v>56</v>
      </c>
      <c r="G63" s="105"/>
      <c r="H63" s="105"/>
      <c r="I63" s="111">
        <v>3158940</v>
      </c>
      <c r="J63" s="111"/>
      <c r="K63" s="111">
        <v>3158940</v>
      </c>
      <c r="L63" s="111"/>
      <c r="M63" s="111" t="s">
        <v>18</v>
      </c>
      <c r="N63" s="111"/>
      <c r="O63" s="111" t="s">
        <v>18</v>
      </c>
      <c r="P63" s="107"/>
      <c r="Q63" s="107"/>
      <c r="R63" s="107"/>
      <c r="U63" s="92"/>
      <c r="W63" s="92"/>
    </row>
    <row r="64" spans="2:30" ht="23.25" customHeight="1">
      <c r="C64" s="104" t="s">
        <v>57</v>
      </c>
      <c r="G64" s="105"/>
      <c r="H64" s="105"/>
      <c r="I64" s="133">
        <f>SUM(I49:I63)</f>
        <v>265541232</v>
      </c>
      <c r="J64" s="131"/>
      <c r="K64" s="133">
        <f>SUM(K49:K63)</f>
        <v>276106892</v>
      </c>
      <c r="L64" s="131"/>
      <c r="M64" s="133">
        <f>SUM(M49:M63)</f>
        <v>171491551</v>
      </c>
      <c r="N64" s="131"/>
      <c r="O64" s="133">
        <f>SUM(O49:O63)</f>
        <v>178766069</v>
      </c>
      <c r="P64" s="107"/>
      <c r="Q64" s="107"/>
      <c r="R64" s="107"/>
      <c r="S64" s="89">
        <v>245558563</v>
      </c>
      <c r="T64" s="89">
        <f>M64-S64</f>
        <v>-74067012</v>
      </c>
      <c r="U64" s="92"/>
      <c r="W64" s="92"/>
    </row>
    <row r="65" spans="1:23" ht="23.25" customHeight="1">
      <c r="C65" s="104"/>
      <c r="G65" s="105"/>
      <c r="H65" s="105"/>
      <c r="I65" s="134"/>
      <c r="J65" s="134"/>
      <c r="K65" s="134"/>
      <c r="L65" s="134"/>
      <c r="M65" s="134"/>
      <c r="N65" s="134"/>
      <c r="O65" s="134"/>
      <c r="P65" s="107"/>
      <c r="Q65" s="107"/>
      <c r="R65" s="107"/>
      <c r="U65" s="92"/>
      <c r="W65" s="92"/>
    </row>
    <row r="66" spans="1:23" ht="23.25" customHeight="1">
      <c r="C66" s="104"/>
      <c r="G66" s="105"/>
      <c r="H66" s="105"/>
      <c r="I66" s="134"/>
      <c r="J66" s="134"/>
      <c r="K66" s="134"/>
      <c r="L66" s="134"/>
      <c r="M66" s="134"/>
      <c r="N66" s="134"/>
      <c r="O66" s="134"/>
      <c r="P66" s="107"/>
      <c r="Q66" s="107"/>
      <c r="R66" s="107"/>
      <c r="U66" s="92"/>
      <c r="W66" s="92"/>
    </row>
    <row r="67" spans="1:23" ht="23.25" customHeight="1">
      <c r="C67" s="104"/>
      <c r="G67" s="105"/>
      <c r="H67" s="105"/>
      <c r="I67" s="134"/>
      <c r="J67" s="134"/>
      <c r="K67" s="134"/>
      <c r="L67" s="134"/>
      <c r="M67" s="134"/>
      <c r="N67" s="134"/>
      <c r="O67" s="134"/>
      <c r="P67" s="107"/>
      <c r="Q67" s="107"/>
      <c r="R67" s="107"/>
      <c r="U67" s="92"/>
      <c r="W67" s="92"/>
    </row>
    <row r="68" spans="1:23" ht="23.25" customHeight="1">
      <c r="A68" s="127" t="s">
        <v>37</v>
      </c>
      <c r="G68" s="105"/>
      <c r="H68" s="105"/>
      <c r="I68" s="125"/>
      <c r="J68" s="119"/>
      <c r="K68" s="125"/>
      <c r="L68" s="126"/>
      <c r="M68" s="125"/>
      <c r="N68" s="125"/>
      <c r="O68" s="125"/>
      <c r="P68" s="107"/>
      <c r="Q68" s="107"/>
      <c r="R68" s="107"/>
    </row>
    <row r="69" spans="1:23" ht="23.25" customHeight="1">
      <c r="A69" s="127"/>
      <c r="G69" s="105"/>
      <c r="H69" s="105"/>
      <c r="I69" s="125"/>
      <c r="J69" s="119"/>
      <c r="K69" s="125"/>
      <c r="L69" s="126"/>
      <c r="M69" s="125"/>
      <c r="N69" s="125"/>
      <c r="O69" s="125"/>
      <c r="P69" s="107"/>
      <c r="Q69" s="107"/>
      <c r="R69" s="107"/>
    </row>
    <row r="70" spans="1:23" ht="23.25" customHeight="1">
      <c r="A70" s="127"/>
      <c r="G70" s="105"/>
      <c r="H70" s="105"/>
      <c r="I70" s="125"/>
      <c r="J70" s="119"/>
      <c r="K70" s="125"/>
      <c r="L70" s="126"/>
      <c r="M70" s="125"/>
      <c r="N70" s="125"/>
      <c r="O70" s="125"/>
      <c r="P70" s="107"/>
      <c r="Q70" s="107"/>
      <c r="R70" s="107"/>
    </row>
    <row r="71" spans="1:23" ht="23.25" customHeight="1">
      <c r="A71" s="127"/>
      <c r="G71" s="105"/>
      <c r="H71" s="105"/>
      <c r="I71" s="125"/>
      <c r="J71" s="119"/>
      <c r="K71" s="125"/>
      <c r="L71" s="126"/>
      <c r="M71" s="125"/>
      <c r="N71" s="125"/>
      <c r="O71" s="125"/>
      <c r="P71" s="107"/>
      <c r="Q71" s="107"/>
      <c r="R71" s="107"/>
    </row>
    <row r="72" spans="1:23" s="92" customFormat="1" ht="21" customHeight="1">
      <c r="A72" s="84" t="s">
        <v>0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6"/>
      <c r="N72" s="86"/>
      <c r="O72" s="87"/>
      <c r="P72" s="128"/>
      <c r="Q72" s="128"/>
      <c r="R72" s="128"/>
      <c r="S72" s="128"/>
      <c r="V72" s="90"/>
    </row>
    <row r="73" spans="1:23" s="92" customFormat="1" ht="21" customHeight="1">
      <c r="A73" s="84" t="s">
        <v>38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91"/>
      <c r="N73" s="91"/>
      <c r="O73" s="87"/>
      <c r="V73" s="90"/>
    </row>
    <row r="74" spans="1:23" s="92" customFormat="1" ht="21" customHeight="1">
      <c r="A74" s="229" t="s">
        <v>2</v>
      </c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V74" s="90"/>
    </row>
    <row r="75" spans="1:23" s="92" customFormat="1" ht="21" customHeight="1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V75" s="90"/>
    </row>
    <row r="76" spans="1:23" s="92" customFormat="1" ht="21" customHeight="1">
      <c r="E76" s="94"/>
      <c r="F76" s="94"/>
      <c r="G76" s="94"/>
      <c r="H76" s="94"/>
      <c r="I76" s="230" t="s">
        <v>3</v>
      </c>
      <c r="J76" s="230"/>
      <c r="K76" s="230"/>
      <c r="L76" s="230"/>
      <c r="M76" s="230"/>
      <c r="N76" s="230"/>
      <c r="O76" s="230"/>
      <c r="V76" s="90"/>
    </row>
    <row r="77" spans="1:23" s="92" customFormat="1" ht="21" customHeight="1">
      <c r="E77" s="94"/>
      <c r="F77" s="94"/>
      <c r="G77" s="94"/>
      <c r="H77" s="94"/>
      <c r="I77" s="231" t="s">
        <v>4</v>
      </c>
      <c r="J77" s="231"/>
      <c r="K77" s="231"/>
      <c r="L77" s="95"/>
      <c r="M77" s="231" t="s">
        <v>5</v>
      </c>
      <c r="N77" s="231"/>
      <c r="O77" s="231"/>
      <c r="V77" s="90"/>
    </row>
    <row r="78" spans="1:23" s="92" customFormat="1" ht="21" customHeight="1">
      <c r="E78" s="94"/>
      <c r="F78" s="94"/>
      <c r="G78" s="94"/>
      <c r="H78" s="94"/>
      <c r="I78" s="96" t="s">
        <v>6</v>
      </c>
      <c r="J78" s="96"/>
      <c r="K78" s="96" t="s">
        <v>7</v>
      </c>
      <c r="L78" s="95"/>
      <c r="M78" s="96" t="s">
        <v>6</v>
      </c>
      <c r="N78" s="96"/>
      <c r="O78" s="96" t="s">
        <v>7</v>
      </c>
      <c r="V78" s="90"/>
    </row>
    <row r="79" spans="1:23" s="92" customFormat="1" ht="21" customHeight="1">
      <c r="E79" s="94"/>
      <c r="F79" s="94"/>
      <c r="G79" s="94"/>
      <c r="H79" s="94"/>
      <c r="I79" s="82" t="s">
        <v>8</v>
      </c>
      <c r="J79" s="95"/>
      <c r="K79" s="82" t="s">
        <v>9</v>
      </c>
      <c r="L79" s="95"/>
      <c r="M79" s="82" t="s">
        <v>8</v>
      </c>
      <c r="N79" s="95"/>
      <c r="O79" s="82" t="s">
        <v>9</v>
      </c>
      <c r="V79" s="90"/>
    </row>
    <row r="80" spans="1:23" s="92" customFormat="1" ht="21" customHeight="1">
      <c r="A80" s="97"/>
      <c r="B80" s="97"/>
      <c r="C80" s="97"/>
      <c r="D80" s="97"/>
      <c r="G80" s="98" t="s">
        <v>10</v>
      </c>
      <c r="H80" s="94"/>
      <c r="I80" s="83" t="s">
        <v>11</v>
      </c>
      <c r="J80" s="99"/>
      <c r="K80" s="100"/>
      <c r="L80" s="99"/>
      <c r="M80" s="83" t="s">
        <v>11</v>
      </c>
      <c r="N80" s="99"/>
      <c r="O80" s="100"/>
      <c r="V80" s="90"/>
    </row>
    <row r="81" spans="1:30" s="92" customFormat="1" ht="21" customHeight="1">
      <c r="A81" s="106" t="s">
        <v>58</v>
      </c>
      <c r="B81" s="97"/>
      <c r="C81" s="97"/>
      <c r="D81" s="97"/>
      <c r="G81" s="135"/>
      <c r="H81" s="94"/>
      <c r="I81" s="136"/>
      <c r="J81" s="99"/>
      <c r="K81" s="137"/>
      <c r="L81" s="99"/>
      <c r="M81" s="136"/>
      <c r="N81" s="99"/>
      <c r="O81" s="137"/>
      <c r="V81" s="90"/>
    </row>
    <row r="82" spans="1:30" ht="21" customHeight="1">
      <c r="A82" s="104" t="s">
        <v>59</v>
      </c>
      <c r="G82" s="105"/>
      <c r="H82" s="105"/>
      <c r="I82" s="113"/>
      <c r="J82" s="138"/>
      <c r="K82" s="113"/>
      <c r="L82" s="113"/>
      <c r="M82" s="113"/>
      <c r="N82" s="113"/>
      <c r="O82" s="113"/>
      <c r="P82" s="107"/>
      <c r="Q82" s="107"/>
      <c r="R82" s="107"/>
      <c r="T82" s="90"/>
      <c r="U82" s="92"/>
      <c r="W82" s="92"/>
    </row>
    <row r="83" spans="1:30" ht="21" customHeight="1">
      <c r="B83" s="110" t="s">
        <v>60</v>
      </c>
      <c r="C83" s="110"/>
      <c r="G83" s="105">
        <v>18</v>
      </c>
      <c r="H83" s="105"/>
      <c r="I83" s="113">
        <v>107164034</v>
      </c>
      <c r="J83" s="113"/>
      <c r="K83" s="113">
        <v>108464034</v>
      </c>
      <c r="L83" s="113"/>
      <c r="M83" s="139">
        <v>0</v>
      </c>
      <c r="N83" s="138"/>
      <c r="O83" s="139">
        <v>0</v>
      </c>
      <c r="P83" s="107"/>
      <c r="Q83" s="107"/>
      <c r="R83" s="107"/>
      <c r="T83" s="90"/>
      <c r="U83" s="92"/>
      <c r="W83" s="92"/>
    </row>
    <row r="84" spans="1:30" ht="21" customHeight="1">
      <c r="B84" s="110" t="s">
        <v>61</v>
      </c>
      <c r="G84" s="105">
        <v>19</v>
      </c>
      <c r="H84" s="105"/>
      <c r="I84" s="139">
        <v>4948542</v>
      </c>
      <c r="J84" s="138"/>
      <c r="K84" s="113">
        <v>5386009</v>
      </c>
      <c r="L84" s="113"/>
      <c r="M84" s="139">
        <v>4948542</v>
      </c>
      <c r="N84" s="138"/>
      <c r="O84" s="139">
        <v>5386009</v>
      </c>
      <c r="P84" s="119"/>
      <c r="Q84" s="119"/>
      <c r="R84" s="119"/>
      <c r="T84" s="90"/>
      <c r="U84" s="92"/>
      <c r="W84" s="92"/>
    </row>
    <row r="85" spans="1:30" ht="21" customHeight="1">
      <c r="B85" s="110" t="s">
        <v>62</v>
      </c>
      <c r="G85" s="105"/>
      <c r="H85" s="105"/>
      <c r="I85" s="139">
        <v>323438034</v>
      </c>
      <c r="J85" s="138"/>
      <c r="K85" s="113">
        <v>323506838</v>
      </c>
      <c r="L85" s="113"/>
      <c r="M85" s="140">
        <v>111302</v>
      </c>
      <c r="N85" s="138"/>
      <c r="O85" s="140">
        <v>111302</v>
      </c>
      <c r="P85" s="119"/>
      <c r="Q85" s="119"/>
      <c r="R85" s="119"/>
      <c r="T85" s="90"/>
      <c r="U85" s="92"/>
      <c r="W85" s="92"/>
    </row>
    <row r="86" spans="1:30" ht="21" customHeight="1">
      <c r="B86" s="110" t="s">
        <v>63</v>
      </c>
      <c r="G86" s="105"/>
      <c r="H86" s="105"/>
      <c r="I86" s="113">
        <v>1158127</v>
      </c>
      <c r="J86" s="138"/>
      <c r="K86" s="113">
        <v>1056186</v>
      </c>
      <c r="L86" s="113"/>
      <c r="M86" s="140">
        <v>1144205</v>
      </c>
      <c r="N86" s="138"/>
      <c r="O86" s="140">
        <v>1042264</v>
      </c>
      <c r="P86" s="119"/>
      <c r="Q86" s="119"/>
      <c r="R86" s="119"/>
      <c r="T86" s="90"/>
      <c r="U86" s="92"/>
      <c r="W86" s="92"/>
    </row>
    <row r="87" spans="1:30" ht="21" customHeight="1">
      <c r="B87" s="110" t="s">
        <v>64</v>
      </c>
      <c r="G87" s="105"/>
      <c r="H87" s="105"/>
      <c r="I87" s="113">
        <v>1550000</v>
      </c>
      <c r="J87" s="138"/>
      <c r="K87" s="113">
        <v>1550000</v>
      </c>
      <c r="L87" s="113"/>
      <c r="M87" s="140">
        <v>1550000</v>
      </c>
      <c r="N87" s="138"/>
      <c r="O87" s="140">
        <v>1550000</v>
      </c>
      <c r="P87" s="119"/>
      <c r="Q87" s="119"/>
      <c r="R87" s="119"/>
      <c r="T87" s="90"/>
      <c r="U87" s="92"/>
      <c r="W87" s="92"/>
    </row>
    <row r="88" spans="1:30" ht="21" customHeight="1">
      <c r="C88" s="104" t="s">
        <v>65</v>
      </c>
      <c r="H88" s="105"/>
      <c r="I88" s="141">
        <f>SUM(I83:I87)</f>
        <v>438258737</v>
      </c>
      <c r="J88" s="142"/>
      <c r="K88" s="141">
        <f>SUM(K83:K87)</f>
        <v>439963067</v>
      </c>
      <c r="L88" s="142"/>
      <c r="M88" s="141">
        <f>SUM(M83:M87)</f>
        <v>7754049</v>
      </c>
      <c r="N88" s="142"/>
      <c r="O88" s="141">
        <f>SUM(O83:O87)</f>
        <v>8089575</v>
      </c>
      <c r="P88" s="134"/>
      <c r="Q88" s="134"/>
      <c r="R88" s="134"/>
      <c r="S88" s="89">
        <v>32186851</v>
      </c>
      <c r="T88" s="90">
        <f>M88-S88</f>
        <v>-24432802</v>
      </c>
      <c r="U88" s="92"/>
      <c r="W88" s="92"/>
    </row>
    <row r="89" spans="1:30" ht="21" customHeight="1">
      <c r="A89" s="104" t="s">
        <v>66</v>
      </c>
      <c r="G89" s="105"/>
      <c r="H89" s="105"/>
      <c r="I89" s="141">
        <f>I64+I88</f>
        <v>703799969</v>
      </c>
      <c r="J89" s="142"/>
      <c r="K89" s="141">
        <f>K64+K88</f>
        <v>716069959</v>
      </c>
      <c r="L89" s="142"/>
      <c r="M89" s="141">
        <f>M64+M88</f>
        <v>179245600</v>
      </c>
      <c r="N89" s="142"/>
      <c r="O89" s="141">
        <f>O64+O88</f>
        <v>186855644</v>
      </c>
      <c r="P89" s="134"/>
      <c r="Q89" s="134"/>
      <c r="R89" s="134"/>
      <c r="S89" s="89">
        <v>277745414</v>
      </c>
      <c r="T89" s="90">
        <f>M89-S89</f>
        <v>-98499814</v>
      </c>
      <c r="U89" s="92"/>
      <c r="W89" s="92"/>
    </row>
    <row r="90" spans="1:30" ht="21" customHeight="1">
      <c r="A90" s="104" t="s">
        <v>67</v>
      </c>
      <c r="B90" s="110"/>
      <c r="G90" s="105"/>
      <c r="H90" s="105"/>
      <c r="I90" s="105"/>
      <c r="J90" s="105"/>
      <c r="K90" s="105"/>
      <c r="L90" s="105"/>
      <c r="S90" s="92"/>
      <c r="T90" s="92"/>
      <c r="U90" s="92"/>
      <c r="W90" s="92"/>
      <c r="X90" s="92"/>
      <c r="Y90" s="92"/>
      <c r="Z90" s="92"/>
      <c r="AA90" s="92"/>
      <c r="AB90" s="92"/>
      <c r="AC90" s="92"/>
      <c r="AD90" s="92"/>
    </row>
    <row r="91" spans="1:30" ht="21" customHeight="1">
      <c r="B91" s="110" t="s">
        <v>68</v>
      </c>
      <c r="G91" s="105"/>
      <c r="H91" s="105"/>
      <c r="I91" s="105"/>
      <c r="J91" s="105"/>
      <c r="K91" s="105"/>
      <c r="L91" s="105"/>
      <c r="S91" s="92"/>
      <c r="T91" s="92"/>
      <c r="U91" s="92"/>
      <c r="W91" s="92"/>
      <c r="X91" s="92"/>
      <c r="Y91" s="92"/>
      <c r="Z91" s="92"/>
      <c r="AA91" s="92"/>
      <c r="AB91" s="92"/>
      <c r="AC91" s="92"/>
      <c r="AD91" s="92"/>
    </row>
    <row r="92" spans="1:30" ht="21" customHeight="1" thickBot="1">
      <c r="B92" s="110"/>
      <c r="C92" s="110" t="s">
        <v>69</v>
      </c>
      <c r="G92" s="105"/>
      <c r="H92" s="105"/>
      <c r="I92" s="224">
        <v>2270061081</v>
      </c>
      <c r="J92" s="105"/>
      <c r="K92" s="143">
        <v>2270061081</v>
      </c>
      <c r="L92" s="105"/>
      <c r="M92" s="144">
        <v>2270061081</v>
      </c>
      <c r="O92" s="143">
        <v>2270061081</v>
      </c>
      <c r="S92" s="92"/>
      <c r="T92" s="92"/>
      <c r="U92" s="92"/>
      <c r="W92" s="92"/>
      <c r="X92" s="92"/>
      <c r="Y92" s="92"/>
      <c r="Z92" s="92"/>
      <c r="AA92" s="92"/>
      <c r="AB92" s="92"/>
      <c r="AC92" s="92"/>
      <c r="AD92" s="92"/>
    </row>
    <row r="93" spans="1:30" ht="21" customHeight="1" thickTop="1">
      <c r="B93" s="110" t="s">
        <v>70</v>
      </c>
      <c r="G93" s="105"/>
      <c r="H93" s="105"/>
      <c r="I93" s="145"/>
      <c r="J93" s="146"/>
      <c r="K93" s="145"/>
      <c r="L93" s="145"/>
      <c r="M93" s="145"/>
      <c r="N93" s="146"/>
      <c r="O93" s="145"/>
      <c r="P93" s="107"/>
      <c r="Q93" s="107"/>
      <c r="R93" s="107"/>
      <c r="S93" s="92"/>
      <c r="T93" s="92"/>
      <c r="U93" s="92"/>
      <c r="W93" s="92"/>
      <c r="X93" s="92"/>
      <c r="Y93" s="92"/>
      <c r="Z93" s="92"/>
      <c r="AA93" s="92"/>
      <c r="AB93" s="92"/>
      <c r="AC93" s="92"/>
      <c r="AD93" s="92"/>
    </row>
    <row r="94" spans="1:30" ht="21" customHeight="1">
      <c r="B94" s="110"/>
      <c r="C94" s="147" t="s">
        <v>71</v>
      </c>
      <c r="G94" s="105"/>
      <c r="H94" s="105"/>
      <c r="M94" s="89"/>
      <c r="N94" s="89"/>
      <c r="O94" s="89"/>
      <c r="P94" s="107"/>
      <c r="Q94" s="107"/>
      <c r="R94" s="107"/>
      <c r="S94" s="92"/>
      <c r="T94" s="92"/>
      <c r="U94" s="92"/>
      <c r="W94" s="92"/>
      <c r="X94" s="92"/>
      <c r="Y94" s="92"/>
      <c r="Z94" s="92"/>
      <c r="AA94" s="92"/>
      <c r="AB94" s="92"/>
      <c r="AC94" s="92"/>
      <c r="AD94" s="92"/>
    </row>
    <row r="95" spans="1:30" ht="21" customHeight="1">
      <c r="B95" s="110"/>
      <c r="C95" s="147"/>
      <c r="D95" s="89" t="s">
        <v>72</v>
      </c>
      <c r="G95" s="105"/>
      <c r="H95" s="105"/>
      <c r="I95" s="107">
        <v>2189679099</v>
      </c>
      <c r="J95" s="146"/>
      <c r="K95" s="89">
        <v>2189679099</v>
      </c>
      <c r="L95" s="145"/>
      <c r="M95" s="107">
        <v>2189679099</v>
      </c>
      <c r="N95" s="146"/>
      <c r="O95" s="88">
        <v>2189679099</v>
      </c>
      <c r="P95" s="107"/>
      <c r="Q95" s="107"/>
      <c r="R95" s="107"/>
      <c r="S95" s="92"/>
      <c r="T95" s="92"/>
      <c r="U95" s="92"/>
      <c r="W95" s="92"/>
      <c r="X95" s="92"/>
      <c r="Y95" s="92"/>
      <c r="Z95" s="92"/>
      <c r="AA95" s="92"/>
      <c r="AB95" s="92"/>
      <c r="AC95" s="92"/>
      <c r="AD95" s="92"/>
    </row>
    <row r="96" spans="1:30" ht="21" customHeight="1">
      <c r="A96" s="110" t="s">
        <v>73</v>
      </c>
      <c r="B96" s="110"/>
      <c r="G96" s="105"/>
      <c r="H96" s="105"/>
      <c r="I96" s="107">
        <v>1080539073</v>
      </c>
      <c r="J96" s="148"/>
      <c r="K96" s="107">
        <v>1080539073</v>
      </c>
      <c r="L96" s="107"/>
      <c r="M96" s="107">
        <v>1080539073</v>
      </c>
      <c r="N96" s="107"/>
      <c r="O96" s="107">
        <v>1080539073</v>
      </c>
      <c r="P96" s="107"/>
      <c r="Q96" s="107"/>
      <c r="R96" s="107"/>
      <c r="S96" s="97"/>
      <c r="T96" s="92"/>
      <c r="U96" s="92"/>
      <c r="W96" s="92"/>
      <c r="X96" s="97"/>
      <c r="Y96" s="97"/>
      <c r="Z96" s="97"/>
      <c r="AA96" s="97"/>
      <c r="AB96" s="97"/>
      <c r="AC96" s="97"/>
      <c r="AD96" s="97"/>
    </row>
    <row r="97" spans="1:30" ht="21" customHeight="1">
      <c r="A97" s="110" t="s">
        <v>74</v>
      </c>
      <c r="B97" s="110"/>
      <c r="G97" s="105"/>
      <c r="H97" s="105"/>
      <c r="I97" s="113"/>
      <c r="J97" s="138"/>
      <c r="K97" s="113"/>
      <c r="L97" s="113"/>
      <c r="M97" s="113"/>
      <c r="N97" s="113"/>
      <c r="O97" s="113"/>
      <c r="P97" s="107"/>
      <c r="Q97" s="107"/>
      <c r="R97" s="107"/>
      <c r="S97" s="97"/>
      <c r="T97" s="92"/>
      <c r="U97" s="92"/>
      <c r="W97" s="92"/>
      <c r="X97" s="97"/>
      <c r="Y97" s="97"/>
      <c r="Z97" s="97"/>
      <c r="AA97" s="97"/>
      <c r="AB97" s="97"/>
      <c r="AC97" s="97"/>
      <c r="AD97" s="97"/>
    </row>
    <row r="98" spans="1:30" ht="21" customHeight="1">
      <c r="A98" s="110"/>
      <c r="B98" s="110" t="s">
        <v>75</v>
      </c>
      <c r="G98" s="105"/>
      <c r="H98" s="105"/>
      <c r="I98" s="107">
        <v>108338</v>
      </c>
      <c r="J98" s="148"/>
      <c r="K98" s="107">
        <v>108338</v>
      </c>
      <c r="L98" s="107"/>
      <c r="M98" s="149">
        <v>0</v>
      </c>
      <c r="N98" s="107"/>
      <c r="O98" s="149">
        <v>0</v>
      </c>
      <c r="P98" s="107"/>
      <c r="Q98" s="107"/>
      <c r="R98" s="107"/>
      <c r="S98" s="97"/>
      <c r="T98" s="92"/>
      <c r="U98" s="92"/>
      <c r="W98" s="92"/>
      <c r="X98" s="97"/>
      <c r="Y98" s="97"/>
      <c r="Z98" s="97"/>
      <c r="AA98" s="97"/>
      <c r="AB98" s="97"/>
      <c r="AC98" s="97"/>
      <c r="AD98" s="97"/>
    </row>
    <row r="99" spans="1:30" ht="21" customHeight="1">
      <c r="A99" s="110" t="s">
        <v>239</v>
      </c>
      <c r="B99" s="110"/>
      <c r="G99" s="105"/>
      <c r="H99" s="105"/>
      <c r="I99" s="107">
        <v>2411902</v>
      </c>
      <c r="J99" s="148"/>
      <c r="K99" s="107">
        <v>2411902</v>
      </c>
      <c r="L99" s="107"/>
      <c r="M99" s="107">
        <v>2411902</v>
      </c>
      <c r="N99" s="107"/>
      <c r="O99" s="107">
        <v>2411902</v>
      </c>
      <c r="P99" s="107"/>
      <c r="Q99" s="107"/>
      <c r="R99" s="107"/>
      <c r="T99" s="92"/>
      <c r="U99" s="92"/>
      <c r="W99" s="92"/>
    </row>
    <row r="100" spans="1:30" ht="21" customHeight="1">
      <c r="A100" s="110" t="s">
        <v>76</v>
      </c>
      <c r="B100" s="110"/>
      <c r="G100" s="105"/>
      <c r="H100" s="105"/>
      <c r="I100" s="113"/>
      <c r="J100" s="138"/>
      <c r="K100" s="113"/>
      <c r="L100" s="113"/>
      <c r="M100" s="113"/>
      <c r="N100" s="138"/>
      <c r="O100" s="113"/>
      <c r="P100" s="107"/>
      <c r="Q100" s="107"/>
      <c r="R100" s="107"/>
      <c r="T100" s="92"/>
      <c r="U100" s="92"/>
      <c r="W100" s="92"/>
    </row>
    <row r="101" spans="1:30" ht="21" customHeight="1">
      <c r="B101" s="110" t="s">
        <v>77</v>
      </c>
      <c r="G101" s="105"/>
      <c r="H101" s="105"/>
      <c r="I101" s="113"/>
      <c r="J101" s="138"/>
      <c r="K101" s="113"/>
      <c r="L101" s="113"/>
      <c r="M101" s="113"/>
      <c r="N101" s="138"/>
      <c r="O101" s="113"/>
      <c r="P101" s="107"/>
      <c r="Q101" s="107"/>
      <c r="R101" s="107"/>
      <c r="T101" s="92"/>
      <c r="U101" s="92"/>
      <c r="W101" s="92"/>
    </row>
    <row r="102" spans="1:30" ht="21" customHeight="1">
      <c r="C102" s="110" t="s">
        <v>78</v>
      </c>
      <c r="G102" s="105"/>
      <c r="H102" s="105"/>
      <c r="I102" s="107">
        <f>'CHANGES  IN - Conso  '!O21</f>
        <v>2810366</v>
      </c>
      <c r="J102" s="148"/>
      <c r="K102" s="107">
        <f>'CHANGES  IN - Conso  '!O18</f>
        <v>2810366</v>
      </c>
      <c r="L102" s="107"/>
      <c r="M102" s="107">
        <f>'CHANGES  IN  - Separate  '!M18</f>
        <v>2810366</v>
      </c>
      <c r="N102" s="107"/>
      <c r="O102" s="107">
        <f>'CHANGES  IN  - Separate  '!M16</f>
        <v>2810366</v>
      </c>
      <c r="P102" s="113"/>
      <c r="Q102" s="113"/>
      <c r="R102" s="113"/>
      <c r="T102" s="97"/>
      <c r="U102" s="92"/>
      <c r="V102" s="101"/>
      <c r="W102" s="92"/>
    </row>
    <row r="103" spans="1:30" ht="21" customHeight="1">
      <c r="B103" s="110" t="s">
        <v>79</v>
      </c>
      <c r="G103" s="105"/>
      <c r="H103" s="105"/>
      <c r="I103" s="113">
        <f>'CHANGES  IN - Conso  '!Q21</f>
        <v>-1205321264.4551082</v>
      </c>
      <c r="J103" s="138"/>
      <c r="K103" s="113">
        <f>'CHANGES  IN - Conso  '!Q18</f>
        <v>-1174343481</v>
      </c>
      <c r="L103" s="113"/>
      <c r="M103" s="113">
        <f>'CHANGES  IN  - Separate  '!O18</f>
        <v>-1209523290</v>
      </c>
      <c r="N103" s="138"/>
      <c r="O103" s="113">
        <f>'CHANGES  IN  - Separate  '!O16</f>
        <v>-1189455383</v>
      </c>
      <c r="P103" s="107"/>
      <c r="Q103" s="107"/>
      <c r="R103" s="107"/>
      <c r="U103" s="92"/>
      <c r="W103" s="92"/>
    </row>
    <row r="104" spans="1:30" ht="21" customHeight="1">
      <c r="B104" s="110" t="s">
        <v>80</v>
      </c>
      <c r="G104" s="105"/>
      <c r="H104" s="105"/>
      <c r="I104" s="113">
        <f>'CHANGES  IN - Conso  '!S21</f>
        <v>-230</v>
      </c>
      <c r="J104" s="138"/>
      <c r="K104" s="113">
        <f>'CHANGES  IN - Conso  '!S18</f>
        <v>-230</v>
      </c>
      <c r="L104" s="113"/>
      <c r="M104" s="149">
        <v>0</v>
      </c>
      <c r="N104" s="138"/>
      <c r="O104" s="149">
        <v>0</v>
      </c>
      <c r="P104" s="107"/>
      <c r="Q104" s="107"/>
      <c r="R104" s="107"/>
      <c r="U104" s="92"/>
      <c r="W104" s="92"/>
    </row>
    <row r="105" spans="1:30" ht="21" customHeight="1">
      <c r="A105" s="110" t="s">
        <v>81</v>
      </c>
      <c r="B105" s="110"/>
      <c r="G105" s="105"/>
      <c r="H105" s="105"/>
      <c r="I105" s="150">
        <f>'CHANGES  IN - Conso  '!AA21</f>
        <v>120395187</v>
      </c>
      <c r="J105" s="138"/>
      <c r="K105" s="150">
        <f>'CHANGES  IN - Conso  '!AA18</f>
        <v>120395187</v>
      </c>
      <c r="L105" s="113"/>
      <c r="M105" s="150">
        <f>'CHANGES  IN  - Separate  '!Q18</f>
        <v>-33162346</v>
      </c>
      <c r="N105" s="138"/>
      <c r="O105" s="150">
        <f>'CHANGES  IN  - Separate  '!Q16</f>
        <v>-33162346</v>
      </c>
      <c r="P105" s="107"/>
      <c r="Q105" s="107"/>
      <c r="R105" s="107"/>
      <c r="U105" s="92"/>
      <c r="W105" s="92"/>
    </row>
    <row r="106" spans="1:30" ht="21" customHeight="1">
      <c r="A106" s="110" t="s">
        <v>82</v>
      </c>
      <c r="B106" s="110"/>
      <c r="G106" s="105"/>
      <c r="H106" s="105"/>
      <c r="I106" s="113">
        <f>SUM(I95:I105)</f>
        <v>2190622470.5448918</v>
      </c>
      <c r="J106" s="138"/>
      <c r="K106" s="113">
        <f>SUM(K95:K105)</f>
        <v>2221600254</v>
      </c>
      <c r="L106" s="113"/>
      <c r="M106" s="113">
        <f>SUM(M95:M105)</f>
        <v>2032754804</v>
      </c>
      <c r="N106" s="113"/>
      <c r="O106" s="113">
        <f>SUM(O95:O105)</f>
        <v>2052822711</v>
      </c>
      <c r="P106" s="107"/>
      <c r="Q106" s="107"/>
      <c r="R106" s="107"/>
      <c r="S106" s="89">
        <v>1444299955</v>
      </c>
      <c r="T106" s="89">
        <f>M106-S106</f>
        <v>588454849</v>
      </c>
      <c r="U106" s="92"/>
      <c r="W106" s="92"/>
    </row>
    <row r="107" spans="1:30" ht="21" customHeight="1">
      <c r="A107" s="110" t="s">
        <v>83</v>
      </c>
      <c r="B107" s="110"/>
      <c r="G107" s="105"/>
      <c r="H107" s="105"/>
      <c r="I107" s="150">
        <f>'CHANGES  IN - Conso  '!AE21</f>
        <v>18150396.605835699</v>
      </c>
      <c r="J107" s="138"/>
      <c r="K107" s="150">
        <f>'CHANGES  IN - Conso  '!AE18</f>
        <v>21086402</v>
      </c>
      <c r="L107" s="113"/>
      <c r="M107" s="149">
        <v>0</v>
      </c>
      <c r="N107" s="151"/>
      <c r="O107" s="149">
        <v>0</v>
      </c>
      <c r="P107" s="107"/>
      <c r="Q107" s="107"/>
      <c r="R107" s="107"/>
      <c r="U107" s="92"/>
      <c r="W107" s="92"/>
    </row>
    <row r="108" spans="1:30" ht="21" customHeight="1">
      <c r="B108" s="110"/>
      <c r="C108" s="110" t="s">
        <v>84</v>
      </c>
      <c r="G108" s="105"/>
      <c r="H108" s="105"/>
      <c r="I108" s="152">
        <f>SUM(I106:I107)</f>
        <v>2208772867.1507277</v>
      </c>
      <c r="J108" s="138"/>
      <c r="K108" s="152">
        <f>SUM(K106:K107)</f>
        <v>2242686656</v>
      </c>
      <c r="L108" s="113"/>
      <c r="M108" s="152">
        <f>SUM(M106:M107)</f>
        <v>2032754804</v>
      </c>
      <c r="N108" s="113"/>
      <c r="O108" s="152">
        <f>SUM(O106:O107)</f>
        <v>2052822711</v>
      </c>
      <c r="P108" s="107"/>
      <c r="Q108" s="107"/>
      <c r="R108" s="107"/>
      <c r="S108" s="89">
        <v>1444299955</v>
      </c>
      <c r="T108" s="89">
        <f>M108-S108</f>
        <v>588454849</v>
      </c>
      <c r="U108" s="92"/>
      <c r="W108" s="92"/>
    </row>
    <row r="109" spans="1:30" ht="21" customHeight="1" thickBot="1">
      <c r="A109" s="110" t="s">
        <v>85</v>
      </c>
      <c r="B109" s="110"/>
      <c r="G109" s="105"/>
      <c r="H109" s="105"/>
      <c r="I109" s="153">
        <f>SUM(I108,I89)</f>
        <v>2912572836.1507277</v>
      </c>
      <c r="J109" s="138"/>
      <c r="K109" s="153">
        <f>SUM(K108,K89)</f>
        <v>2958756615</v>
      </c>
      <c r="L109" s="113"/>
      <c r="M109" s="153">
        <f>SUM(M108,M89)</f>
        <v>2212000404</v>
      </c>
      <c r="N109" s="113"/>
      <c r="O109" s="153">
        <f>SUM(O108,O89)</f>
        <v>2239678355</v>
      </c>
      <c r="P109" s="107"/>
      <c r="Q109" s="107"/>
      <c r="R109" s="107"/>
      <c r="S109" s="89">
        <v>1722045369</v>
      </c>
      <c r="T109" s="89">
        <f>M109-S109</f>
        <v>489955035</v>
      </c>
      <c r="U109" s="92"/>
      <c r="W109" s="92"/>
    </row>
    <row r="110" spans="1:30" ht="21" customHeight="1" thickTop="1">
      <c r="A110" s="110"/>
      <c r="B110" s="110"/>
      <c r="G110" s="105"/>
      <c r="H110" s="105"/>
      <c r="I110" s="113"/>
      <c r="J110" s="113"/>
      <c r="K110" s="113"/>
      <c r="L110" s="113"/>
      <c r="M110" s="113"/>
      <c r="N110" s="113"/>
      <c r="O110" s="113"/>
      <c r="P110" s="107"/>
      <c r="Q110" s="107"/>
      <c r="R110" s="107"/>
      <c r="U110" s="92"/>
      <c r="W110" s="92"/>
    </row>
    <row r="111" spans="1:30" ht="21" customHeight="1">
      <c r="A111" s="110"/>
      <c r="B111" s="110"/>
      <c r="G111" s="105"/>
      <c r="H111" s="105"/>
      <c r="I111" s="113"/>
      <c r="J111" s="113"/>
      <c r="K111" s="113"/>
      <c r="L111" s="113"/>
      <c r="M111" s="113"/>
      <c r="N111" s="113"/>
      <c r="O111" s="113"/>
      <c r="P111" s="107"/>
      <c r="Q111" s="107"/>
      <c r="R111" s="107"/>
      <c r="U111" s="92"/>
      <c r="W111" s="92"/>
    </row>
    <row r="112" spans="1:30" ht="21" customHeight="1">
      <c r="A112" s="127" t="s">
        <v>37</v>
      </c>
      <c r="B112" s="110"/>
      <c r="G112" s="105"/>
      <c r="H112" s="105"/>
      <c r="I112" s="113"/>
      <c r="J112" s="138"/>
      <c r="K112" s="113"/>
      <c r="L112" s="113"/>
      <c r="M112" s="113"/>
      <c r="N112" s="113"/>
      <c r="O112" s="113"/>
      <c r="P112" s="107"/>
      <c r="Q112" s="107"/>
      <c r="R112" s="107"/>
      <c r="U112" s="92"/>
      <c r="W112" s="92"/>
    </row>
    <row r="113" spans="7:18" ht="21" customHeight="1">
      <c r="G113" s="105"/>
      <c r="H113" s="105"/>
      <c r="I113" s="134"/>
      <c r="J113" s="149"/>
      <c r="K113" s="134"/>
      <c r="L113" s="149"/>
      <c r="M113" s="134"/>
      <c r="N113" s="149"/>
      <c r="O113" s="134"/>
      <c r="P113" s="149"/>
      <c r="Q113" s="149"/>
      <c r="R113" s="149"/>
    </row>
    <row r="114" spans="7:18" ht="23.25" customHeight="1">
      <c r="O114" s="89"/>
    </row>
  </sheetData>
  <mergeCells count="13">
    <mergeCell ref="A74:O74"/>
    <mergeCell ref="I76:O76"/>
    <mergeCell ref="I77:K77"/>
    <mergeCell ref="M77:O77"/>
    <mergeCell ref="A3:O3"/>
    <mergeCell ref="I5:O5"/>
    <mergeCell ref="I42:O42"/>
    <mergeCell ref="I43:K43"/>
    <mergeCell ref="M43:O43"/>
    <mergeCell ref="A40:O40"/>
    <mergeCell ref="A10:E10"/>
    <mergeCell ref="I6:K6"/>
    <mergeCell ref="M6:O6"/>
  </mergeCells>
  <phoneticPr fontId="2" type="noConversion"/>
  <printOptions horizontalCentered="1"/>
  <pageMargins left="0.78740157480314965" right="0.39370078740157483" top="0.59055118110236227" bottom="1.1811023622047245" header="0.51181102362204722" footer="1.1811023622047245"/>
  <pageSetup paperSize="9" scale="85" orientation="portrait" r:id="rId1"/>
  <rowBreaks count="2" manualBreakCount="2">
    <brk id="37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2AB2-F9BA-4E93-82F1-559B5E4CF1AE}">
  <dimension ref="A1:W60"/>
  <sheetViews>
    <sheetView zoomScaleNormal="100" zoomScaleSheetLayoutView="74" workbookViewId="0">
      <selection activeCell="A38" sqref="A38"/>
    </sheetView>
  </sheetViews>
  <sheetFormatPr defaultColWidth="10.7109375" defaultRowHeight="18.75" customHeight="1"/>
  <cols>
    <col min="1" max="3" width="2.140625" style="5" customWidth="1"/>
    <col min="4" max="4" width="34.7109375" style="5" customWidth="1"/>
    <col min="5" max="5" width="0.42578125" style="5" customWidth="1"/>
    <col min="6" max="6" width="8.140625" style="5" customWidth="1"/>
    <col min="7" max="7" width="0.42578125" style="5" customWidth="1"/>
    <col min="8" max="8" width="13.42578125" style="5" customWidth="1"/>
    <col min="9" max="9" width="0.42578125" style="5" customWidth="1"/>
    <col min="10" max="10" width="13.42578125" style="5" customWidth="1"/>
    <col min="11" max="11" width="0.42578125" style="5" customWidth="1"/>
    <col min="12" max="12" width="13.42578125" style="7" customWidth="1"/>
    <col min="13" max="13" width="0.42578125" style="7" customWidth="1"/>
    <col min="14" max="14" width="13.42578125" style="7" customWidth="1"/>
    <col min="15" max="15" width="0.85546875" style="5" customWidth="1"/>
    <col min="16" max="16384" width="10.7109375" style="5"/>
  </cols>
  <sheetData>
    <row r="1" spans="1:14" ht="18.75" customHeight="1">
      <c r="A1" s="12" t="s">
        <v>0</v>
      </c>
      <c r="L1" s="32"/>
      <c r="N1" s="33" t="s">
        <v>86</v>
      </c>
    </row>
    <row r="2" spans="1:14" ht="18.75" customHeight="1">
      <c r="A2" s="34" t="s">
        <v>87</v>
      </c>
      <c r="N2" s="17"/>
    </row>
    <row r="3" spans="1:14" ht="18.75" customHeight="1">
      <c r="A3" s="34" t="s">
        <v>88</v>
      </c>
      <c r="N3" s="17"/>
    </row>
    <row r="4" spans="1:14" ht="18.75" customHeight="1">
      <c r="A4" s="34"/>
      <c r="N4" s="17"/>
    </row>
    <row r="5" spans="1:14" s="13" customFormat="1" ht="18.75" customHeight="1">
      <c r="A5" s="13" t="s">
        <v>89</v>
      </c>
      <c r="H5" s="233" t="s">
        <v>3</v>
      </c>
      <c r="I5" s="233"/>
      <c r="J5" s="233"/>
      <c r="K5" s="233"/>
      <c r="L5" s="233"/>
      <c r="M5" s="233"/>
      <c r="N5" s="233"/>
    </row>
    <row r="6" spans="1:14" s="13" customFormat="1" ht="18.75" customHeight="1">
      <c r="E6" s="35"/>
      <c r="F6" s="35"/>
      <c r="G6" s="35"/>
      <c r="H6" s="234" t="s">
        <v>4</v>
      </c>
      <c r="I6" s="234"/>
      <c r="J6" s="234"/>
      <c r="K6" s="37"/>
      <c r="L6" s="234" t="s">
        <v>5</v>
      </c>
      <c r="M6" s="234"/>
      <c r="N6" s="234"/>
    </row>
    <row r="7" spans="1:14" s="13" customFormat="1" ht="18.75" customHeight="1">
      <c r="F7" s="76" t="s">
        <v>10</v>
      </c>
      <c r="G7" s="38"/>
      <c r="H7" s="36">
        <v>2026</v>
      </c>
      <c r="I7" s="37"/>
      <c r="J7" s="36">
        <v>2025</v>
      </c>
      <c r="K7" s="37"/>
      <c r="L7" s="36">
        <v>2026</v>
      </c>
      <c r="M7" s="37"/>
      <c r="N7" s="36">
        <v>2025</v>
      </c>
    </row>
    <row r="8" spans="1:14" ht="18.75" customHeight="1">
      <c r="A8" s="12" t="s">
        <v>90</v>
      </c>
      <c r="F8" s="6"/>
      <c r="G8" s="6"/>
      <c r="H8" s="154"/>
      <c r="I8" s="154"/>
      <c r="J8" s="154"/>
      <c r="K8" s="154"/>
      <c r="L8" s="54"/>
      <c r="M8" s="54"/>
      <c r="N8" s="54"/>
    </row>
    <row r="9" spans="1:14" ht="18.75" customHeight="1">
      <c r="B9" s="5" t="s">
        <v>91</v>
      </c>
      <c r="F9" s="6"/>
      <c r="H9" s="155">
        <v>0</v>
      </c>
      <c r="I9" s="156"/>
      <c r="J9" s="155">
        <v>111710518</v>
      </c>
      <c r="K9" s="156"/>
      <c r="L9" s="56">
        <v>0</v>
      </c>
      <c r="M9" s="156"/>
      <c r="N9" s="155">
        <v>0</v>
      </c>
    </row>
    <row r="10" spans="1:14" ht="18.75" customHeight="1">
      <c r="B10" s="5" t="s">
        <v>92</v>
      </c>
      <c r="F10" s="6"/>
      <c r="H10" s="155">
        <v>3463001.43</v>
      </c>
      <c r="I10" s="156"/>
      <c r="J10" s="155">
        <v>89697148</v>
      </c>
      <c r="K10" s="156"/>
      <c r="L10" s="56">
        <v>0</v>
      </c>
      <c r="M10" s="156"/>
      <c r="N10" s="155">
        <v>0</v>
      </c>
    </row>
    <row r="11" spans="1:14" ht="18.75" customHeight="1">
      <c r="B11" s="5" t="s">
        <v>93</v>
      </c>
      <c r="F11" s="6"/>
      <c r="H11" s="155">
        <v>0</v>
      </c>
      <c r="I11" s="156"/>
      <c r="J11" s="155">
        <v>612072</v>
      </c>
      <c r="K11" s="156"/>
      <c r="L11" s="56">
        <v>0</v>
      </c>
      <c r="M11" s="156"/>
      <c r="N11" s="155">
        <v>0</v>
      </c>
    </row>
    <row r="12" spans="1:14" ht="18.75" customHeight="1">
      <c r="B12" s="5" t="s">
        <v>94</v>
      </c>
      <c r="F12" s="6"/>
      <c r="H12" s="155">
        <v>0</v>
      </c>
      <c r="I12" s="156"/>
      <c r="J12" s="155">
        <v>574787</v>
      </c>
      <c r="K12" s="156"/>
      <c r="L12" s="56">
        <v>0</v>
      </c>
      <c r="M12" s="156"/>
      <c r="N12" s="155">
        <v>0</v>
      </c>
    </row>
    <row r="13" spans="1:14" ht="18.75" customHeight="1">
      <c r="B13" s="5" t="s">
        <v>95</v>
      </c>
      <c r="F13" s="6"/>
      <c r="H13" s="157">
        <v>1258099.18</v>
      </c>
      <c r="I13" s="156"/>
      <c r="J13" s="157">
        <v>21457242</v>
      </c>
      <c r="K13" s="156"/>
      <c r="L13" s="158">
        <v>1852682</v>
      </c>
      <c r="M13" s="156"/>
      <c r="N13" s="157">
        <v>20521139</v>
      </c>
    </row>
    <row r="14" spans="1:14" ht="18.75" customHeight="1">
      <c r="C14" s="12" t="s">
        <v>96</v>
      </c>
      <c r="F14" s="6"/>
      <c r="H14" s="157">
        <f>SUM(H9:H13)</f>
        <v>4721100.6100000003</v>
      </c>
      <c r="I14" s="156"/>
      <c r="J14" s="157">
        <f>SUM(J9:J13)</f>
        <v>224051767</v>
      </c>
      <c r="K14" s="156"/>
      <c r="L14" s="157">
        <f>SUM(L9:L13)</f>
        <v>1852682</v>
      </c>
      <c r="M14" s="156"/>
      <c r="N14" s="157">
        <f>SUM(N9:N13)</f>
        <v>20521139</v>
      </c>
    </row>
    <row r="15" spans="1:14" ht="18.75" customHeight="1">
      <c r="A15" s="12" t="s">
        <v>97</v>
      </c>
      <c r="H15" s="159"/>
      <c r="I15" s="156"/>
      <c r="J15" s="159"/>
      <c r="K15" s="156"/>
      <c r="L15" s="159"/>
      <c r="M15" s="156"/>
      <c r="N15" s="159"/>
    </row>
    <row r="16" spans="1:14" ht="18.75" customHeight="1">
      <c r="B16" s="5" t="s">
        <v>98</v>
      </c>
      <c r="F16" s="6"/>
      <c r="H16" s="56">
        <v>0</v>
      </c>
      <c r="I16" s="156"/>
      <c r="J16" s="155">
        <v>83538248</v>
      </c>
      <c r="K16" s="156"/>
      <c r="L16" s="56">
        <v>0</v>
      </c>
      <c r="M16" s="156"/>
      <c r="N16" s="155">
        <v>0</v>
      </c>
    </row>
    <row r="17" spans="1:23" ht="18.75" customHeight="1">
      <c r="B17" s="5" t="s">
        <v>99</v>
      </c>
      <c r="F17" s="6"/>
      <c r="H17" s="54">
        <v>13406774.335728563</v>
      </c>
      <c r="I17" s="156"/>
      <c r="J17" s="155">
        <v>38732834</v>
      </c>
      <c r="K17" s="156"/>
      <c r="L17" s="56">
        <v>0</v>
      </c>
      <c r="M17" s="156"/>
      <c r="N17" s="155">
        <v>0</v>
      </c>
    </row>
    <row r="18" spans="1:23" ht="18.75" customHeight="1">
      <c r="B18" s="5" t="s">
        <v>100</v>
      </c>
      <c r="F18" s="6"/>
      <c r="H18" s="56">
        <v>0</v>
      </c>
      <c r="I18" s="156"/>
      <c r="J18" s="155">
        <v>6084878</v>
      </c>
      <c r="K18" s="156"/>
      <c r="L18" s="56">
        <v>0</v>
      </c>
      <c r="M18" s="156"/>
      <c r="N18" s="155">
        <v>0</v>
      </c>
    </row>
    <row r="19" spans="1:23" ht="18.75" customHeight="1">
      <c r="B19" s="5" t="s">
        <v>101</v>
      </c>
      <c r="F19" s="6"/>
      <c r="H19" s="56">
        <v>0</v>
      </c>
      <c r="I19" s="160"/>
      <c r="J19" s="155">
        <v>33915209</v>
      </c>
      <c r="K19" s="160"/>
      <c r="L19" s="56">
        <v>0</v>
      </c>
      <c r="M19" s="160"/>
      <c r="N19" s="155">
        <v>0</v>
      </c>
    </row>
    <row r="20" spans="1:23" ht="18.75" customHeight="1">
      <c r="B20" s="5" t="s">
        <v>102</v>
      </c>
      <c r="F20" s="6"/>
      <c r="H20" s="54">
        <v>16271488.499999996</v>
      </c>
      <c r="I20" s="160"/>
      <c r="J20" s="155">
        <v>32399875</v>
      </c>
      <c r="K20" s="160"/>
      <c r="L20" s="54">
        <v>10918740</v>
      </c>
      <c r="M20" s="160"/>
      <c r="N20" s="155">
        <v>15937824</v>
      </c>
    </row>
    <row r="21" spans="1:23" ht="18.75" customHeight="1">
      <c r="B21" s="5" t="s">
        <v>103</v>
      </c>
      <c r="F21" s="6"/>
      <c r="H21" s="54">
        <v>10346000</v>
      </c>
      <c r="I21" s="160"/>
      <c r="J21" s="157">
        <v>38724733</v>
      </c>
      <c r="K21" s="160"/>
      <c r="L21" s="54">
        <v>10346000</v>
      </c>
      <c r="M21" s="160"/>
      <c r="N21" s="157">
        <v>38724733</v>
      </c>
    </row>
    <row r="22" spans="1:23" ht="18.75" customHeight="1">
      <c r="C22" s="12" t="s">
        <v>104</v>
      </c>
      <c r="F22" s="6"/>
      <c r="H22" s="161">
        <f>SUM(H16:H21)</f>
        <v>40024262.835728556</v>
      </c>
      <c r="I22" s="156"/>
      <c r="J22" s="161">
        <f>SUM(J16:J21)</f>
        <v>233395777</v>
      </c>
      <c r="K22" s="156"/>
      <c r="L22" s="161">
        <f>SUM(L16:L21)</f>
        <v>21264740</v>
      </c>
      <c r="M22" s="156"/>
      <c r="N22" s="161">
        <f>SUM(N16:N21)</f>
        <v>54662557</v>
      </c>
    </row>
    <row r="23" spans="1:23" ht="18.75" customHeight="1">
      <c r="A23" s="5" t="s">
        <v>105</v>
      </c>
      <c r="F23" s="6"/>
      <c r="H23" s="56">
        <v>-35303162.225728557</v>
      </c>
      <c r="I23" s="156"/>
      <c r="J23" s="155">
        <f>J14-J22</f>
        <v>-9344010</v>
      </c>
      <c r="K23" s="156"/>
      <c r="L23" s="54">
        <v>-19412058</v>
      </c>
      <c r="M23" s="156"/>
      <c r="N23" s="155">
        <f>L14-N22</f>
        <v>-52809875</v>
      </c>
    </row>
    <row r="24" spans="1:23" ht="18.75" customHeight="1">
      <c r="B24" s="5" t="s">
        <v>106</v>
      </c>
      <c r="F24" s="6"/>
      <c r="H24" s="54">
        <v>2.3399999999674037</v>
      </c>
      <c r="I24" s="160"/>
      <c r="J24" s="155">
        <v>208721</v>
      </c>
      <c r="K24" s="160"/>
      <c r="L24" s="54">
        <v>590325</v>
      </c>
      <c r="M24" s="160"/>
      <c r="N24" s="155">
        <v>906260</v>
      </c>
    </row>
    <row r="25" spans="1:23" ht="18.75" customHeight="1">
      <c r="B25" s="5" t="s">
        <v>107</v>
      </c>
      <c r="F25" s="6"/>
      <c r="H25" s="54">
        <v>-3026371.0500000007</v>
      </c>
      <c r="I25" s="160"/>
      <c r="J25" s="155">
        <v>-6218474</v>
      </c>
      <c r="K25" s="160"/>
      <c r="L25" s="54">
        <v>-1246174</v>
      </c>
      <c r="M25" s="160"/>
      <c r="N25" s="155">
        <v>-2021824</v>
      </c>
    </row>
    <row r="26" spans="1:23" ht="18.75" customHeight="1">
      <c r="B26" s="5" t="s">
        <v>108</v>
      </c>
      <c r="F26" s="6"/>
      <c r="H26" s="54">
        <v>3885937.9636840001</v>
      </c>
      <c r="I26" s="160"/>
      <c r="J26" s="54">
        <v>0</v>
      </c>
      <c r="K26" s="160"/>
      <c r="L26" s="54">
        <v>0</v>
      </c>
      <c r="M26" s="160"/>
      <c r="N26" s="54">
        <v>0</v>
      </c>
    </row>
    <row r="27" spans="1:23" ht="18.75" customHeight="1">
      <c r="B27" s="5" t="s">
        <v>109</v>
      </c>
      <c r="F27" s="6"/>
      <c r="H27" s="56">
        <v>0</v>
      </c>
      <c r="I27" s="156"/>
      <c r="J27" s="155">
        <v>-6757560</v>
      </c>
      <c r="K27" s="156"/>
      <c r="L27" s="56">
        <v>0</v>
      </c>
      <c r="M27" s="156"/>
      <c r="N27" s="155">
        <v>0</v>
      </c>
    </row>
    <row r="28" spans="1:23" ht="18.75" customHeight="1">
      <c r="A28" s="5" t="s">
        <v>241</v>
      </c>
      <c r="F28" s="6"/>
      <c r="G28" s="3"/>
      <c r="H28" s="57">
        <f t="shared" ref="H28:N28" si="0">SUM(H23:H27)</f>
        <v>-34443592.97204455</v>
      </c>
      <c r="I28" s="57">
        <f t="shared" si="0"/>
        <v>0</v>
      </c>
      <c r="J28" s="57">
        <f t="shared" si="0"/>
        <v>-22111323</v>
      </c>
      <c r="K28" s="57">
        <f t="shared" si="0"/>
        <v>0</v>
      </c>
      <c r="L28" s="57">
        <f t="shared" si="0"/>
        <v>-20067907</v>
      </c>
      <c r="M28" s="57">
        <f t="shared" si="0"/>
        <v>0</v>
      </c>
      <c r="N28" s="57">
        <f t="shared" si="0"/>
        <v>-53925439</v>
      </c>
      <c r="Q28" s="14"/>
      <c r="R28" s="2"/>
      <c r="S28" s="14"/>
      <c r="T28" s="2"/>
      <c r="U28" s="14"/>
      <c r="V28" s="2"/>
      <c r="W28" s="14"/>
    </row>
    <row r="29" spans="1:23" ht="18.75" customHeight="1">
      <c r="A29" s="5" t="s">
        <v>242</v>
      </c>
      <c r="F29" s="6"/>
      <c r="H29" s="55">
        <v>68804.122772012881</v>
      </c>
      <c r="I29" s="156"/>
      <c r="J29" s="157">
        <v>487693</v>
      </c>
      <c r="K29" s="156"/>
      <c r="L29" s="158">
        <v>0</v>
      </c>
      <c r="M29" s="156"/>
      <c r="N29" s="157">
        <v>29035</v>
      </c>
    </row>
    <row r="30" spans="1:23" ht="18.75" customHeight="1">
      <c r="A30" s="5" t="s">
        <v>243</v>
      </c>
      <c r="F30" s="9"/>
      <c r="H30" s="157">
        <f>H28+H29</f>
        <v>-34374788.849272534</v>
      </c>
      <c r="I30" s="156"/>
      <c r="J30" s="157">
        <f>J28+J29</f>
        <v>-21623630</v>
      </c>
      <c r="K30" s="156"/>
      <c r="L30" s="157">
        <f>L28+L29</f>
        <v>-20067907</v>
      </c>
      <c r="M30" s="156"/>
      <c r="N30" s="157">
        <f>N28+N29</f>
        <v>-53896404</v>
      </c>
    </row>
    <row r="31" spans="1:23" ht="18.75" customHeight="1">
      <c r="A31" s="5" t="s">
        <v>240</v>
      </c>
      <c r="F31" s="6"/>
      <c r="G31" s="6"/>
      <c r="H31" s="158">
        <v>0</v>
      </c>
      <c r="I31" s="156"/>
      <c r="J31" s="157">
        <v>0</v>
      </c>
      <c r="K31" s="156"/>
      <c r="L31" s="158">
        <v>0</v>
      </c>
      <c r="M31" s="156"/>
      <c r="N31" s="157">
        <v>0</v>
      </c>
    </row>
    <row r="32" spans="1:23" ht="18.75" customHeight="1" thickBot="1">
      <c r="A32" s="5" t="s">
        <v>244</v>
      </c>
      <c r="F32" s="6"/>
      <c r="G32" s="6"/>
      <c r="H32" s="162">
        <f>H30+H31</f>
        <v>-34374788.849272534</v>
      </c>
      <c r="I32" s="156"/>
      <c r="J32" s="162">
        <f>J30+J31</f>
        <v>-21623630</v>
      </c>
      <c r="K32" s="156"/>
      <c r="L32" s="162">
        <f>L30+L31</f>
        <v>-20067907</v>
      </c>
      <c r="M32" s="156"/>
      <c r="N32" s="162">
        <f>N30+N31</f>
        <v>-53896404</v>
      </c>
    </row>
    <row r="33" spans="1:14" ht="18.75" customHeight="1" thickTop="1">
      <c r="A33" s="5" t="s">
        <v>111</v>
      </c>
      <c r="F33" s="9"/>
      <c r="H33" s="155"/>
      <c r="I33" s="156"/>
      <c r="J33" s="155"/>
      <c r="K33" s="156"/>
      <c r="L33" s="155"/>
      <c r="M33" s="156"/>
      <c r="N33" s="155"/>
    </row>
    <row r="34" spans="1:14" ht="18.75" customHeight="1">
      <c r="B34" s="5" t="s">
        <v>112</v>
      </c>
      <c r="F34" s="9"/>
      <c r="H34" s="54">
        <f>H32-H35</f>
        <v>-30977783.455108233</v>
      </c>
      <c r="I34" s="156"/>
      <c r="J34" s="155">
        <v>-20529089</v>
      </c>
      <c r="K34" s="156"/>
      <c r="L34" s="54">
        <f>L32-L35</f>
        <v>-20067907</v>
      </c>
      <c r="M34" s="156"/>
      <c r="N34" s="155">
        <v>-35227947</v>
      </c>
    </row>
    <row r="35" spans="1:14" ht="18.75" customHeight="1">
      <c r="B35" s="5" t="s">
        <v>83</v>
      </c>
      <c r="F35" s="9"/>
      <c r="H35" s="55">
        <v>-3397005.394164301</v>
      </c>
      <c r="I35" s="156"/>
      <c r="J35" s="157">
        <v>-1094541</v>
      </c>
      <c r="K35" s="156"/>
      <c r="L35" s="158">
        <v>0</v>
      </c>
      <c r="M35" s="156"/>
      <c r="N35" s="157">
        <v>0</v>
      </c>
    </row>
    <row r="36" spans="1:14" ht="18.75" customHeight="1" thickBot="1">
      <c r="F36" s="6"/>
      <c r="H36" s="162">
        <f>SUM(H34:H35)</f>
        <v>-34374788.849272534</v>
      </c>
      <c r="I36" s="156"/>
      <c r="J36" s="162">
        <f>SUM(J34:J35)</f>
        <v>-21623630</v>
      </c>
      <c r="K36" s="156"/>
      <c r="L36" s="162">
        <f>SUM(L34:L35)</f>
        <v>-20067907</v>
      </c>
      <c r="M36" s="156"/>
      <c r="N36" s="162">
        <f>SUM(N34:N35)</f>
        <v>-35227947</v>
      </c>
    </row>
    <row r="37" spans="1:14" ht="18.75" customHeight="1" thickTop="1">
      <c r="A37" s="5" t="s">
        <v>245</v>
      </c>
      <c r="F37" s="6"/>
      <c r="G37" s="6"/>
      <c r="H37" s="155"/>
      <c r="I37" s="156"/>
      <c r="J37" s="155"/>
      <c r="K37" s="156"/>
      <c r="L37" s="155"/>
      <c r="M37" s="156"/>
      <c r="N37" s="155"/>
    </row>
    <row r="38" spans="1:14" ht="18.75" customHeight="1">
      <c r="B38" s="5" t="s">
        <v>112</v>
      </c>
      <c r="F38" s="6"/>
      <c r="G38" s="6"/>
      <c r="H38" s="155">
        <f>H34</f>
        <v>-30977783.455108233</v>
      </c>
      <c r="I38" s="156"/>
      <c r="J38" s="163">
        <f>J34</f>
        <v>-20529089</v>
      </c>
      <c r="K38" s="156"/>
      <c r="L38" s="155">
        <f>L34</f>
        <v>-20067907</v>
      </c>
      <c r="M38" s="156"/>
      <c r="N38" s="163">
        <f>N34</f>
        <v>-35227947</v>
      </c>
    </row>
    <row r="39" spans="1:14" ht="18.75" customHeight="1">
      <c r="B39" s="5" t="s">
        <v>83</v>
      </c>
      <c r="F39" s="6"/>
      <c r="G39" s="6"/>
      <c r="H39" s="157">
        <f>H35</f>
        <v>-3397005.394164301</v>
      </c>
      <c r="I39" s="156"/>
      <c r="J39" s="163">
        <f>J35</f>
        <v>-1094541</v>
      </c>
      <c r="K39" s="156"/>
      <c r="L39" s="157">
        <f>L35</f>
        <v>0</v>
      </c>
      <c r="M39" s="156"/>
      <c r="N39" s="164">
        <f>N35</f>
        <v>0</v>
      </c>
    </row>
    <row r="40" spans="1:14" ht="18.75" customHeight="1" thickBot="1">
      <c r="F40" s="6"/>
      <c r="G40" s="6"/>
      <c r="H40" s="165">
        <f>SUM(H38:H39)</f>
        <v>-34374788.849272534</v>
      </c>
      <c r="I40" s="156"/>
      <c r="J40" s="165">
        <f>SUM(J38:J39)</f>
        <v>-21623630</v>
      </c>
      <c r="K40" s="156"/>
      <c r="L40" s="165">
        <f>SUM(L38:L39)</f>
        <v>-20067907</v>
      </c>
      <c r="M40" s="156"/>
      <c r="N40" s="162">
        <f>SUM(N38:N39)</f>
        <v>-35227947</v>
      </c>
    </row>
    <row r="41" spans="1:14" ht="18.75" customHeight="1" thickTop="1">
      <c r="A41" s="5" t="s">
        <v>113</v>
      </c>
      <c r="F41" s="6"/>
      <c r="H41" s="11"/>
      <c r="I41" s="11"/>
      <c r="J41" s="11"/>
      <c r="K41" s="11"/>
      <c r="L41" s="11"/>
      <c r="M41" s="2"/>
      <c r="N41" s="11"/>
    </row>
    <row r="42" spans="1:14" ht="18.75" customHeight="1">
      <c r="A42" s="5" t="s">
        <v>114</v>
      </c>
      <c r="F42" s="6"/>
      <c r="H42" s="11"/>
      <c r="I42" s="2"/>
      <c r="J42" s="11"/>
      <c r="K42" s="2"/>
      <c r="L42" s="11"/>
      <c r="M42" s="2"/>
      <c r="N42" s="11"/>
    </row>
    <row r="43" spans="1:14" ht="18.75" customHeight="1">
      <c r="B43" s="5" t="s">
        <v>115</v>
      </c>
      <c r="F43" s="6"/>
      <c r="H43" s="11"/>
      <c r="I43" s="2"/>
      <c r="J43" s="11"/>
      <c r="K43" s="2"/>
      <c r="L43" s="11"/>
      <c r="M43" s="2"/>
      <c r="N43" s="11"/>
    </row>
    <row r="44" spans="1:14" ht="18.75" customHeight="1" thickBot="1">
      <c r="C44" s="5" t="s">
        <v>116</v>
      </c>
      <c r="F44" s="9"/>
      <c r="H44" s="64">
        <f>H30/21896790985</f>
        <v>-1.5698550930508658E-3</v>
      </c>
      <c r="I44" s="2"/>
      <c r="J44" s="64">
        <v>-1.8E-3</v>
      </c>
      <c r="K44" s="2"/>
      <c r="L44" s="65">
        <f>L30/21896790985</f>
        <v>-9.1647707710902279E-4</v>
      </c>
      <c r="M44" s="2"/>
      <c r="N44" s="64">
        <v>-3.2000000000000002E-3</v>
      </c>
    </row>
    <row r="45" spans="1:14" ht="18.75" customHeight="1" thickTop="1">
      <c r="F45" s="9"/>
      <c r="H45" s="8"/>
      <c r="I45" s="11"/>
      <c r="J45" s="8"/>
      <c r="K45" s="11"/>
      <c r="L45" s="11"/>
      <c r="M45" s="2"/>
      <c r="N45" s="11"/>
    </row>
    <row r="46" spans="1:14" s="3" customFormat="1" ht="18.75" customHeight="1">
      <c r="A46" s="73" t="s">
        <v>37</v>
      </c>
      <c r="C46" s="4"/>
      <c r="D46" s="4"/>
      <c r="E46" s="4"/>
      <c r="H46" s="15"/>
      <c r="I46" s="15"/>
      <c r="J46" s="15"/>
      <c r="K46" s="15"/>
      <c r="L46" s="15"/>
      <c r="M46" s="11"/>
      <c r="N46" s="15"/>
    </row>
    <row r="47" spans="1:14" ht="18.75" customHeight="1">
      <c r="F47" s="6"/>
      <c r="G47" s="6"/>
      <c r="H47" s="10"/>
      <c r="I47" s="2"/>
      <c r="J47" s="10"/>
      <c r="K47" s="2"/>
      <c r="L47" s="10"/>
      <c r="M47" s="2"/>
      <c r="N47" s="10"/>
    </row>
    <row r="51" s="5" customFormat="1" ht="18.75" customHeight="1"/>
    <row r="52" s="5" customFormat="1" ht="18.75" customHeight="1"/>
    <row r="53" s="5" customFormat="1" ht="18.75" customHeight="1"/>
    <row r="54" s="5" customFormat="1" ht="18.75" customHeight="1"/>
    <row r="55" s="5" customFormat="1" ht="18.75" customHeight="1"/>
    <row r="56" s="5" customFormat="1" ht="18.75" customHeight="1"/>
    <row r="57" s="5" customFormat="1" ht="18.75" customHeight="1"/>
    <row r="58" s="5" customFormat="1" ht="18.75" customHeight="1"/>
    <row r="59" s="5" customFormat="1" ht="18.75" customHeight="1"/>
    <row r="60" s="5" customFormat="1" ht="18.75" customHeight="1"/>
  </sheetData>
  <mergeCells count="3">
    <mergeCell ref="H5:N5"/>
    <mergeCell ref="H6:J6"/>
    <mergeCell ref="L6:N6"/>
  </mergeCells>
  <pageMargins left="0.78740157480314965" right="0.31496062992125984" top="0.59055118110236227" bottom="0.55118110236220474" header="0.51181102362204722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52AD8-1AF5-4EA7-9E88-16B310501EC7}">
  <dimension ref="A1:AI27"/>
  <sheetViews>
    <sheetView zoomScaleNormal="100" zoomScaleSheetLayoutView="70" workbookViewId="0">
      <selection activeCell="Q10" sqref="Q10"/>
    </sheetView>
  </sheetViews>
  <sheetFormatPr defaultColWidth="9.140625" defaultRowHeight="22.5" customHeight="1"/>
  <cols>
    <col min="1" max="1" width="19.7109375" style="21" customWidth="1"/>
    <col min="2" max="2" width="0.42578125" style="21" customWidth="1"/>
    <col min="3" max="3" width="8.140625" style="20" customWidth="1"/>
    <col min="4" max="4" width="0.42578125" style="21" customWidth="1"/>
    <col min="5" max="5" width="10.42578125" style="21" bestFit="1" customWidth="1"/>
    <col min="6" max="6" width="0.42578125" style="21" customWidth="1"/>
    <col min="7" max="7" width="10.85546875" style="21" bestFit="1" customWidth="1"/>
    <col min="8" max="8" width="0.42578125" style="21" customWidth="1"/>
    <col min="9" max="9" width="12.42578125" style="21" bestFit="1" customWidth="1"/>
    <col min="10" max="10" width="0.42578125" style="21" customWidth="1"/>
    <col min="11" max="11" width="10.42578125" style="21" bestFit="1" customWidth="1"/>
    <col min="12" max="12" width="0.42578125" style="21" customWidth="1"/>
    <col min="13" max="13" width="10.42578125" style="21" bestFit="1" customWidth="1"/>
    <col min="14" max="14" width="0.42578125" style="21" customWidth="1"/>
    <col min="15" max="15" width="9.7109375" style="21" bestFit="1" customWidth="1"/>
    <col min="16" max="16" width="0.42578125" style="21" customWidth="1"/>
    <col min="17" max="17" width="11.28515625" style="21" bestFit="1" customWidth="1"/>
    <col min="18" max="18" width="0.42578125" style="21" customWidth="1"/>
    <col min="19" max="19" width="12.7109375" style="21" customWidth="1"/>
    <col min="20" max="20" width="0.42578125" style="21" customWidth="1"/>
    <col min="21" max="21" width="21.140625" style="21" customWidth="1"/>
    <col min="22" max="22" width="0.42578125" style="21" customWidth="1"/>
    <col min="23" max="23" width="10.42578125" style="21" bestFit="1" customWidth="1"/>
    <col min="24" max="24" width="0.42578125" style="21" customWidth="1"/>
    <col min="25" max="25" width="13.7109375" style="21" customWidth="1"/>
    <col min="26" max="26" width="0.42578125" style="21" customWidth="1"/>
    <col min="27" max="27" width="10" style="21" bestFit="1" customWidth="1"/>
    <col min="28" max="28" width="0.42578125" style="21" customWidth="1"/>
    <col min="29" max="29" width="14.42578125" style="21" bestFit="1" customWidth="1"/>
    <col min="30" max="30" width="0.42578125" style="21" customWidth="1"/>
    <col min="31" max="31" width="11.42578125" style="21" customWidth="1"/>
    <col min="32" max="32" width="0.42578125" style="21" customWidth="1"/>
    <col min="33" max="33" width="10.7109375" style="21" customWidth="1"/>
    <col min="34" max="34" width="1.7109375" style="21" customWidth="1"/>
    <col min="35" max="35" width="9.42578125" style="21" bestFit="1" customWidth="1"/>
    <col min="36" max="36" width="9.140625" style="21"/>
    <col min="37" max="37" width="9.85546875" style="21" bestFit="1" customWidth="1"/>
    <col min="38" max="38" width="9.140625" style="21"/>
    <col min="39" max="39" width="9.42578125" style="21" bestFit="1" customWidth="1"/>
    <col min="40" max="40" width="9.140625" style="21"/>
    <col min="41" max="41" width="9.85546875" style="21" bestFit="1" customWidth="1"/>
    <col min="42" max="16384" width="9.140625" style="21"/>
  </cols>
  <sheetData>
    <row r="1" spans="1:33" s="215" customFormat="1" ht="22.5" customHeight="1">
      <c r="A1" s="79" t="s">
        <v>0</v>
      </c>
      <c r="B1" s="79"/>
      <c r="C1" s="214"/>
      <c r="AG1" s="170" t="s">
        <v>86</v>
      </c>
    </row>
    <row r="2" spans="1:33" s="215" customFormat="1" ht="22.5" customHeight="1">
      <c r="A2" s="81" t="s">
        <v>117</v>
      </c>
      <c r="B2" s="81"/>
      <c r="C2" s="214"/>
    </row>
    <row r="3" spans="1:33" s="215" customFormat="1" ht="22.5" customHeight="1">
      <c r="A3" s="81" t="s">
        <v>88</v>
      </c>
      <c r="B3" s="81"/>
      <c r="C3" s="214"/>
    </row>
    <row r="4" spans="1:33" ht="22.5" customHeight="1">
      <c r="A4" s="22"/>
      <c r="B4" s="22"/>
    </row>
    <row r="5" spans="1:33" ht="22.5" customHeight="1">
      <c r="E5" s="227" t="s">
        <v>118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</row>
    <row r="6" spans="1:33" ht="22.5" customHeight="1">
      <c r="E6" s="228" t="s">
        <v>119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</row>
    <row r="7" spans="1:33" ht="22.5" customHeight="1">
      <c r="E7" s="225" t="s">
        <v>120</v>
      </c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4"/>
      <c r="AE7" s="25"/>
      <c r="AF7" s="24"/>
      <c r="AG7" s="25"/>
    </row>
    <row r="8" spans="1:33" ht="22.5" customHeight="1">
      <c r="E8" s="25"/>
      <c r="F8" s="24"/>
      <c r="G8" s="226" t="s">
        <v>121</v>
      </c>
      <c r="H8" s="226"/>
      <c r="I8" s="226"/>
      <c r="J8" s="226"/>
      <c r="K8" s="226"/>
      <c r="L8" s="226"/>
      <c r="M8" s="226"/>
      <c r="N8" s="25"/>
      <c r="O8" s="225" t="s">
        <v>122</v>
      </c>
      <c r="P8" s="225"/>
      <c r="Q8" s="225"/>
      <c r="R8" s="225"/>
      <c r="S8" s="225"/>
      <c r="T8" s="24"/>
      <c r="U8" s="225" t="s">
        <v>123</v>
      </c>
      <c r="V8" s="225"/>
      <c r="W8" s="225"/>
      <c r="X8" s="225"/>
      <c r="Y8" s="225"/>
      <c r="Z8" s="225"/>
      <c r="AA8" s="225"/>
      <c r="AB8" s="24"/>
      <c r="AC8" s="75"/>
      <c r="AD8" s="24"/>
      <c r="AE8" s="25"/>
      <c r="AF8" s="24"/>
      <c r="AG8" s="25"/>
    </row>
    <row r="9" spans="1:33" ht="22.5" customHeight="1">
      <c r="E9" s="24" t="s">
        <v>124</v>
      </c>
      <c r="F9" s="24"/>
      <c r="G9" s="24" t="s">
        <v>125</v>
      </c>
      <c r="H9" s="24"/>
      <c r="I9" s="24" t="s">
        <v>126</v>
      </c>
      <c r="J9" s="24"/>
      <c r="K9" s="24" t="s">
        <v>246</v>
      </c>
      <c r="L9" s="24"/>
      <c r="M9" s="24" t="s">
        <v>127</v>
      </c>
      <c r="N9" s="24"/>
      <c r="O9" s="24" t="s">
        <v>128</v>
      </c>
      <c r="P9" s="24"/>
      <c r="Q9" s="24" t="s">
        <v>129</v>
      </c>
      <c r="R9" s="25"/>
      <c r="S9" s="24" t="s">
        <v>129</v>
      </c>
      <c r="T9" s="24"/>
      <c r="U9" s="24" t="s">
        <v>130</v>
      </c>
      <c r="V9" s="25"/>
      <c r="W9" s="24" t="s">
        <v>131</v>
      </c>
      <c r="X9" s="25"/>
      <c r="Y9" s="24" t="s">
        <v>132</v>
      </c>
      <c r="Z9" s="25"/>
      <c r="AA9" s="24" t="s">
        <v>133</v>
      </c>
      <c r="AB9" s="24"/>
      <c r="AC9" s="24" t="s">
        <v>134</v>
      </c>
      <c r="AD9" s="24"/>
      <c r="AE9" s="24" t="s">
        <v>135</v>
      </c>
      <c r="AF9" s="24"/>
      <c r="AG9" s="24" t="s">
        <v>127</v>
      </c>
    </row>
    <row r="10" spans="1:33" ht="22.5" customHeight="1">
      <c r="E10" s="24" t="s">
        <v>136</v>
      </c>
      <c r="F10" s="24"/>
      <c r="G10" s="24" t="s">
        <v>137</v>
      </c>
      <c r="H10" s="24"/>
      <c r="I10" s="24" t="s">
        <v>138</v>
      </c>
      <c r="J10" s="24"/>
      <c r="K10" s="24" t="s">
        <v>251</v>
      </c>
      <c r="L10" s="24"/>
      <c r="M10" s="24" t="s">
        <v>139</v>
      </c>
      <c r="N10" s="25"/>
      <c r="O10" s="24" t="s">
        <v>78</v>
      </c>
      <c r="P10" s="25"/>
      <c r="Q10" s="24" t="s">
        <v>140</v>
      </c>
      <c r="R10" s="25"/>
      <c r="S10" s="24" t="s">
        <v>140</v>
      </c>
      <c r="T10" s="24"/>
      <c r="U10" s="24" t="s">
        <v>141</v>
      </c>
      <c r="V10" s="24"/>
      <c r="W10" s="24" t="s">
        <v>142</v>
      </c>
      <c r="X10" s="24"/>
      <c r="Y10" s="24" t="s">
        <v>143</v>
      </c>
      <c r="Z10" s="24"/>
      <c r="AA10" s="24" t="s">
        <v>144</v>
      </c>
      <c r="AB10" s="24"/>
      <c r="AC10" s="24" t="s">
        <v>145</v>
      </c>
      <c r="AD10" s="24"/>
      <c r="AE10" s="24" t="s">
        <v>146</v>
      </c>
      <c r="AF10" s="24"/>
      <c r="AG10" s="24" t="s">
        <v>147</v>
      </c>
    </row>
    <row r="11" spans="1:33" ht="22.5" customHeight="1">
      <c r="E11" s="24" t="s">
        <v>148</v>
      </c>
      <c r="F11" s="25"/>
      <c r="G11" s="25" t="s">
        <v>149</v>
      </c>
      <c r="H11" s="25"/>
      <c r="I11" s="24" t="s">
        <v>150</v>
      </c>
      <c r="J11" s="25"/>
      <c r="K11" s="24" t="s">
        <v>250</v>
      </c>
      <c r="L11" s="24"/>
      <c r="M11" s="25"/>
      <c r="N11" s="24"/>
      <c r="O11" s="24"/>
      <c r="P11" s="24"/>
      <c r="Q11" s="24"/>
      <c r="R11" s="24"/>
      <c r="S11" s="24" t="s">
        <v>151</v>
      </c>
      <c r="T11" s="24"/>
      <c r="U11" s="24" t="s">
        <v>152</v>
      </c>
      <c r="V11" s="24"/>
      <c r="W11" s="24" t="s">
        <v>153</v>
      </c>
      <c r="X11" s="24"/>
      <c r="Y11" s="24" t="s">
        <v>154</v>
      </c>
      <c r="Z11" s="24"/>
      <c r="AA11" s="24" t="s">
        <v>147</v>
      </c>
      <c r="AB11" s="24"/>
      <c r="AC11" s="24" t="s">
        <v>155</v>
      </c>
      <c r="AD11" s="24"/>
      <c r="AE11" s="24"/>
      <c r="AF11" s="24"/>
      <c r="AG11" s="24" t="s">
        <v>156</v>
      </c>
    </row>
    <row r="12" spans="1:33" ht="22.5" customHeight="1">
      <c r="F12" s="25"/>
      <c r="H12" s="25"/>
      <c r="I12" s="24" t="s">
        <v>157</v>
      </c>
      <c r="J12" s="25"/>
      <c r="K12" s="24"/>
      <c r="L12" s="24"/>
      <c r="R12" s="24"/>
      <c r="S12" s="24" t="s">
        <v>158</v>
      </c>
      <c r="T12" s="24"/>
      <c r="U12" s="24" t="s">
        <v>159</v>
      </c>
      <c r="V12" s="24"/>
      <c r="W12" s="24" t="s">
        <v>160</v>
      </c>
      <c r="X12" s="24"/>
      <c r="Y12" s="24" t="s">
        <v>161</v>
      </c>
      <c r="Z12" s="24"/>
      <c r="AA12" s="24" t="s">
        <v>156</v>
      </c>
      <c r="AB12" s="24"/>
      <c r="AC12" s="24" t="s">
        <v>162</v>
      </c>
      <c r="AD12" s="24"/>
      <c r="AF12" s="24"/>
    </row>
    <row r="13" spans="1:33" ht="22.5" customHeight="1">
      <c r="D13" s="20"/>
      <c r="E13" s="74"/>
      <c r="F13" s="25"/>
      <c r="G13" s="74"/>
      <c r="H13" s="25"/>
      <c r="I13" s="23"/>
      <c r="J13" s="25"/>
      <c r="K13" s="23"/>
      <c r="L13" s="24"/>
      <c r="M13" s="74"/>
      <c r="O13" s="74"/>
      <c r="Q13" s="74"/>
      <c r="R13" s="24"/>
      <c r="S13" s="74"/>
      <c r="T13" s="24"/>
      <c r="U13" s="23" t="s">
        <v>163</v>
      </c>
      <c r="V13" s="24"/>
      <c r="W13" s="74"/>
      <c r="X13" s="24"/>
      <c r="Y13" s="74"/>
      <c r="Z13" s="24"/>
      <c r="AA13" s="74"/>
      <c r="AB13" s="23"/>
      <c r="AC13" s="74"/>
      <c r="AD13" s="24"/>
      <c r="AE13" s="74"/>
      <c r="AF13" s="24"/>
      <c r="AG13" s="74"/>
    </row>
    <row r="14" spans="1:33" ht="22.5" customHeight="1">
      <c r="A14" s="25" t="s">
        <v>164</v>
      </c>
      <c r="B14" s="25"/>
      <c r="D14" s="26"/>
      <c r="E14" s="27">
        <v>1112756004</v>
      </c>
      <c r="F14" s="27"/>
      <c r="G14" s="27">
        <v>757462150</v>
      </c>
      <c r="H14" s="27"/>
      <c r="I14" s="27">
        <v>50261535</v>
      </c>
      <c r="J14" s="27"/>
      <c r="K14" s="27">
        <v>2411902</v>
      </c>
      <c r="L14" s="27"/>
      <c r="M14" s="27">
        <v>810135587</v>
      </c>
      <c r="N14" s="27"/>
      <c r="O14" s="27">
        <v>2810366</v>
      </c>
      <c r="P14" s="27"/>
      <c r="Q14" s="27">
        <v>-1279029691</v>
      </c>
      <c r="R14" s="27"/>
      <c r="S14" s="167">
        <v>0</v>
      </c>
      <c r="T14" s="27"/>
      <c r="U14" s="27">
        <v>-32283667</v>
      </c>
      <c r="V14" s="27"/>
      <c r="W14" s="167">
        <v>0</v>
      </c>
      <c r="X14" s="27"/>
      <c r="Y14" s="167">
        <v>0</v>
      </c>
      <c r="Z14" s="27"/>
      <c r="AA14" s="27">
        <v>-32283667</v>
      </c>
      <c r="AB14" s="27"/>
      <c r="AC14" s="27">
        <f>SUM(E14:F14)+M14+SUM(O14:S14)+AA14</f>
        <v>614388599</v>
      </c>
      <c r="AD14" s="27"/>
      <c r="AE14" s="27">
        <v>-33249307</v>
      </c>
      <c r="AF14" s="27"/>
      <c r="AG14" s="27">
        <v>581139292</v>
      </c>
    </row>
    <row r="15" spans="1:33" ht="22.5" customHeight="1">
      <c r="A15" s="21" t="s">
        <v>247</v>
      </c>
      <c r="D15" s="26"/>
      <c r="E15" s="29">
        <v>0</v>
      </c>
      <c r="F15" s="58"/>
      <c r="G15" s="167">
        <v>0</v>
      </c>
      <c r="H15" s="27">
        <v>0</v>
      </c>
      <c r="I15" s="167">
        <v>0</v>
      </c>
      <c r="J15" s="27">
        <v>0</v>
      </c>
      <c r="K15" s="167">
        <v>0</v>
      </c>
      <c r="L15" s="27">
        <v>0</v>
      </c>
      <c r="M15" s="167">
        <v>0</v>
      </c>
      <c r="N15" s="27">
        <v>0</v>
      </c>
      <c r="O15" s="167">
        <v>0</v>
      </c>
      <c r="P15" s="27"/>
      <c r="Q15" s="27">
        <v>-20529089</v>
      </c>
      <c r="R15" s="27"/>
      <c r="S15" s="167">
        <v>0</v>
      </c>
      <c r="T15" s="27"/>
      <c r="U15" s="58">
        <v>0</v>
      </c>
      <c r="V15" s="27">
        <v>0</v>
      </c>
      <c r="W15" s="167">
        <v>0</v>
      </c>
      <c r="X15" s="27">
        <v>0</v>
      </c>
      <c r="Y15" s="167">
        <v>0</v>
      </c>
      <c r="Z15" s="27">
        <v>0</v>
      </c>
      <c r="AA15" s="167">
        <v>0</v>
      </c>
      <c r="AB15" s="27"/>
      <c r="AC15" s="27">
        <f>SUM(E15:F15)+M15+SUM(O15:S15)+AA15</f>
        <v>-20529089</v>
      </c>
      <c r="AD15" s="27"/>
      <c r="AE15" s="27">
        <v>-1094541</v>
      </c>
      <c r="AF15" s="27"/>
      <c r="AG15" s="27">
        <v>-21623630</v>
      </c>
    </row>
    <row r="16" spans="1:33" ht="22.5" customHeight="1" thickBot="1">
      <c r="A16" s="25" t="s">
        <v>165</v>
      </c>
      <c r="B16" s="25"/>
      <c r="D16" s="26"/>
      <c r="E16" s="60">
        <f>SUM(E14:E15)</f>
        <v>1112756004</v>
      </c>
      <c r="F16" s="27">
        <f>SUM(F14:F15)</f>
        <v>0</v>
      </c>
      <c r="G16" s="60">
        <f>SUM(G14:G15)</f>
        <v>757462150</v>
      </c>
      <c r="H16" s="27"/>
      <c r="I16" s="60">
        <f>SUM(I14:I15)</f>
        <v>50261535</v>
      </c>
      <c r="J16" s="27"/>
      <c r="K16" s="60">
        <f>SUM(K14:K15)</f>
        <v>2411902</v>
      </c>
      <c r="L16" s="58"/>
      <c r="M16" s="60">
        <f>SUM(M14:M15)</f>
        <v>810135587</v>
      </c>
      <c r="N16" s="58"/>
      <c r="O16" s="60">
        <f>SUM(O14:O15)</f>
        <v>2810366</v>
      </c>
      <c r="P16" s="27"/>
      <c r="Q16" s="60">
        <f t="shared" ref="Q16:Y16" si="0">SUM(Q14:Q15)</f>
        <v>-1299558780</v>
      </c>
      <c r="R16" s="27">
        <f t="shared" si="0"/>
        <v>0</v>
      </c>
      <c r="S16" s="168">
        <f t="shared" si="0"/>
        <v>0</v>
      </c>
      <c r="T16" s="27">
        <f t="shared" si="0"/>
        <v>0</v>
      </c>
      <c r="U16" s="60">
        <f t="shared" si="0"/>
        <v>-32283667</v>
      </c>
      <c r="V16" s="27">
        <f t="shared" si="0"/>
        <v>0</v>
      </c>
      <c r="W16" s="168">
        <f t="shared" si="0"/>
        <v>0</v>
      </c>
      <c r="X16" s="27">
        <f t="shared" si="0"/>
        <v>0</v>
      </c>
      <c r="Y16" s="168">
        <f t="shared" si="0"/>
        <v>0</v>
      </c>
      <c r="Z16" s="27"/>
      <c r="AA16" s="60">
        <f>SUM(AA14:AA15)</f>
        <v>-32283667</v>
      </c>
      <c r="AB16" s="27"/>
      <c r="AC16" s="60">
        <f>SUM(AC14:AC15)</f>
        <v>593859510</v>
      </c>
      <c r="AD16" s="27"/>
      <c r="AE16" s="60">
        <f>SUM(AE14:AE15)</f>
        <v>-34343848</v>
      </c>
      <c r="AF16" s="27"/>
      <c r="AG16" s="60">
        <f>SUM(AG14:AG15)</f>
        <v>559515662</v>
      </c>
    </row>
    <row r="17" spans="1:35" ht="22.5" customHeight="1" thickTop="1">
      <c r="D17" s="30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</row>
    <row r="18" spans="1:35" ht="22.5" customHeight="1">
      <c r="A18" s="25" t="s">
        <v>166</v>
      </c>
      <c r="B18" s="25"/>
      <c r="D18" s="26"/>
      <c r="E18" s="27">
        <v>2189679099</v>
      </c>
      <c r="F18" s="27"/>
      <c r="G18" s="27">
        <v>1080539073</v>
      </c>
      <c r="H18" s="27"/>
      <c r="I18" s="27">
        <v>108338</v>
      </c>
      <c r="J18" s="27"/>
      <c r="K18" s="27">
        <v>2411902</v>
      </c>
      <c r="L18" s="58"/>
      <c r="M18" s="27">
        <v>1083059313</v>
      </c>
      <c r="N18" s="58"/>
      <c r="O18" s="27">
        <v>2810366</v>
      </c>
      <c r="P18" s="27"/>
      <c r="Q18" s="27">
        <v>-1174343481</v>
      </c>
      <c r="R18" s="27"/>
      <c r="S18" s="27">
        <v>-230</v>
      </c>
      <c r="T18" s="27"/>
      <c r="U18" s="27">
        <v>-33162346</v>
      </c>
      <c r="V18" s="27"/>
      <c r="W18" s="27">
        <v>1272223137</v>
      </c>
      <c r="X18" s="27"/>
      <c r="Y18" s="27">
        <v>-1118665604</v>
      </c>
      <c r="Z18" s="27"/>
      <c r="AA18" s="27">
        <v>120395187</v>
      </c>
      <c r="AB18" s="27"/>
      <c r="AC18" s="27">
        <f>SUM(E18:F18)+M18+SUM(O18:S18)+AA18</f>
        <v>2221600254</v>
      </c>
      <c r="AD18" s="27"/>
      <c r="AE18" s="27">
        <v>21086402</v>
      </c>
      <c r="AF18" s="27"/>
      <c r="AG18" s="59">
        <v>2242686656</v>
      </c>
    </row>
    <row r="19" spans="1:35" ht="22.5" customHeight="1">
      <c r="A19" s="21" t="s">
        <v>167</v>
      </c>
      <c r="D19" s="26"/>
      <c r="E19" s="167">
        <v>0</v>
      </c>
      <c r="F19" s="27">
        <v>0</v>
      </c>
      <c r="G19" s="167">
        <v>0</v>
      </c>
      <c r="H19" s="27">
        <v>0</v>
      </c>
      <c r="I19" s="167">
        <v>0</v>
      </c>
      <c r="J19" s="27">
        <v>0</v>
      </c>
      <c r="K19" s="167">
        <v>0</v>
      </c>
      <c r="L19" s="27">
        <v>0</v>
      </c>
      <c r="M19" s="167">
        <v>0</v>
      </c>
      <c r="N19" s="27">
        <v>0</v>
      </c>
      <c r="O19" s="167">
        <v>0</v>
      </c>
      <c r="P19" s="27">
        <v>0</v>
      </c>
      <c r="Q19" s="167">
        <v>0</v>
      </c>
      <c r="R19" s="27">
        <v>0</v>
      </c>
      <c r="S19" s="167">
        <v>0</v>
      </c>
      <c r="T19" s="27">
        <v>0</v>
      </c>
      <c r="U19" s="167">
        <v>0</v>
      </c>
      <c r="V19" s="27">
        <v>0</v>
      </c>
      <c r="W19" s="167">
        <v>0</v>
      </c>
      <c r="X19" s="27">
        <v>0</v>
      </c>
      <c r="Y19" s="167">
        <v>0</v>
      </c>
      <c r="Z19" s="27">
        <v>0</v>
      </c>
      <c r="AA19" s="167">
        <v>0</v>
      </c>
      <c r="AB19" s="27">
        <v>0</v>
      </c>
      <c r="AC19" s="167">
        <v>0</v>
      </c>
      <c r="AD19" s="27"/>
      <c r="AE19" s="77">
        <v>461000</v>
      </c>
      <c r="AF19" s="78"/>
      <c r="AG19" s="77">
        <v>461000</v>
      </c>
    </row>
    <row r="20" spans="1:35" ht="22.5" customHeight="1">
      <c r="A20" s="21" t="s">
        <v>247</v>
      </c>
      <c r="D20" s="26"/>
      <c r="E20" s="167">
        <v>0</v>
      </c>
      <c r="F20" s="27">
        <v>0</v>
      </c>
      <c r="G20" s="167">
        <v>0</v>
      </c>
      <c r="H20" s="27">
        <v>0</v>
      </c>
      <c r="I20" s="167">
        <v>0</v>
      </c>
      <c r="J20" s="27">
        <v>0</v>
      </c>
      <c r="K20" s="167">
        <v>0</v>
      </c>
      <c r="L20" s="27">
        <v>0</v>
      </c>
      <c r="M20" s="167">
        <v>0</v>
      </c>
      <c r="N20" s="27">
        <v>0</v>
      </c>
      <c r="O20" s="167">
        <v>0</v>
      </c>
      <c r="P20" s="27"/>
      <c r="Q20" s="27">
        <f>'COMPREHENSIVE  INCOME'!H34</f>
        <v>-30977783.455108233</v>
      </c>
      <c r="R20" s="27"/>
      <c r="S20" s="167">
        <v>0</v>
      </c>
      <c r="T20" s="27">
        <v>0</v>
      </c>
      <c r="U20" s="167">
        <v>0</v>
      </c>
      <c r="V20" s="27">
        <v>0</v>
      </c>
      <c r="W20" s="167">
        <v>0</v>
      </c>
      <c r="X20" s="27">
        <v>0</v>
      </c>
      <c r="Y20" s="167">
        <v>0</v>
      </c>
      <c r="Z20" s="27">
        <v>0</v>
      </c>
      <c r="AA20" s="167">
        <v>0</v>
      </c>
      <c r="AB20" s="27"/>
      <c r="AC20" s="27">
        <f>SUM(E20:F20)+M20+SUM(O20:S20)+AA20</f>
        <v>-30977783.455108233</v>
      </c>
      <c r="AD20" s="27"/>
      <c r="AE20" s="27">
        <f>'COMPREHENSIVE  INCOME'!H39</f>
        <v>-3397005.394164301</v>
      </c>
      <c r="AF20" s="27"/>
      <c r="AG20" s="27">
        <f>SUM(AC20:AE20)</f>
        <v>-34374788.849272534</v>
      </c>
    </row>
    <row r="21" spans="1:35" ht="22.5" customHeight="1" thickBot="1">
      <c r="A21" s="25" t="s">
        <v>168</v>
      </c>
      <c r="B21" s="25"/>
      <c r="D21" s="26"/>
      <c r="E21" s="60">
        <f>SUM(E18:E20)</f>
        <v>2189679099</v>
      </c>
      <c r="F21" s="27"/>
      <c r="G21" s="60">
        <f>SUM(G18:G20)</f>
        <v>1080539073</v>
      </c>
      <c r="H21" s="27"/>
      <c r="I21" s="60">
        <f>SUM(I18:I20)</f>
        <v>108338</v>
      </c>
      <c r="J21" s="27"/>
      <c r="K21" s="60">
        <f>SUM(K18:K20)</f>
        <v>2411902</v>
      </c>
      <c r="L21" s="58"/>
      <c r="M21" s="60">
        <f>SUM(M18:M20)</f>
        <v>1083059313</v>
      </c>
      <c r="N21" s="58"/>
      <c r="O21" s="60">
        <f>SUM(O18:O20)</f>
        <v>2810366</v>
      </c>
      <c r="P21" s="27"/>
      <c r="Q21" s="60">
        <f>SUM(Q18:Q20)</f>
        <v>-1205321264.4551082</v>
      </c>
      <c r="R21" s="27">
        <f t="shared" ref="R21:Z21" si="1">SUM(R18:R20)</f>
        <v>0</v>
      </c>
      <c r="S21" s="60">
        <f t="shared" si="1"/>
        <v>-230</v>
      </c>
      <c r="T21" s="27">
        <f t="shared" si="1"/>
        <v>0</v>
      </c>
      <c r="U21" s="60">
        <f t="shared" si="1"/>
        <v>-33162346</v>
      </c>
      <c r="V21" s="27">
        <f t="shared" si="1"/>
        <v>0</v>
      </c>
      <c r="W21" s="60">
        <f t="shared" si="1"/>
        <v>1272223137</v>
      </c>
      <c r="X21" s="27">
        <f t="shared" si="1"/>
        <v>0</v>
      </c>
      <c r="Y21" s="60">
        <f t="shared" si="1"/>
        <v>-1118665604</v>
      </c>
      <c r="Z21" s="27">
        <f t="shared" si="1"/>
        <v>0</v>
      </c>
      <c r="AA21" s="60">
        <f>SUM(AA18:AA20)</f>
        <v>120395187</v>
      </c>
      <c r="AB21" s="27"/>
      <c r="AC21" s="60">
        <f>SUM(AC18:AC20)</f>
        <v>2190622470.5448918</v>
      </c>
      <c r="AD21" s="27"/>
      <c r="AE21" s="60">
        <f>SUM(AE18:AE20)</f>
        <v>18150396.605835699</v>
      </c>
      <c r="AF21" s="27"/>
      <c r="AG21" s="60">
        <f>SUM(AG18:AG20)</f>
        <v>2208772867.1507273</v>
      </c>
      <c r="AH21" s="26"/>
    </row>
    <row r="22" spans="1:35" ht="22.5" customHeight="1" thickTop="1"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6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</row>
    <row r="23" spans="1:35" ht="22.5" customHeight="1"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</row>
    <row r="24" spans="1:35" ht="22.5" customHeight="1"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</row>
    <row r="25" spans="1:35" ht="22.5" customHeight="1">
      <c r="T25" s="31"/>
      <c r="AH25" s="31"/>
      <c r="AI25" s="31"/>
    </row>
    <row r="27" spans="1:35" ht="22.5" customHeight="1">
      <c r="A27" s="166" t="s">
        <v>37</v>
      </c>
    </row>
  </sheetData>
  <mergeCells count="6">
    <mergeCell ref="E7:AC7"/>
    <mergeCell ref="G8:M8"/>
    <mergeCell ref="U8:AA8"/>
    <mergeCell ref="E5:AG5"/>
    <mergeCell ref="E6:AG6"/>
    <mergeCell ref="O8:S8"/>
  </mergeCells>
  <pageMargins left="0.59055118110236227" right="0.27559055118110237" top="0.59055118110236227" bottom="0.84" header="0.51181102362204722" footer="0.62992125984251968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82F45-0993-4B9B-A7B7-D6CE46A4F6D3}">
  <dimension ref="A1:U22"/>
  <sheetViews>
    <sheetView tabSelected="1" zoomScaleNormal="100" zoomScaleSheetLayoutView="77" workbookViewId="0">
      <selection activeCell="O7" sqref="O7"/>
    </sheetView>
  </sheetViews>
  <sheetFormatPr defaultColWidth="9.140625" defaultRowHeight="24" customHeight="1"/>
  <cols>
    <col min="1" max="2" width="1.7109375" style="169" customWidth="1"/>
    <col min="3" max="3" width="28.5703125" style="169" customWidth="1"/>
    <col min="4" max="4" width="0.42578125" style="169" customWidth="1"/>
    <col min="5" max="5" width="5.28515625" style="169" customWidth="1"/>
    <col min="6" max="6" width="0.42578125" style="169" customWidth="1"/>
    <col min="7" max="7" width="13.7109375" style="169" bestFit="1" customWidth="1"/>
    <col min="8" max="8" width="0.42578125" style="169" customWidth="1"/>
    <col min="9" max="9" width="16" style="169" bestFit="1" customWidth="1"/>
    <col min="10" max="10" width="0.42578125" style="169" customWidth="1"/>
    <col min="11" max="11" width="11.7109375" style="169" customWidth="1"/>
    <col min="12" max="12" width="0.42578125" style="169" customWidth="1"/>
    <col min="13" max="13" width="14.85546875" style="169" customWidth="1"/>
    <col min="14" max="14" width="0.42578125" style="169" customWidth="1"/>
    <col min="15" max="15" width="14.85546875" style="169" customWidth="1"/>
    <col min="16" max="16" width="0.42578125" style="169" customWidth="1"/>
    <col min="17" max="17" width="18.85546875" style="169" bestFit="1" customWidth="1"/>
    <col min="18" max="18" width="0.42578125" style="169" customWidth="1"/>
    <col min="19" max="19" width="15.28515625" style="169" customWidth="1"/>
    <col min="20" max="20" width="2.28515625" style="171" customWidth="1"/>
    <col min="21" max="16384" width="9.140625" style="171"/>
  </cols>
  <sheetData>
    <row r="1" spans="1:21" ht="24" customHeight="1">
      <c r="A1" s="79" t="s">
        <v>0</v>
      </c>
      <c r="Q1" s="80"/>
      <c r="S1" s="170" t="s">
        <v>86</v>
      </c>
    </row>
    <row r="2" spans="1:21" ht="24" customHeight="1">
      <c r="A2" s="81" t="s">
        <v>169</v>
      </c>
      <c r="Q2" s="80"/>
    </row>
    <row r="3" spans="1:21" ht="24" customHeight="1">
      <c r="A3" s="81" t="s">
        <v>88</v>
      </c>
      <c r="Q3" s="80"/>
    </row>
    <row r="4" spans="1:21" ht="24" customHeight="1">
      <c r="A4" s="81"/>
      <c r="Q4" s="80"/>
    </row>
    <row r="5" spans="1:21" ht="18" customHeight="1">
      <c r="F5" s="172"/>
      <c r="G5" s="235" t="s">
        <v>118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</row>
    <row r="6" spans="1:21" ht="18" customHeight="1">
      <c r="G6" s="236" t="s">
        <v>170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</row>
    <row r="7" spans="1:21" ht="18" customHeight="1">
      <c r="A7" s="173"/>
      <c r="B7" s="173"/>
      <c r="C7" s="173"/>
      <c r="F7" s="173"/>
      <c r="G7" s="174" t="s">
        <v>124</v>
      </c>
      <c r="H7" s="174"/>
      <c r="I7" s="174" t="s">
        <v>125</v>
      </c>
      <c r="J7" s="174"/>
      <c r="K7" s="24" t="s">
        <v>246</v>
      </c>
      <c r="L7" s="174"/>
      <c r="M7" s="175"/>
      <c r="N7" s="175" t="s">
        <v>122</v>
      </c>
      <c r="O7" s="175"/>
      <c r="P7" s="174"/>
      <c r="Q7" s="174" t="s">
        <v>171</v>
      </c>
      <c r="R7" s="174"/>
      <c r="S7" s="174" t="s">
        <v>127</v>
      </c>
    </row>
    <row r="8" spans="1:21" ht="18" customHeight="1">
      <c r="A8" s="173"/>
      <c r="B8" s="173"/>
      <c r="C8" s="173"/>
      <c r="D8" s="171"/>
      <c r="E8" s="171"/>
      <c r="F8" s="173"/>
      <c r="G8" s="174" t="s">
        <v>136</v>
      </c>
      <c r="H8" s="174"/>
      <c r="I8" s="174" t="s">
        <v>172</v>
      </c>
      <c r="J8" s="174"/>
      <c r="K8" s="24" t="s">
        <v>252</v>
      </c>
      <c r="L8" s="174"/>
      <c r="M8" s="176" t="s">
        <v>128</v>
      </c>
      <c r="N8" s="176"/>
      <c r="O8" s="174" t="s">
        <v>129</v>
      </c>
      <c r="P8" s="174"/>
      <c r="Q8" s="175" t="s">
        <v>173</v>
      </c>
      <c r="R8" s="174"/>
      <c r="S8" s="174" t="s">
        <v>147</v>
      </c>
    </row>
    <row r="9" spans="1:21" ht="18" customHeight="1">
      <c r="A9" s="173"/>
      <c r="B9" s="173"/>
      <c r="C9" s="173"/>
      <c r="D9" s="171"/>
      <c r="E9" s="171"/>
      <c r="F9" s="173"/>
      <c r="G9" s="174" t="s">
        <v>148</v>
      </c>
      <c r="H9" s="174"/>
      <c r="I9" s="174" t="s">
        <v>174</v>
      </c>
      <c r="J9" s="174"/>
      <c r="K9" s="24" t="s">
        <v>250</v>
      </c>
      <c r="L9" s="177"/>
      <c r="M9" s="174" t="s">
        <v>78</v>
      </c>
      <c r="N9" s="174"/>
      <c r="O9" s="178" t="s">
        <v>140</v>
      </c>
      <c r="P9" s="174"/>
      <c r="Q9" s="174" t="s">
        <v>175</v>
      </c>
      <c r="R9" s="174"/>
      <c r="S9" s="174" t="s">
        <v>156</v>
      </c>
    </row>
    <row r="10" spans="1:21" ht="18" customHeight="1">
      <c r="A10" s="173"/>
      <c r="B10" s="173"/>
      <c r="C10" s="173"/>
      <c r="D10" s="171"/>
      <c r="E10" s="171"/>
      <c r="F10" s="173"/>
      <c r="G10" s="174"/>
      <c r="H10" s="174"/>
      <c r="I10" s="174"/>
      <c r="J10" s="174"/>
      <c r="K10" s="174"/>
      <c r="L10" s="177"/>
      <c r="M10" s="174"/>
      <c r="N10" s="174"/>
      <c r="O10" s="178"/>
      <c r="P10" s="174"/>
      <c r="Q10" s="174" t="s">
        <v>176</v>
      </c>
      <c r="R10" s="174"/>
      <c r="S10" s="174"/>
    </row>
    <row r="11" spans="1:21" ht="18" customHeight="1">
      <c r="E11" s="172"/>
      <c r="F11" s="172"/>
      <c r="G11" s="179"/>
      <c r="H11" s="177"/>
      <c r="I11" s="179"/>
      <c r="J11" s="177"/>
      <c r="K11" s="175"/>
      <c r="L11" s="177"/>
      <c r="M11" s="175"/>
      <c r="N11" s="174"/>
      <c r="O11" s="180"/>
      <c r="P11" s="174"/>
      <c r="Q11" s="175" t="s">
        <v>177</v>
      </c>
      <c r="R11" s="174"/>
      <c r="S11" s="175"/>
    </row>
    <row r="12" spans="1:21" s="186" customFormat="1" ht="18" customHeight="1">
      <c r="A12" s="181" t="s">
        <v>164</v>
      </c>
      <c r="B12" s="182"/>
      <c r="C12" s="182"/>
      <c r="D12" s="183"/>
      <c r="E12" s="183"/>
      <c r="F12" s="182"/>
      <c r="G12" s="184">
        <v>1112756004</v>
      </c>
      <c r="H12" s="184"/>
      <c r="I12" s="184">
        <v>757462150</v>
      </c>
      <c r="J12" s="184"/>
      <c r="K12" s="184">
        <v>2411902</v>
      </c>
      <c r="L12" s="184"/>
      <c r="M12" s="184">
        <v>2810366</v>
      </c>
      <c r="N12" s="184"/>
      <c r="O12" s="185">
        <v>-363628853</v>
      </c>
      <c r="P12" s="184"/>
      <c r="Q12" s="185">
        <v>-32283667</v>
      </c>
      <c r="R12" s="184"/>
      <c r="S12" s="184">
        <v>1479527902</v>
      </c>
    </row>
    <row r="13" spans="1:21" s="186" customFormat="1" ht="18" customHeight="1">
      <c r="A13" s="182" t="s">
        <v>247</v>
      </c>
      <c r="B13" s="182"/>
      <c r="C13" s="182"/>
      <c r="D13" s="187"/>
      <c r="E13" s="187"/>
      <c r="F13" s="182"/>
      <c r="G13" s="188">
        <v>0</v>
      </c>
      <c r="H13" s="188"/>
      <c r="I13" s="188">
        <v>0</v>
      </c>
      <c r="J13" s="188"/>
      <c r="K13" s="188">
        <v>0</v>
      </c>
      <c r="L13" s="188"/>
      <c r="M13" s="188">
        <v>0</v>
      </c>
      <c r="N13" s="188"/>
      <c r="O13" s="189">
        <v>-35227947</v>
      </c>
      <c r="P13" s="188"/>
      <c r="Q13" s="188">
        <v>0</v>
      </c>
      <c r="R13" s="188"/>
      <c r="S13" s="189">
        <v>-35227947</v>
      </c>
      <c r="T13" s="190"/>
      <c r="U13" s="191"/>
    </row>
    <row r="14" spans="1:21" s="186" customFormat="1" ht="18" customHeight="1" thickBot="1">
      <c r="A14" s="181" t="s">
        <v>165</v>
      </c>
      <c r="B14" s="182"/>
      <c r="C14" s="182"/>
      <c r="D14" s="192"/>
      <c r="E14" s="192"/>
      <c r="F14" s="182"/>
      <c r="G14" s="193">
        <f>SUM(G12:G13)</f>
        <v>1112756004</v>
      </c>
      <c r="H14" s="184"/>
      <c r="I14" s="193">
        <f>SUM(I12:I13)</f>
        <v>757462150</v>
      </c>
      <c r="J14" s="184"/>
      <c r="K14" s="193">
        <f>SUM(K12:K13)</f>
        <v>2411902</v>
      </c>
      <c r="L14" s="184"/>
      <c r="M14" s="193">
        <f>SUM(M12:M13)</f>
        <v>2810366</v>
      </c>
      <c r="N14" s="184"/>
      <c r="O14" s="194">
        <f>SUM(O12:O13)</f>
        <v>-398856800</v>
      </c>
      <c r="P14" s="184"/>
      <c r="Q14" s="195">
        <f>SUM(Q12:Q13)</f>
        <v>-32283667</v>
      </c>
      <c r="R14" s="184"/>
      <c r="S14" s="193">
        <f>SUM(S12:S13)</f>
        <v>1444299955</v>
      </c>
    </row>
    <row r="15" spans="1:21" ht="18" customHeight="1" thickTop="1">
      <c r="D15" s="196"/>
      <c r="E15" s="196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8"/>
      <c r="R15" s="197"/>
      <c r="S15" s="198"/>
    </row>
    <row r="16" spans="1:21" s="186" customFormat="1" ht="18" customHeight="1">
      <c r="A16" s="181" t="s">
        <v>166</v>
      </c>
      <c r="B16" s="182"/>
      <c r="C16" s="182"/>
      <c r="D16" s="183"/>
      <c r="E16" s="183"/>
      <c r="F16" s="182"/>
      <c r="G16" s="184">
        <v>2189679099</v>
      </c>
      <c r="H16" s="184"/>
      <c r="I16" s="184">
        <v>1080539073</v>
      </c>
      <c r="J16" s="184"/>
      <c r="K16" s="184">
        <v>2411902</v>
      </c>
      <c r="L16" s="184"/>
      <c r="M16" s="184">
        <v>2810366</v>
      </c>
      <c r="N16" s="184"/>
      <c r="O16" s="199">
        <v>-1189455383</v>
      </c>
      <c r="P16" s="184"/>
      <c r="Q16" s="199">
        <v>-33162346</v>
      </c>
      <c r="R16" s="184"/>
      <c r="S16" s="184">
        <v>2052822711</v>
      </c>
    </row>
    <row r="17" spans="1:21" s="186" customFormat="1" ht="18" customHeight="1">
      <c r="A17" s="182" t="s">
        <v>247</v>
      </c>
      <c r="B17" s="182"/>
      <c r="C17" s="182"/>
      <c r="D17" s="187"/>
      <c r="E17" s="187"/>
      <c r="F17" s="182"/>
      <c r="G17" s="188">
        <v>0</v>
      </c>
      <c r="H17" s="188">
        <v>0</v>
      </c>
      <c r="I17" s="188">
        <v>0</v>
      </c>
      <c r="J17" s="188">
        <v>0</v>
      </c>
      <c r="K17" s="188">
        <v>0</v>
      </c>
      <c r="L17" s="188">
        <v>0</v>
      </c>
      <c r="M17" s="188">
        <v>0</v>
      </c>
      <c r="N17" s="188"/>
      <c r="O17" s="189">
        <f>'COMPREHENSIVE  INCOME'!L32</f>
        <v>-20067907</v>
      </c>
      <c r="P17" s="188"/>
      <c r="Q17" s="188">
        <v>0</v>
      </c>
      <c r="R17" s="188"/>
      <c r="S17" s="189">
        <f>O17+Q17</f>
        <v>-20067907</v>
      </c>
      <c r="T17" s="190"/>
      <c r="U17" s="191"/>
    </row>
    <row r="18" spans="1:21" s="186" customFormat="1" ht="18" customHeight="1" thickBot="1">
      <c r="A18" s="181" t="s">
        <v>168</v>
      </c>
      <c r="B18" s="182"/>
      <c r="C18" s="182"/>
      <c r="D18" s="192"/>
      <c r="E18" s="192"/>
      <c r="F18" s="182"/>
      <c r="G18" s="193">
        <f>SUM(G16:G17)</f>
        <v>2189679099</v>
      </c>
      <c r="H18" s="184"/>
      <c r="I18" s="193">
        <f>SUM(I16:I17)</f>
        <v>1080539073</v>
      </c>
      <c r="J18" s="184"/>
      <c r="K18" s="193">
        <f>SUM(K16:K17)</f>
        <v>2411902</v>
      </c>
      <c r="L18" s="184"/>
      <c r="M18" s="193">
        <f>SUM(M16:M17)</f>
        <v>2810366</v>
      </c>
      <c r="N18" s="184"/>
      <c r="O18" s="194">
        <f>SUM(O16:O17)</f>
        <v>-1209523290</v>
      </c>
      <c r="P18" s="184"/>
      <c r="Q18" s="195">
        <f>SUM(Q16:Q17)</f>
        <v>-33162346</v>
      </c>
      <c r="R18" s="184"/>
      <c r="S18" s="194">
        <f>SUM(S16:S17)</f>
        <v>2032754804</v>
      </c>
      <c r="T18" s="190"/>
      <c r="U18" s="191"/>
    </row>
    <row r="19" spans="1:21" s="186" customFormat="1" ht="18" customHeight="1" thickTop="1">
      <c r="B19" s="182"/>
      <c r="C19" s="182"/>
      <c r="D19" s="192"/>
      <c r="E19" s="192"/>
      <c r="F19" s="182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200"/>
      <c r="R19" s="184"/>
      <c r="S19" s="200"/>
    </row>
    <row r="22" spans="1:21" ht="24" customHeight="1">
      <c r="A22" s="201" t="s">
        <v>37</v>
      </c>
    </row>
  </sheetData>
  <mergeCells count="2">
    <mergeCell ref="G5:S5"/>
    <mergeCell ref="G6:S6"/>
  </mergeCells>
  <pageMargins left="0.78740157480314965" right="0.39370078740157483" top="0.59055118110236227" bottom="0.98425196850393704" header="0.51181102362204722" footer="0.78740157480314965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2EBE-C40D-466D-A581-141406540893}">
  <dimension ref="A1:N91"/>
  <sheetViews>
    <sheetView topLeftCell="A42" zoomScaleNormal="100" zoomScaleSheetLayoutView="86" workbookViewId="0">
      <selection activeCell="C76" sqref="C76"/>
    </sheetView>
  </sheetViews>
  <sheetFormatPr defaultColWidth="10.7109375" defaultRowHeight="22.5" customHeight="1"/>
  <cols>
    <col min="1" max="3" width="2.140625" style="5" customWidth="1"/>
    <col min="4" max="4" width="38.42578125" style="5" customWidth="1"/>
    <col min="5" max="5" width="0.42578125" style="5" customWidth="1"/>
    <col min="6" max="6" width="8.140625" style="5" customWidth="1"/>
    <col min="7" max="7" width="0.42578125" style="5" customWidth="1"/>
    <col min="8" max="8" width="13" style="206" customWidth="1"/>
    <col min="9" max="9" width="0.42578125" style="206" customWidth="1"/>
    <col min="10" max="10" width="13" style="206" customWidth="1"/>
    <col min="11" max="11" width="0.42578125" style="206" customWidth="1"/>
    <col min="12" max="12" width="13" style="207" customWidth="1"/>
    <col min="13" max="13" width="0.42578125" style="207" customWidth="1"/>
    <col min="14" max="14" width="13" style="207" customWidth="1"/>
    <col min="15" max="15" width="0.85546875" style="5" customWidth="1"/>
    <col min="16" max="16384" width="10.7109375" style="5"/>
  </cols>
  <sheetData>
    <row r="1" spans="1:14" s="223" customFormat="1" ht="18.75" customHeight="1">
      <c r="A1" s="79" t="s">
        <v>0</v>
      </c>
      <c r="B1" s="216"/>
      <c r="C1" s="217"/>
      <c r="D1" s="218"/>
      <c r="E1" s="219"/>
      <c r="F1" s="218"/>
      <c r="G1" s="219"/>
      <c r="H1" s="218"/>
      <c r="I1" s="220"/>
      <c r="J1" s="221"/>
      <c r="K1" s="221"/>
      <c r="L1" s="222"/>
      <c r="M1" s="222"/>
      <c r="N1" s="170" t="s">
        <v>86</v>
      </c>
    </row>
    <row r="2" spans="1:14" s="223" customFormat="1" ht="18.75" customHeight="1">
      <c r="A2" s="216" t="s">
        <v>178</v>
      </c>
      <c r="B2" s="216"/>
      <c r="C2" s="217"/>
      <c r="D2" s="218"/>
      <c r="E2" s="219"/>
      <c r="F2" s="218"/>
      <c r="G2" s="219"/>
      <c r="H2" s="218"/>
      <c r="I2" s="219"/>
      <c r="J2" s="221"/>
      <c r="K2" s="221"/>
      <c r="L2" s="222"/>
      <c r="M2" s="222"/>
      <c r="N2" s="222"/>
    </row>
    <row r="3" spans="1:14" s="223" customFormat="1" ht="18.75" customHeight="1">
      <c r="A3" s="216" t="s">
        <v>88</v>
      </c>
      <c r="B3" s="216"/>
      <c r="C3" s="217"/>
      <c r="D3" s="218"/>
      <c r="E3" s="219"/>
      <c r="F3" s="218"/>
      <c r="G3" s="219"/>
      <c r="H3" s="218"/>
      <c r="I3" s="219"/>
      <c r="J3" s="221"/>
      <c r="K3" s="221"/>
      <c r="L3" s="222"/>
      <c r="M3" s="222"/>
      <c r="N3" s="222"/>
    </row>
    <row r="4" spans="1:14" ht="18.75" customHeight="1">
      <c r="A4" s="202"/>
      <c r="B4" s="202"/>
      <c r="C4" s="203"/>
      <c r="D4" s="204"/>
      <c r="E4" s="205"/>
      <c r="F4" s="204"/>
      <c r="G4" s="205"/>
      <c r="H4" s="204"/>
      <c r="I4" s="205"/>
    </row>
    <row r="5" spans="1:14" s="13" customFormat="1" ht="18.75" customHeight="1">
      <c r="A5" s="13" t="s">
        <v>89</v>
      </c>
      <c r="H5" s="237" t="s">
        <v>118</v>
      </c>
      <c r="I5" s="237"/>
      <c r="J5" s="237"/>
      <c r="K5" s="237"/>
      <c r="L5" s="237"/>
      <c r="M5" s="237"/>
      <c r="N5" s="237"/>
    </row>
    <row r="6" spans="1:14" s="13" customFormat="1" ht="18.75" customHeight="1">
      <c r="H6" s="234" t="s">
        <v>4</v>
      </c>
      <c r="I6" s="234"/>
      <c r="J6" s="234"/>
      <c r="K6" s="37"/>
      <c r="L6" s="234" t="s">
        <v>5</v>
      </c>
      <c r="M6" s="234"/>
      <c r="N6" s="234"/>
    </row>
    <row r="7" spans="1:14" s="13" customFormat="1" ht="18.75" customHeight="1">
      <c r="E7" s="208"/>
      <c r="F7" s="209" t="s">
        <v>10</v>
      </c>
      <c r="G7" s="208"/>
      <c r="H7" s="210" t="s">
        <v>6</v>
      </c>
      <c r="I7" s="37"/>
      <c r="J7" s="210" t="s">
        <v>179</v>
      </c>
      <c r="K7" s="37"/>
      <c r="L7" s="210" t="s">
        <v>6</v>
      </c>
      <c r="M7" s="37"/>
      <c r="N7" s="210" t="s">
        <v>179</v>
      </c>
    </row>
    <row r="8" spans="1:14" ht="18.75" customHeight="1">
      <c r="A8" s="12" t="s">
        <v>180</v>
      </c>
      <c r="H8" s="16"/>
      <c r="I8" s="1"/>
      <c r="J8" s="16"/>
      <c r="K8" s="1"/>
      <c r="L8" s="1"/>
      <c r="M8" s="1"/>
      <c r="N8" s="1"/>
    </row>
    <row r="9" spans="1:14" ht="18.75" customHeight="1">
      <c r="B9" s="5" t="s">
        <v>110</v>
      </c>
      <c r="H9" s="66">
        <v>-34374789</v>
      </c>
      <c r="I9" s="67"/>
      <c r="J9" s="67">
        <v>-21623630</v>
      </c>
      <c r="K9" s="67"/>
      <c r="L9" s="61">
        <v>-20067907</v>
      </c>
      <c r="M9" s="67"/>
      <c r="N9" s="67">
        <v>-35227947</v>
      </c>
    </row>
    <row r="10" spans="1:14" ht="18.75" customHeight="1">
      <c r="B10" s="5" t="s">
        <v>181</v>
      </c>
      <c r="H10" s="1"/>
      <c r="I10" s="40"/>
      <c r="J10" s="1"/>
      <c r="K10" s="40"/>
      <c r="L10" s="39"/>
      <c r="M10" s="40"/>
      <c r="N10" s="40"/>
    </row>
    <row r="11" spans="1:14" ht="18.75" customHeight="1">
      <c r="C11" s="5" t="s">
        <v>182</v>
      </c>
      <c r="H11" s="1"/>
      <c r="I11" s="40"/>
      <c r="J11" s="1"/>
      <c r="K11" s="40"/>
      <c r="L11" s="39"/>
      <c r="M11" s="40"/>
      <c r="N11" s="40"/>
    </row>
    <row r="12" spans="1:14" ht="18.75" customHeight="1">
      <c r="C12" s="5" t="s">
        <v>248</v>
      </c>
      <c r="H12" s="211">
        <v>-68804</v>
      </c>
      <c r="I12" s="67"/>
      <c r="J12" s="67">
        <v>-487693</v>
      </c>
      <c r="K12" s="67"/>
      <c r="L12" s="61">
        <v>0</v>
      </c>
      <c r="M12" s="67"/>
      <c r="N12" s="67">
        <v>-29035</v>
      </c>
    </row>
    <row r="13" spans="1:14" ht="18.75" customHeight="1">
      <c r="C13" s="5" t="s">
        <v>183</v>
      </c>
      <c r="H13" s="211">
        <v>14169260</v>
      </c>
      <c r="I13" s="67"/>
      <c r="J13" s="67">
        <v>16359053</v>
      </c>
      <c r="K13" s="67"/>
      <c r="L13" s="61">
        <v>3066636</v>
      </c>
      <c r="M13" s="67"/>
      <c r="N13" s="61">
        <v>2930032</v>
      </c>
    </row>
    <row r="14" spans="1:14" ht="18.75" customHeight="1">
      <c r="C14" s="5" t="s">
        <v>184</v>
      </c>
      <c r="H14" s="211">
        <v>326870</v>
      </c>
      <c r="I14" s="67"/>
      <c r="J14" s="67">
        <v>362045</v>
      </c>
      <c r="K14" s="67"/>
      <c r="L14" s="61">
        <v>0</v>
      </c>
      <c r="M14" s="67"/>
      <c r="N14" s="61">
        <v>14318</v>
      </c>
    </row>
    <row r="15" spans="1:14" ht="18.75" customHeight="1">
      <c r="C15" s="5" t="s">
        <v>185</v>
      </c>
      <c r="H15" s="211">
        <v>145176</v>
      </c>
      <c r="I15" s="67"/>
      <c r="J15" s="61">
        <v>211443</v>
      </c>
      <c r="K15" s="67"/>
      <c r="L15" s="61">
        <v>145176</v>
      </c>
      <c r="M15" s="67"/>
      <c r="N15" s="61">
        <v>145176</v>
      </c>
    </row>
    <row r="16" spans="1:14" ht="18.75" customHeight="1">
      <c r="C16" s="5" t="s">
        <v>186</v>
      </c>
      <c r="H16" s="61">
        <v>0</v>
      </c>
      <c r="I16" s="67"/>
      <c r="J16" s="67">
        <v>6757560</v>
      </c>
      <c r="K16" s="67"/>
      <c r="L16" s="61">
        <v>0</v>
      </c>
      <c r="M16" s="67"/>
      <c r="N16" s="61">
        <v>0</v>
      </c>
    </row>
    <row r="17" spans="2:14" ht="18.75" customHeight="1">
      <c r="C17" s="5" t="s">
        <v>187</v>
      </c>
      <c r="H17" s="211"/>
      <c r="I17" s="67"/>
      <c r="J17" s="67"/>
      <c r="K17" s="67"/>
      <c r="L17" s="61"/>
      <c r="M17" s="67"/>
      <c r="N17" s="61"/>
    </row>
    <row r="18" spans="2:14" ht="18.75" customHeight="1">
      <c r="D18" s="5" t="s">
        <v>188</v>
      </c>
      <c r="H18" s="211">
        <v>10346000</v>
      </c>
      <c r="I18" s="67"/>
      <c r="J18" s="67">
        <v>38724733</v>
      </c>
      <c r="K18" s="67"/>
      <c r="L18" s="61">
        <v>10346000</v>
      </c>
      <c r="M18" s="67"/>
      <c r="N18" s="61">
        <v>38724733</v>
      </c>
    </row>
    <row r="19" spans="2:14" ht="18.75" customHeight="1">
      <c r="C19" s="5" t="s">
        <v>189</v>
      </c>
      <c r="H19" s="61">
        <v>0</v>
      </c>
      <c r="I19" s="67"/>
      <c r="J19" s="67">
        <v>-1453407</v>
      </c>
      <c r="K19" s="67"/>
      <c r="L19" s="61">
        <v>0</v>
      </c>
      <c r="M19" s="67"/>
      <c r="N19" s="61">
        <v>0</v>
      </c>
    </row>
    <row r="20" spans="2:14" ht="18.75" customHeight="1">
      <c r="C20" s="5" t="s">
        <v>190</v>
      </c>
      <c r="H20" s="61">
        <v>0</v>
      </c>
      <c r="I20" s="67"/>
      <c r="J20" s="67">
        <v>-574787</v>
      </c>
      <c r="K20" s="67"/>
      <c r="L20" s="61">
        <v>0</v>
      </c>
      <c r="M20" s="67"/>
      <c r="N20" s="61">
        <v>0</v>
      </c>
    </row>
    <row r="21" spans="2:14" ht="18.75" customHeight="1">
      <c r="C21" s="5" t="s">
        <v>191</v>
      </c>
      <c r="H21" s="61"/>
      <c r="I21" s="67"/>
      <c r="J21" s="67"/>
      <c r="K21" s="67"/>
      <c r="L21" s="61"/>
      <c r="M21" s="67"/>
      <c r="N21" s="61"/>
    </row>
    <row r="22" spans="2:14" ht="18.75" customHeight="1">
      <c r="D22" s="5" t="s">
        <v>192</v>
      </c>
      <c r="H22" s="61">
        <v>0</v>
      </c>
      <c r="I22" s="67"/>
      <c r="J22" s="67">
        <v>-18123061</v>
      </c>
      <c r="K22" s="67"/>
      <c r="L22" s="61">
        <v>0</v>
      </c>
      <c r="M22" s="67"/>
      <c r="N22" s="67">
        <v>-18123061</v>
      </c>
    </row>
    <row r="23" spans="2:14" ht="18.75" customHeight="1">
      <c r="C23" s="5" t="s">
        <v>193</v>
      </c>
      <c r="H23" s="211">
        <v>-3885938</v>
      </c>
      <c r="I23" s="67"/>
      <c r="J23" s="61">
        <v>0</v>
      </c>
      <c r="K23" s="67"/>
      <c r="L23" s="61">
        <v>0</v>
      </c>
      <c r="M23" s="67"/>
      <c r="N23" s="61">
        <v>0</v>
      </c>
    </row>
    <row r="24" spans="2:14" ht="18.75" customHeight="1">
      <c r="C24" s="5" t="s">
        <v>194</v>
      </c>
      <c r="H24" s="61">
        <v>0</v>
      </c>
      <c r="I24" s="67"/>
      <c r="J24" s="67">
        <v>-389910</v>
      </c>
      <c r="K24" s="67"/>
      <c r="L24" s="61">
        <v>0</v>
      </c>
      <c r="M24" s="67"/>
      <c r="N24" s="61">
        <v>0</v>
      </c>
    </row>
    <row r="25" spans="2:14" ht="18.75" customHeight="1">
      <c r="C25" s="5" t="s">
        <v>195</v>
      </c>
      <c r="H25" s="211">
        <v>101941</v>
      </c>
      <c r="I25" s="67"/>
      <c r="J25" s="67">
        <v>562191</v>
      </c>
      <c r="K25" s="67"/>
      <c r="L25" s="61">
        <v>101941</v>
      </c>
      <c r="M25" s="67"/>
      <c r="N25" s="61">
        <v>139962</v>
      </c>
    </row>
    <row r="26" spans="2:14" ht="18.75" customHeight="1">
      <c r="C26" s="5" t="s">
        <v>106</v>
      </c>
      <c r="H26" s="211">
        <v>-2</v>
      </c>
      <c r="I26" s="67"/>
      <c r="J26" s="67">
        <v>-208721</v>
      </c>
      <c r="K26" s="67"/>
      <c r="L26" s="61">
        <v>-590325</v>
      </c>
      <c r="M26" s="67"/>
      <c r="N26" s="67">
        <v>-906260</v>
      </c>
    </row>
    <row r="27" spans="2:14" ht="18.75" customHeight="1">
      <c r="C27" s="5" t="s">
        <v>107</v>
      </c>
      <c r="H27" s="212">
        <v>3026371</v>
      </c>
      <c r="I27" s="67"/>
      <c r="J27" s="68">
        <v>6218474</v>
      </c>
      <c r="K27" s="67"/>
      <c r="L27" s="69">
        <v>1246174</v>
      </c>
      <c r="M27" s="67"/>
      <c r="N27" s="69">
        <v>2021824</v>
      </c>
    </row>
    <row r="28" spans="2:14" ht="18.75" customHeight="1">
      <c r="B28" s="5" t="s">
        <v>196</v>
      </c>
      <c r="H28" s="5"/>
      <c r="I28" s="43"/>
      <c r="J28" s="43"/>
      <c r="K28" s="43"/>
      <c r="L28" s="5"/>
      <c r="M28" s="43"/>
      <c r="N28" s="43"/>
    </row>
    <row r="29" spans="2:14" ht="18.75" customHeight="1">
      <c r="C29" s="5" t="s">
        <v>197</v>
      </c>
      <c r="H29" s="211">
        <f>SUM(H9:H28)</f>
        <v>-10213915</v>
      </c>
      <c r="I29" s="1"/>
      <c r="J29" s="211">
        <f>SUM(J9:J28)</f>
        <v>26334290</v>
      </c>
      <c r="K29" s="1"/>
      <c r="L29" s="211">
        <f>SUM(L9:L28)</f>
        <v>-5752305</v>
      </c>
      <c r="M29" s="40">
        <f>SUM(M9:M28)</f>
        <v>0</v>
      </c>
      <c r="N29" s="211">
        <f>SUM(N9:N28)</f>
        <v>-10310258</v>
      </c>
    </row>
    <row r="30" spans="2:14" ht="18.75" customHeight="1">
      <c r="B30" s="5" t="s">
        <v>198</v>
      </c>
      <c r="H30" s="40"/>
      <c r="I30" s="40"/>
      <c r="J30" s="40"/>
      <c r="K30" s="40"/>
      <c r="L30" s="40"/>
      <c r="M30" s="40"/>
      <c r="N30" s="40"/>
    </row>
    <row r="31" spans="2:14" ht="18.75" customHeight="1">
      <c r="C31" s="5" t="s">
        <v>15</v>
      </c>
      <c r="H31" s="211">
        <v>-1609578</v>
      </c>
      <c r="I31" s="67"/>
      <c r="J31" s="67">
        <v>-61096451</v>
      </c>
      <c r="K31" s="67"/>
      <c r="L31" s="61">
        <v>-218512</v>
      </c>
      <c r="M31" s="67"/>
      <c r="N31" s="67">
        <v>13048974</v>
      </c>
    </row>
    <row r="32" spans="2:14" ht="18.75" customHeight="1">
      <c r="C32" s="5" t="s">
        <v>199</v>
      </c>
      <c r="H32" s="61">
        <v>0</v>
      </c>
      <c r="I32" s="67"/>
      <c r="J32" s="67">
        <v>-2720493</v>
      </c>
      <c r="K32" s="67"/>
      <c r="L32" s="61">
        <v>0</v>
      </c>
      <c r="M32" s="67"/>
      <c r="N32" s="61">
        <v>0</v>
      </c>
    </row>
    <row r="33" spans="1:14" ht="18.75" customHeight="1">
      <c r="C33" s="5" t="s">
        <v>200</v>
      </c>
      <c r="H33" s="61">
        <v>0</v>
      </c>
      <c r="I33" s="67"/>
      <c r="J33" s="67">
        <v>-5041106</v>
      </c>
      <c r="K33" s="67"/>
      <c r="L33" s="61">
        <v>0</v>
      </c>
      <c r="M33" s="67"/>
      <c r="N33" s="61">
        <v>0</v>
      </c>
    </row>
    <row r="34" spans="1:14" ht="18.75" customHeight="1">
      <c r="C34" s="5" t="s">
        <v>19</v>
      </c>
      <c r="H34" s="211">
        <v>440511</v>
      </c>
      <c r="I34" s="67"/>
      <c r="J34" s="67">
        <v>-1225150</v>
      </c>
      <c r="K34" s="67"/>
      <c r="L34" s="61">
        <v>0</v>
      </c>
      <c r="M34" s="67"/>
      <c r="N34" s="61">
        <v>0</v>
      </c>
    </row>
    <row r="35" spans="1:14" ht="18.75" customHeight="1">
      <c r="C35" s="5" t="s">
        <v>34</v>
      </c>
      <c r="H35" s="211">
        <v>143268</v>
      </c>
      <c r="I35" s="67"/>
      <c r="J35" s="67">
        <v>-59865</v>
      </c>
      <c r="K35" s="67"/>
      <c r="L35" s="61">
        <v>-122341</v>
      </c>
      <c r="M35" s="67"/>
      <c r="N35" s="61">
        <v>0</v>
      </c>
    </row>
    <row r="36" spans="1:14" ht="18.75" customHeight="1">
      <c r="B36" s="5" t="s">
        <v>201</v>
      </c>
      <c r="H36" s="1"/>
      <c r="I36" s="1"/>
      <c r="J36" s="1"/>
      <c r="K36" s="1"/>
      <c r="L36" s="41"/>
      <c r="M36" s="1"/>
      <c r="N36" s="1"/>
    </row>
    <row r="37" spans="1:14" ht="18.75" customHeight="1">
      <c r="C37" s="5" t="s">
        <v>43</v>
      </c>
      <c r="H37" s="211">
        <v>-5140249</v>
      </c>
      <c r="I37" s="67"/>
      <c r="J37" s="67">
        <v>55725060</v>
      </c>
      <c r="K37" s="67"/>
      <c r="L37" s="61">
        <v>-1589190</v>
      </c>
      <c r="M37" s="67"/>
      <c r="N37" s="67">
        <v>-72877</v>
      </c>
    </row>
    <row r="38" spans="1:14" ht="18.75" customHeight="1">
      <c r="C38" s="5" t="s">
        <v>202</v>
      </c>
      <c r="H38" s="61">
        <v>0</v>
      </c>
      <c r="I38" s="67"/>
      <c r="J38" s="67">
        <v>-8758521</v>
      </c>
      <c r="K38" s="67"/>
      <c r="L38" s="61">
        <v>0</v>
      </c>
      <c r="M38" s="67"/>
      <c r="N38" s="61">
        <v>0</v>
      </c>
    </row>
    <row r="39" spans="1:14" ht="18.75" customHeight="1">
      <c r="C39" s="5" t="s">
        <v>203</v>
      </c>
      <c r="H39" s="61">
        <v>0</v>
      </c>
      <c r="I39" s="67"/>
      <c r="J39" s="67">
        <v>-15669603</v>
      </c>
      <c r="K39" s="67"/>
      <c r="L39" s="61">
        <v>0</v>
      </c>
      <c r="M39" s="67"/>
      <c r="N39" s="61">
        <v>0</v>
      </c>
    </row>
    <row r="40" spans="1:14" ht="18.75" customHeight="1">
      <c r="C40" s="5" t="s">
        <v>53</v>
      </c>
      <c r="H40" s="61">
        <v>0</v>
      </c>
      <c r="I40" s="67"/>
      <c r="J40" s="67">
        <v>-1924552</v>
      </c>
      <c r="K40" s="67"/>
      <c r="L40" s="61">
        <v>0</v>
      </c>
      <c r="M40" s="67"/>
      <c r="N40" s="61">
        <v>0</v>
      </c>
    </row>
    <row r="41" spans="1:14" ht="18.75" customHeight="1">
      <c r="C41" s="5" t="s">
        <v>54</v>
      </c>
      <c r="H41" s="61">
        <v>0</v>
      </c>
      <c r="I41" s="67"/>
      <c r="J41" s="67">
        <v>-1473775</v>
      </c>
      <c r="K41" s="67"/>
      <c r="L41" s="61">
        <v>0</v>
      </c>
      <c r="M41" s="67"/>
      <c r="N41" s="67">
        <v>-916085</v>
      </c>
    </row>
    <row r="42" spans="1:14" ht="18.75" customHeight="1">
      <c r="C42" s="5" t="s">
        <v>55</v>
      </c>
      <c r="H42" s="61">
        <v>0</v>
      </c>
      <c r="I42" s="67"/>
      <c r="J42" s="67">
        <v>-18227</v>
      </c>
      <c r="K42" s="67"/>
      <c r="L42" s="61">
        <v>0</v>
      </c>
      <c r="M42" s="67"/>
      <c r="N42" s="67">
        <v>-50880</v>
      </c>
    </row>
    <row r="43" spans="1:14" ht="18.75" customHeight="1">
      <c r="C43" s="5" t="s">
        <v>56</v>
      </c>
      <c r="H43" s="212">
        <v>-70358</v>
      </c>
      <c r="I43" s="67"/>
      <c r="J43" s="68">
        <v>-321973</v>
      </c>
      <c r="K43" s="67"/>
      <c r="L43" s="69">
        <v>-109867</v>
      </c>
      <c r="M43" s="67"/>
      <c r="N43" s="69">
        <v>0</v>
      </c>
    </row>
    <row r="44" spans="1:14" ht="18.75" customHeight="1">
      <c r="A44" s="5" t="s">
        <v>204</v>
      </c>
      <c r="H44" s="40">
        <f>SUM(H29,H31:H43)</f>
        <v>-16450321</v>
      </c>
      <c r="I44" s="40"/>
      <c r="J44" s="40">
        <f>SUM(J29,J31:J43)</f>
        <v>-16250366</v>
      </c>
      <c r="K44" s="40">
        <f>SUM(K29,K31:K43)</f>
        <v>0</v>
      </c>
      <c r="L44" s="40">
        <f>SUM(L29,L31:L43)</f>
        <v>-7792215</v>
      </c>
      <c r="M44" s="40"/>
      <c r="N44" s="40">
        <f>SUM(N29,N31:N43)</f>
        <v>1698874</v>
      </c>
    </row>
    <row r="45" spans="1:14" ht="18.75" customHeight="1">
      <c r="A45" s="5" t="s">
        <v>205</v>
      </c>
      <c r="H45" s="212">
        <v>-141602</v>
      </c>
      <c r="I45" s="70"/>
      <c r="J45" s="68">
        <v>-2391456</v>
      </c>
      <c r="K45" s="70"/>
      <c r="L45" s="69">
        <v>0</v>
      </c>
      <c r="M45" s="70"/>
      <c r="N45" s="68">
        <v>-468747</v>
      </c>
    </row>
    <row r="46" spans="1:14" ht="18.75" customHeight="1">
      <c r="C46" s="5" t="s">
        <v>206</v>
      </c>
      <c r="H46" s="47">
        <f>SUM(H44:H45)</f>
        <v>-16591923</v>
      </c>
      <c r="I46" s="1"/>
      <c r="J46" s="47">
        <f>SUM(J44:J45)</f>
        <v>-18641822</v>
      </c>
      <c r="K46" s="47">
        <f t="shared" ref="K46:L46" si="0">SUM(K44:K45)</f>
        <v>0</v>
      </c>
      <c r="L46" s="47">
        <f t="shared" si="0"/>
        <v>-7792215</v>
      </c>
      <c r="M46" s="40"/>
      <c r="N46" s="47">
        <f>SUM(N44:N45)</f>
        <v>1230127</v>
      </c>
    </row>
    <row r="47" spans="1:14" ht="18.75" customHeight="1"/>
    <row r="48" spans="1:14" ht="18.75" customHeight="1">
      <c r="A48" s="73" t="s">
        <v>37</v>
      </c>
      <c r="H48" s="1"/>
      <c r="I48" s="1"/>
      <c r="J48" s="1"/>
      <c r="K48" s="1"/>
      <c r="L48" s="1"/>
      <c r="M48" s="1"/>
      <c r="N48" s="1"/>
    </row>
    <row r="49" spans="1:14" s="223" customFormat="1" ht="21.75" customHeight="1">
      <c r="A49" s="79" t="s">
        <v>0</v>
      </c>
      <c r="B49" s="216"/>
      <c r="C49" s="217"/>
      <c r="D49" s="218"/>
      <c r="E49" s="219"/>
      <c r="F49" s="218"/>
      <c r="G49" s="219"/>
      <c r="H49" s="218"/>
      <c r="I49" s="220"/>
      <c r="J49" s="221"/>
      <c r="K49" s="221"/>
      <c r="L49" s="222"/>
      <c r="M49" s="222"/>
      <c r="N49" s="170" t="s">
        <v>86</v>
      </c>
    </row>
    <row r="50" spans="1:14" s="223" customFormat="1" ht="21.75" customHeight="1">
      <c r="A50" s="216" t="s">
        <v>207</v>
      </c>
      <c r="B50" s="216"/>
      <c r="C50" s="217"/>
      <c r="D50" s="218"/>
      <c r="E50" s="219"/>
      <c r="F50" s="218"/>
      <c r="G50" s="219"/>
      <c r="H50" s="218"/>
      <c r="I50" s="219"/>
      <c r="J50" s="221"/>
      <c r="K50" s="221"/>
      <c r="L50" s="222"/>
      <c r="M50" s="222"/>
      <c r="N50" s="222"/>
    </row>
    <row r="51" spans="1:14" s="223" customFormat="1" ht="21.75" customHeight="1">
      <c r="A51" s="216" t="s">
        <v>88</v>
      </c>
      <c r="B51" s="216"/>
      <c r="C51" s="217"/>
      <c r="D51" s="218"/>
      <c r="E51" s="219"/>
      <c r="F51" s="218"/>
      <c r="G51" s="219"/>
      <c r="H51" s="218"/>
      <c r="I51" s="219"/>
      <c r="J51" s="221"/>
      <c r="K51" s="221"/>
      <c r="L51" s="222"/>
      <c r="M51" s="222"/>
      <c r="N51" s="222"/>
    </row>
    <row r="52" spans="1:14" ht="21.75" customHeight="1">
      <c r="A52" s="202"/>
      <c r="B52" s="202"/>
      <c r="C52" s="203"/>
      <c r="D52" s="204"/>
      <c r="E52" s="205"/>
      <c r="F52" s="204"/>
      <c r="G52" s="205"/>
      <c r="H52" s="204"/>
      <c r="I52" s="205"/>
    </row>
    <row r="53" spans="1:14" s="13" customFormat="1" ht="21.75" customHeight="1">
      <c r="A53" s="13" t="s">
        <v>89</v>
      </c>
      <c r="H53" s="237" t="s">
        <v>118</v>
      </c>
      <c r="I53" s="237"/>
      <c r="J53" s="237"/>
      <c r="K53" s="237"/>
      <c r="L53" s="237"/>
      <c r="M53" s="237"/>
      <c r="N53" s="237"/>
    </row>
    <row r="54" spans="1:14" s="13" customFormat="1" ht="21.75" customHeight="1">
      <c r="H54" s="234" t="s">
        <v>4</v>
      </c>
      <c r="I54" s="234"/>
      <c r="J54" s="234"/>
      <c r="K54" s="37"/>
      <c r="L54" s="234" t="s">
        <v>5</v>
      </c>
      <c r="M54" s="234"/>
      <c r="N54" s="234"/>
    </row>
    <row r="55" spans="1:14" s="13" customFormat="1" ht="21.75" customHeight="1">
      <c r="E55" s="208"/>
      <c r="F55" s="209" t="s">
        <v>10</v>
      </c>
      <c r="G55" s="208"/>
      <c r="H55" s="210" t="s">
        <v>6</v>
      </c>
      <c r="I55" s="37"/>
      <c r="J55" s="210" t="s">
        <v>179</v>
      </c>
      <c r="K55" s="37"/>
      <c r="L55" s="210" t="s">
        <v>6</v>
      </c>
      <c r="M55" s="37"/>
      <c r="N55" s="210" t="s">
        <v>179</v>
      </c>
    </row>
    <row r="56" spans="1:14" ht="21.75" customHeight="1">
      <c r="A56" s="12" t="s">
        <v>208</v>
      </c>
      <c r="H56" s="40"/>
      <c r="I56" s="40"/>
      <c r="J56" s="43"/>
      <c r="K56" s="40"/>
      <c r="L56" s="40"/>
      <c r="M56" s="40"/>
      <c r="N56" s="40"/>
    </row>
    <row r="57" spans="1:14" ht="21.75" customHeight="1">
      <c r="B57" s="5" t="s">
        <v>209</v>
      </c>
      <c r="H57" s="71">
        <v>0</v>
      </c>
      <c r="I57" s="67"/>
      <c r="J57" s="71">
        <v>0</v>
      </c>
      <c r="K57" s="67"/>
      <c r="L57" s="61">
        <v>-11975000</v>
      </c>
      <c r="M57" s="67"/>
      <c r="N57" s="70">
        <v>-61110000</v>
      </c>
    </row>
    <row r="58" spans="1:14" ht="21.75" customHeight="1">
      <c r="B58" s="5" t="s">
        <v>210</v>
      </c>
      <c r="H58" s="71">
        <v>0</v>
      </c>
      <c r="I58" s="67"/>
      <c r="J58" s="71">
        <v>0</v>
      </c>
      <c r="K58" s="67"/>
      <c r="L58" s="61">
        <v>2000000</v>
      </c>
      <c r="M58" s="67"/>
      <c r="N58" s="67">
        <v>337871000</v>
      </c>
    </row>
    <row r="59" spans="1:14" ht="21.75" customHeight="1">
      <c r="B59" s="5" t="s">
        <v>211</v>
      </c>
      <c r="H59" s="71">
        <v>0</v>
      </c>
      <c r="I59" s="67"/>
      <c r="J59" s="71">
        <v>0</v>
      </c>
      <c r="K59" s="67"/>
      <c r="L59" s="71">
        <v>0</v>
      </c>
      <c r="M59" s="67"/>
      <c r="N59" s="70">
        <v>-275000000</v>
      </c>
    </row>
    <row r="60" spans="1:14" ht="21.75" customHeight="1">
      <c r="B60" s="5" t="s">
        <v>212</v>
      </c>
      <c r="H60" s="71">
        <v>0</v>
      </c>
      <c r="I60" s="67"/>
      <c r="J60" s="67">
        <v>27764200</v>
      </c>
      <c r="K60" s="67"/>
      <c r="L60" s="71">
        <v>0</v>
      </c>
      <c r="M60" s="67"/>
      <c r="N60" s="71">
        <v>0</v>
      </c>
    </row>
    <row r="61" spans="1:14" ht="21.75" customHeight="1">
      <c r="B61" s="5" t="s">
        <v>213</v>
      </c>
      <c r="H61" s="71"/>
      <c r="I61" s="67"/>
      <c r="J61" s="71"/>
      <c r="K61" s="67"/>
      <c r="L61" s="71"/>
      <c r="M61" s="67"/>
      <c r="N61" s="71"/>
    </row>
    <row r="62" spans="1:14" ht="21.75" customHeight="1">
      <c r="C62" s="5" t="s">
        <v>214</v>
      </c>
      <c r="H62" s="71">
        <v>0</v>
      </c>
      <c r="I62" s="67"/>
      <c r="J62" s="70">
        <v>-3013733</v>
      </c>
      <c r="K62" s="67"/>
      <c r="L62" s="71">
        <v>0</v>
      </c>
      <c r="M62" s="67"/>
      <c r="N62" s="70">
        <v>-3013733</v>
      </c>
    </row>
    <row r="63" spans="1:14" ht="21.75" customHeight="1">
      <c r="B63" s="5" t="s">
        <v>215</v>
      </c>
      <c r="H63" s="211">
        <v>-1964119</v>
      </c>
      <c r="I63" s="67"/>
      <c r="J63" s="70">
        <v>-1259698</v>
      </c>
      <c r="K63" s="67"/>
      <c r="L63" s="61">
        <v>-34000</v>
      </c>
      <c r="M63" s="67"/>
      <c r="N63" s="70">
        <v>-100190</v>
      </c>
    </row>
    <row r="64" spans="1:14" ht="21.75" customHeight="1">
      <c r="B64" s="5" t="s">
        <v>216</v>
      </c>
      <c r="H64" s="71">
        <v>0</v>
      </c>
      <c r="I64" s="67"/>
      <c r="J64" s="67">
        <v>812533</v>
      </c>
      <c r="K64" s="67"/>
      <c r="L64" s="71">
        <v>0</v>
      </c>
      <c r="M64" s="67"/>
      <c r="N64" s="71">
        <v>0</v>
      </c>
    </row>
    <row r="65" spans="1:14" ht="21.75" customHeight="1">
      <c r="B65" s="5" t="s">
        <v>217</v>
      </c>
      <c r="H65" s="69">
        <v>0</v>
      </c>
      <c r="I65" s="67"/>
      <c r="J65" s="68">
        <v>134529</v>
      </c>
      <c r="K65" s="67"/>
      <c r="L65" s="69">
        <v>0</v>
      </c>
      <c r="M65" s="67"/>
      <c r="N65" s="69">
        <v>4503005</v>
      </c>
    </row>
    <row r="66" spans="1:14" ht="21.75" customHeight="1">
      <c r="D66" s="5" t="s">
        <v>218</v>
      </c>
      <c r="H66" s="63">
        <f>SUM(H57:H62,H63:H65)</f>
        <v>-1964119</v>
      </c>
      <c r="I66" s="40"/>
      <c r="J66" s="49">
        <f>SUM(J57:J62,J63:J65)</f>
        <v>24437831</v>
      </c>
      <c r="K66" s="40"/>
      <c r="L66" s="62">
        <f>SUM(L57:L62,L63:L65)</f>
        <v>-10009000</v>
      </c>
      <c r="M66" s="40"/>
      <c r="N66" s="47">
        <f>SUM(N57:N62,N63:N65)</f>
        <v>3150082</v>
      </c>
    </row>
    <row r="67" spans="1:14" ht="21.75" customHeight="1">
      <c r="A67" s="12" t="s">
        <v>219</v>
      </c>
      <c r="H67" s="40"/>
      <c r="I67" s="40"/>
      <c r="J67" s="40"/>
      <c r="K67" s="40"/>
      <c r="L67" s="40"/>
      <c r="M67" s="40"/>
      <c r="N67" s="40"/>
    </row>
    <row r="68" spans="1:14" ht="21.75" customHeight="1">
      <c r="B68" s="5" t="s">
        <v>220</v>
      </c>
      <c r="H68" s="211">
        <v>-59787</v>
      </c>
      <c r="I68" s="67"/>
      <c r="J68" s="70">
        <v>-1947783</v>
      </c>
      <c r="K68" s="67"/>
      <c r="L68" s="71">
        <v>0</v>
      </c>
      <c r="M68" s="67"/>
      <c r="N68" s="71">
        <v>0</v>
      </c>
    </row>
    <row r="69" spans="1:14" ht="21.75" customHeight="1">
      <c r="B69" s="5" t="s">
        <v>221</v>
      </c>
      <c r="H69" s="71">
        <v>0</v>
      </c>
      <c r="I69" s="67"/>
      <c r="J69" s="70">
        <v>-99620000</v>
      </c>
      <c r="K69" s="67"/>
      <c r="L69" s="71">
        <v>0</v>
      </c>
      <c r="M69" s="67"/>
      <c r="N69" s="71">
        <v>0</v>
      </c>
    </row>
    <row r="70" spans="1:14" ht="21.75" customHeight="1">
      <c r="B70" s="5" t="s">
        <v>222</v>
      </c>
      <c r="H70" s="71">
        <v>0</v>
      </c>
      <c r="I70" s="67"/>
      <c r="J70" s="70">
        <v>105210000</v>
      </c>
      <c r="K70" s="67"/>
      <c r="L70" s="71">
        <v>0</v>
      </c>
      <c r="M70" s="67"/>
      <c r="N70" s="71">
        <v>0</v>
      </c>
    </row>
    <row r="71" spans="1:14" ht="21.75" customHeight="1">
      <c r="B71" s="5" t="s">
        <v>223</v>
      </c>
      <c r="H71" s="71">
        <v>0</v>
      </c>
      <c r="I71" s="70"/>
      <c r="J71" s="67">
        <v>1000000</v>
      </c>
      <c r="K71" s="67"/>
      <c r="L71" s="61">
        <v>1500000</v>
      </c>
      <c r="M71" s="67"/>
      <c r="N71" s="70">
        <v>500000</v>
      </c>
    </row>
    <row r="72" spans="1:14" ht="21.75" customHeight="1">
      <c r="B72" s="5" t="s">
        <v>224</v>
      </c>
      <c r="H72" s="211">
        <v>-8466812</v>
      </c>
      <c r="I72" s="70"/>
      <c r="J72" s="70">
        <v>-5580428</v>
      </c>
      <c r="K72" s="67"/>
      <c r="L72" s="61">
        <v>-2366812</v>
      </c>
      <c r="M72" s="67"/>
      <c r="N72" s="70">
        <v>-5580428</v>
      </c>
    </row>
    <row r="73" spans="1:14" ht="21.75" customHeight="1">
      <c r="B73" s="5" t="s">
        <v>225</v>
      </c>
      <c r="H73" s="211">
        <v>-1300000</v>
      </c>
      <c r="I73" s="67"/>
      <c r="J73" s="70">
        <v>-4768060</v>
      </c>
      <c r="K73" s="67"/>
      <c r="L73" s="61">
        <v>-6100000</v>
      </c>
      <c r="M73" s="67"/>
      <c r="N73" s="71">
        <v>0</v>
      </c>
    </row>
    <row r="74" spans="1:14" ht="21.75" customHeight="1">
      <c r="B74" s="5" t="s">
        <v>226</v>
      </c>
      <c r="H74" s="71">
        <v>0</v>
      </c>
      <c r="I74" s="67"/>
      <c r="J74" s="70">
        <v>-19971</v>
      </c>
      <c r="K74" s="67"/>
      <c r="L74" s="71">
        <v>0</v>
      </c>
      <c r="M74" s="67"/>
      <c r="N74" s="71">
        <v>0</v>
      </c>
    </row>
    <row r="75" spans="1:14" ht="21.75" customHeight="1">
      <c r="B75" s="5" t="s">
        <v>227</v>
      </c>
    </row>
    <row r="76" spans="1:14" ht="21.75" customHeight="1">
      <c r="C76" s="5" t="s">
        <v>249</v>
      </c>
      <c r="H76" s="211">
        <v>461000</v>
      </c>
      <c r="I76" s="67"/>
      <c r="J76" s="71">
        <v>0</v>
      </c>
      <c r="K76" s="67"/>
      <c r="L76" s="71">
        <v>0</v>
      </c>
      <c r="M76" s="67"/>
      <c r="N76" s="71">
        <v>0</v>
      </c>
    </row>
    <row r="77" spans="1:14" ht="21.75" customHeight="1">
      <c r="B77" s="5" t="s">
        <v>228</v>
      </c>
      <c r="H77" s="211">
        <v>-437467</v>
      </c>
      <c r="I77" s="67"/>
      <c r="J77" s="70">
        <v>-2009539</v>
      </c>
      <c r="K77" s="67"/>
      <c r="L77" s="61">
        <v>-437467</v>
      </c>
      <c r="M77" s="67"/>
      <c r="N77" s="67">
        <v>-1389747</v>
      </c>
    </row>
    <row r="78" spans="1:14" ht="21.75" customHeight="1">
      <c r="B78" s="5" t="s">
        <v>229</v>
      </c>
      <c r="H78" s="69">
        <v>0</v>
      </c>
      <c r="I78" s="70"/>
      <c r="J78" s="68">
        <v>-5440603</v>
      </c>
      <c r="K78" s="70"/>
      <c r="L78" s="69">
        <v>0</v>
      </c>
      <c r="M78" s="70"/>
      <c r="N78" s="67">
        <v>-807349</v>
      </c>
    </row>
    <row r="79" spans="1:14" ht="21.75" customHeight="1">
      <c r="C79" s="5" t="s">
        <v>230</v>
      </c>
      <c r="H79" s="44">
        <f>SUM(H68:H78)</f>
        <v>-9803066</v>
      </c>
      <c r="I79" s="1"/>
      <c r="J79" s="44">
        <f>SUM(J68:J78)</f>
        <v>-13176384</v>
      </c>
      <c r="K79" s="1"/>
      <c r="L79" s="44">
        <f>SUM(L68:L78)</f>
        <v>-7404279</v>
      </c>
      <c r="M79" s="1"/>
      <c r="N79" s="50">
        <f>SUM(N68:N78)</f>
        <v>-7277524</v>
      </c>
    </row>
    <row r="80" spans="1:14" ht="21.75" customHeight="1">
      <c r="A80" s="12" t="s">
        <v>231</v>
      </c>
      <c r="H80" s="46">
        <f>SUM(H46,H66,H79)</f>
        <v>-28359108</v>
      </c>
      <c r="I80" s="1"/>
      <c r="J80" s="46">
        <f>SUM(J46,J66,J79)</f>
        <v>-7380375</v>
      </c>
      <c r="K80" s="1"/>
      <c r="L80" s="46">
        <f>SUM(L46,L66,L79)</f>
        <v>-25205494</v>
      </c>
      <c r="M80" s="46">
        <f>SUM(M46,M66,M79)</f>
        <v>0</v>
      </c>
      <c r="N80" s="46">
        <f>SUM(N46,N66,N79)</f>
        <v>-2897315</v>
      </c>
    </row>
    <row r="81" spans="1:14" ht="21.75" customHeight="1">
      <c r="A81" s="5" t="s">
        <v>232</v>
      </c>
      <c r="H81" s="45">
        <f>'FINANCIAL  POSITION'!K12</f>
        <v>45127521</v>
      </c>
      <c r="I81" s="18"/>
      <c r="J81" s="42">
        <v>37572164</v>
      </c>
      <c r="K81" s="18"/>
      <c r="L81" s="45">
        <f>'FINANCIAL  POSITION'!O12</f>
        <v>40550818</v>
      </c>
      <c r="M81" s="18"/>
      <c r="N81" s="42">
        <v>22659858</v>
      </c>
    </row>
    <row r="82" spans="1:14" ht="21.75" customHeight="1" thickBot="1">
      <c r="A82" s="12" t="s">
        <v>233</v>
      </c>
      <c r="H82" s="51">
        <f>SUM(H80:H81)</f>
        <v>16768413</v>
      </c>
      <c r="I82" s="1"/>
      <c r="J82" s="51">
        <f>SUM(J80:J81)</f>
        <v>30191789</v>
      </c>
      <c r="K82" s="1"/>
      <c r="L82" s="51">
        <f>SUM(L80:L81)</f>
        <v>15345324</v>
      </c>
      <c r="M82" s="1"/>
      <c r="N82" s="51">
        <f>SUM(N80:N81)</f>
        <v>19762543</v>
      </c>
    </row>
    <row r="83" spans="1:14" ht="21.75" customHeight="1" thickTop="1">
      <c r="H83" s="72"/>
      <c r="I83" s="1"/>
      <c r="J83" s="1"/>
      <c r="K83" s="1"/>
      <c r="L83" s="1"/>
      <c r="M83" s="1"/>
      <c r="N83" s="1"/>
    </row>
    <row r="84" spans="1:14" ht="21.75" customHeight="1">
      <c r="A84" s="12" t="s">
        <v>234</v>
      </c>
      <c r="H84" s="1"/>
      <c r="I84" s="1"/>
      <c r="J84" s="1"/>
      <c r="K84" s="1"/>
      <c r="L84" s="1"/>
      <c r="M84" s="1"/>
      <c r="N84" s="1"/>
    </row>
    <row r="85" spans="1:14" ht="21.75" customHeight="1">
      <c r="A85" s="5" t="s">
        <v>235</v>
      </c>
      <c r="H85" s="1"/>
      <c r="I85" s="1"/>
      <c r="J85" s="1"/>
      <c r="K85" s="1"/>
      <c r="L85" s="1"/>
      <c r="M85" s="1"/>
      <c r="N85" s="1"/>
    </row>
    <row r="86" spans="1:14" ht="21.75" customHeight="1">
      <c r="B86" s="5" t="s">
        <v>236</v>
      </c>
      <c r="H86" s="48">
        <v>0</v>
      </c>
      <c r="I86" s="52"/>
      <c r="J86" s="19">
        <v>1830516</v>
      </c>
      <c r="K86" s="52"/>
      <c r="L86" s="53">
        <v>0</v>
      </c>
      <c r="M86" s="52"/>
      <c r="N86" s="19">
        <v>53500</v>
      </c>
    </row>
    <row r="87" spans="1:14" ht="21.75" customHeight="1">
      <c r="A87" s="213"/>
      <c r="B87" s="5" t="s">
        <v>237</v>
      </c>
      <c r="H87" s="48">
        <v>0</v>
      </c>
      <c r="I87" s="1"/>
      <c r="J87" s="1">
        <v>50000000</v>
      </c>
      <c r="K87" s="1"/>
      <c r="L87" s="1">
        <v>0</v>
      </c>
      <c r="M87" s="1"/>
      <c r="N87" s="1">
        <v>0</v>
      </c>
    </row>
    <row r="88" spans="1:14" ht="21.75" customHeight="1">
      <c r="A88" s="213"/>
      <c r="H88" s="48"/>
      <c r="I88" s="1"/>
      <c r="J88" s="1"/>
      <c r="K88" s="1"/>
      <c r="L88" s="1"/>
      <c r="M88" s="1"/>
      <c r="N88" s="1"/>
    </row>
    <row r="89" spans="1:14" ht="21.75" customHeight="1">
      <c r="A89" s="73" t="s">
        <v>37</v>
      </c>
      <c r="H89" s="48"/>
      <c r="I89" s="1"/>
      <c r="J89" s="1"/>
      <c r="K89" s="1"/>
      <c r="L89" s="1"/>
      <c r="M89" s="1"/>
      <c r="N89" s="1"/>
    </row>
    <row r="90" spans="1:14" ht="21.75" customHeight="1">
      <c r="A90" s="213"/>
      <c r="H90" s="48"/>
      <c r="I90" s="1"/>
      <c r="J90" s="1"/>
      <c r="K90" s="1"/>
      <c r="L90" s="1"/>
      <c r="M90" s="1"/>
      <c r="N90" s="1"/>
    </row>
    <row r="91" spans="1:14" ht="22.5" customHeight="1">
      <c r="A91" s="213"/>
      <c r="H91" s="48"/>
      <c r="I91" s="1"/>
      <c r="J91" s="1"/>
      <c r="K91" s="1"/>
      <c r="L91" s="1"/>
      <c r="M91" s="1"/>
      <c r="N91" s="1"/>
    </row>
  </sheetData>
  <mergeCells count="6">
    <mergeCell ref="H54:J54"/>
    <mergeCell ref="L54:N54"/>
    <mergeCell ref="H5:N5"/>
    <mergeCell ref="L6:N6"/>
    <mergeCell ref="H6:J6"/>
    <mergeCell ref="H53:N53"/>
  </mergeCells>
  <pageMargins left="0.78740157480314965" right="0.26" top="0.59055118110236227" bottom="0.59055118110236227" header="0.51181102362204722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C6AF065F69D498DA896094C50654E" ma:contentTypeVersion="6" ma:contentTypeDescription="Create a new document." ma:contentTypeScope="" ma:versionID="8e0fb71df2899613448ba4be2e896ea2">
  <xsd:schema xmlns:xsd="http://www.w3.org/2001/XMLSchema" xmlns:xs="http://www.w3.org/2001/XMLSchema" xmlns:p="http://schemas.microsoft.com/office/2006/metadata/properties" xmlns:ns2="63e0d586-df88-41fe-ba1e-a64e75572b79" targetNamespace="http://schemas.microsoft.com/office/2006/metadata/properties" ma:root="true" ma:fieldsID="53d98f367296cbc4352373d097d43e84" ns2:_="">
    <xsd:import namespace="63e0d586-df88-41fe-ba1e-a64e75572b7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e0d586-df88-41fe-ba1e-a64e75572b7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Done"/>
              <xsd:enumeration value="รอ JE"/>
              <xsd:enumeration value="กำลังรอแก้ไข"/>
              <xsd:enumeration value="ยังไม่ได้สรุป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3e0d586-df88-41fe-ba1e-a64e75572b79" xsi:nil="true"/>
    <Reviewer_x0020_Sign_x002d_off xmlns="63e0d586-df88-41fe-ba1e-a64e75572b79" xsi:nil="true"/>
    <Status xmlns="63e0d586-df88-41fe-ba1e-a64e75572b79" xsi:nil="true"/>
  </documentManagement>
</p:properties>
</file>

<file path=customXml/itemProps1.xml><?xml version="1.0" encoding="utf-8"?>
<ds:datastoreItem xmlns:ds="http://schemas.openxmlformats.org/officeDocument/2006/customXml" ds:itemID="{933C9A2A-A871-496F-A2CE-11B614261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e0d586-df88-41fe-ba1e-a64e75572b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CCB271-8AA9-45EF-A692-784FBE4F9E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FB865C-A148-4D10-966A-E774E22793DD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63e0d586-df88-41fe-ba1e-a64e75572b7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FINANCIAL  POSITION</vt:lpstr>
      <vt:lpstr>COMPREHENSIVE  INCOME</vt:lpstr>
      <vt:lpstr>CHANGES  IN - Conso  </vt:lpstr>
      <vt:lpstr>CHANGES  IN  - Separate  </vt:lpstr>
      <vt:lpstr>CASH  FLOWS</vt:lpstr>
      <vt:lpstr>'FINANCIAL  POSITION'!Print_Area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dnt</dc:creator>
  <cp:keywords/>
  <dc:description/>
  <cp:lastModifiedBy>User3 Lastname</cp:lastModifiedBy>
  <cp:revision/>
  <cp:lastPrinted>2026-05-14T13:44:30Z</cp:lastPrinted>
  <dcterms:created xsi:type="dcterms:W3CDTF">2006-05-04T02:44:01Z</dcterms:created>
  <dcterms:modified xsi:type="dcterms:W3CDTF">2026-05-14T13:46:18Z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0x0101001B4C6AF065F69D498DA896094C50654E</vt:lpwstr>
  </property>
</Properties>
</file>