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JB635DS\EY\XPG - Documents\XSpring Group\XSpring Capital_XPG\2026\Q1'26\FS EY\Convert\"/>
    </mc:Choice>
  </mc:AlternateContent>
  <xr:revisionPtr revIDLastSave="0" documentId="13_ncr:1_{257E74A3-90D0-4375-94B7-8C19909CA496}" xr6:coauthVersionLast="47" xr6:coauthVersionMax="47" xr10:uidLastSave="{00000000-0000-0000-0000-000000000000}"/>
  <bookViews>
    <workbookView xWindow="-110" yWindow="-110" windowWidth="19420" windowHeight="10300" tabRatio="81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5" r:id="rId5"/>
    <sheet name="000" sheetId="2" state="veryHidden" r:id="rId6"/>
  </sheets>
  <externalReferences>
    <externalReference r:id="rId7"/>
  </externalReferences>
  <definedNames>
    <definedName name="_xlnm._FilterDatabase" localSheetId="4" hidden="1">CF!#REF!</definedName>
    <definedName name="_xlnm.Print_Area" localSheetId="0">BS!$A$1:$J$88</definedName>
    <definedName name="_xlnm.Print_Area" localSheetId="2">'CE-consolidated'!$A$1:$U$29</definedName>
    <definedName name="_xlnm.Print_Area" localSheetId="3">'CE-seperate'!$A$1:$Q$30</definedName>
    <definedName name="_xlnm.Print_Area" localSheetId="4">CF!$A$1:$J$101</definedName>
    <definedName name="_xlnm.Print_Area" localSheetId="1">PL!$A$1:$J$71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5" l="1"/>
  <c r="H85" i="15" l="1"/>
  <c r="D85" i="15"/>
  <c r="P21" i="12"/>
  <c r="N21" i="12"/>
  <c r="L21" i="12"/>
  <c r="J59" i="11"/>
  <c r="H59" i="11"/>
  <c r="F59" i="11"/>
  <c r="D59" i="11"/>
  <c r="J51" i="11"/>
  <c r="J60" i="11" s="1"/>
  <c r="H51" i="11"/>
  <c r="F51" i="11"/>
  <c r="F60" i="11" s="1"/>
  <c r="D51" i="11"/>
  <c r="J21" i="11"/>
  <c r="H21" i="11"/>
  <c r="F21" i="11"/>
  <c r="D21" i="11"/>
  <c r="J15" i="11"/>
  <c r="H15" i="11"/>
  <c r="H22" i="11" s="1"/>
  <c r="H25" i="11" s="1"/>
  <c r="F15" i="11"/>
  <c r="F22" i="11" s="1"/>
  <c r="F25" i="11" s="1"/>
  <c r="F27" i="11" s="1"/>
  <c r="D15" i="11"/>
  <c r="J80" i="1"/>
  <c r="F80" i="1"/>
  <c r="D80" i="1"/>
  <c r="J64" i="1"/>
  <c r="H64" i="1"/>
  <c r="F64" i="1"/>
  <c r="D64" i="1"/>
  <c r="J57" i="1"/>
  <c r="J65" i="1" s="1"/>
  <c r="F57" i="1"/>
  <c r="F65" i="1" s="1"/>
  <c r="D57" i="1"/>
  <c r="D65" i="1" s="1"/>
  <c r="H57" i="1"/>
  <c r="H65" i="1" s="1"/>
  <c r="J34" i="1"/>
  <c r="H34" i="1"/>
  <c r="F34" i="1"/>
  <c r="D34" i="1"/>
  <c r="J21" i="1"/>
  <c r="H21" i="1"/>
  <c r="F21" i="1"/>
  <c r="D21" i="1"/>
  <c r="H60" i="11" l="1"/>
  <c r="H27" i="11"/>
  <c r="H9" i="15"/>
  <c r="H26" i="15" s="1"/>
  <c r="F81" i="1"/>
  <c r="J81" i="1"/>
  <c r="F35" i="1"/>
  <c r="H35" i="1"/>
  <c r="J35" i="1"/>
  <c r="D81" i="1"/>
  <c r="H61" i="11"/>
  <c r="F61" i="11"/>
  <c r="D60" i="11"/>
  <c r="D22" i="11"/>
  <c r="D25" i="11" s="1"/>
  <c r="D35" i="1"/>
  <c r="J22" i="11"/>
  <c r="J25" i="11" s="1"/>
  <c r="J27" i="11" s="1"/>
  <c r="J61" i="11" s="1"/>
  <c r="H64" i="11"/>
  <c r="D27" i="11" l="1"/>
  <c r="D9" i="15"/>
  <c r="D26" i="15" s="1"/>
  <c r="Q19" i="10"/>
  <c r="T19" i="12"/>
  <c r="J20" i="12" l="1"/>
  <c r="D61" i="11"/>
  <c r="J82" i="15"/>
  <c r="F82" i="15"/>
  <c r="J70" i="15"/>
  <c r="F70" i="15"/>
  <c r="H82" i="15"/>
  <c r="D82" i="15"/>
  <c r="H70" i="15"/>
  <c r="D70" i="15"/>
  <c r="D54" i="15"/>
  <c r="D57" i="15" s="1"/>
  <c r="H54" i="15"/>
  <c r="H57" i="15" s="1"/>
  <c r="O21" i="10"/>
  <c r="M21" i="10"/>
  <c r="H83" i="15" l="1"/>
  <c r="D83" i="15"/>
  <c r="F64" i="11"/>
  <c r="F9" i="15"/>
  <c r="J64" i="11"/>
  <c r="J9" i="15"/>
  <c r="D64" i="11"/>
  <c r="F26" i="15" l="1"/>
  <c r="F54" i="15" s="1"/>
  <c r="F57" i="15" s="1"/>
  <c r="F83" i="15" s="1"/>
  <c r="F86" i="15" s="1"/>
  <c r="J26" i="15"/>
  <c r="J54" i="15" s="1"/>
  <c r="J57" i="15" s="1"/>
  <c r="J83" i="15" s="1"/>
  <c r="J86" i="15" s="1"/>
  <c r="K20" i="10"/>
  <c r="F87" i="15" l="1"/>
  <c r="D86" i="15"/>
  <c r="D87" i="15" s="1"/>
  <c r="H86" i="15"/>
  <c r="H87" i="15" s="1"/>
  <c r="J87" i="15"/>
  <c r="Q21" i="10"/>
  <c r="D22" i="12" l="1"/>
  <c r="D23" i="12" l="1"/>
  <c r="D24" i="12" s="1"/>
  <c r="J22" i="12"/>
  <c r="J23" i="12" l="1"/>
  <c r="J24" i="12" s="1"/>
  <c r="I22" i="10"/>
  <c r="I23" i="10" s="1"/>
  <c r="G22" i="10"/>
  <c r="E22" i="10"/>
  <c r="R22" i="12"/>
  <c r="P22" i="12"/>
  <c r="N22" i="12"/>
  <c r="N23" i="12" s="1"/>
  <c r="L22" i="12"/>
  <c r="H22" i="12"/>
  <c r="F22" i="12"/>
  <c r="T21" i="12"/>
  <c r="O22" i="10"/>
  <c r="O23" i="10" s="1"/>
  <c r="L23" i="12" l="1"/>
  <c r="P23" i="12"/>
  <c r="F23" i="12"/>
  <c r="F24" i="12" s="1"/>
  <c r="H23" i="12"/>
  <c r="H24" i="12" s="1"/>
  <c r="R23" i="12"/>
  <c r="R24" i="12" s="1"/>
  <c r="E23" i="10"/>
  <c r="E24" i="10" s="1"/>
  <c r="G23" i="10"/>
  <c r="G24" i="10" s="1"/>
  <c r="M22" i="10"/>
  <c r="M23" i="10" l="1"/>
  <c r="T20" i="12"/>
  <c r="T22" i="12" s="1"/>
  <c r="T23" i="12" s="1"/>
  <c r="T24" i="12" l="1"/>
  <c r="Q20" i="10"/>
  <c r="Q22" i="10" s="1"/>
  <c r="Q23" i="10" s="1"/>
  <c r="K22" i="10"/>
  <c r="K23" i="10" s="1"/>
  <c r="D82" i="1" l="1"/>
  <c r="F82" i="1" l="1"/>
  <c r="J82" i="1" l="1"/>
  <c r="H75" i="1" l="1"/>
  <c r="I24" i="10" l="1"/>
  <c r="H79" i="1" l="1"/>
  <c r="H76" i="1"/>
  <c r="K24" i="10" l="1"/>
  <c r="H80" i="1"/>
  <c r="H81" i="1" l="1"/>
  <c r="H82" i="1" s="1"/>
  <c r="Q24" i="10"/>
</calcChain>
</file>

<file path=xl/sharedStrings.xml><?xml version="1.0" encoding="utf-8"?>
<sst xmlns="http://schemas.openxmlformats.org/spreadsheetml/2006/main" count="331" uniqueCount="217">
  <si>
    <t>บริษัท เอ็กซ์สปริง แคปปิตอล จำกัด (มหาชน) และบริษัทย่อย</t>
  </si>
  <si>
    <t>งบฐานะการเงิน</t>
  </si>
  <si>
    <t>ณ วันที่ 31 มีนาคม 2569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</si>
  <si>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</si>
  <si>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</si>
  <si>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</si>
  <si>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</si>
  <si>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</si>
  <si>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</si>
  <si>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</si>
  <si>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</si>
  <si>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</si>
  <si>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</si>
  <si>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</si>
  <si>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</si>
  <si>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</si>
  <si>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 - 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</si>
  <si>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</si>
  <si>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ลูกหนี้ตามสัญญาขายฝาก</t>
  </si>
  <si>
    <t>สินทรัพย์ทางการเงินหมุนเวียนอื่น</t>
  </si>
  <si>
    <t>สินทรัพย์ที่ถือไว้เพื่อขาย</t>
  </si>
  <si>
    <t>สินทรัพย์ดิจิทัล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</si>
  <si>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</si>
  <si>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</si>
  <si>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</si>
  <si>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</si>
  <si>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</si>
  <si>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</si>
  <si>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</si>
  <si>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ลูกหนี้ธุรกิจหลักทรัพย์สุทธิ</t>
  </si>
  <si>
    <t>เงินให้สินเชื่อจากการซื้อลูกหนี้และดอกเบี้ยค้างรับสุทธิ</t>
  </si>
  <si>
    <t>สินทรัพย์ทางการเงินไม่หมุนเวียนอื่น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</si>
  <si>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</si>
  <si>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</si>
  <si>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</si>
  <si>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</si>
  <si>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</si>
  <si>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</si>
  <si>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</si>
  <si>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</si>
  <si>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</si>
  <si>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</si>
  <si>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</si>
  <si>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</si>
  <si>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</si>
  <si>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</si>
  <si>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</si>
  <si>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</si>
  <si>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</si>
  <si>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</si>
  <si>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</si>
  <si>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</si>
  <si>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กำไรจากการโอนธุรกิจให้แก่บริษัทร่วมรอรับรู้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</si>
  <si>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</si>
  <si>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</si>
  <si>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</si>
  <si>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</si>
  <si>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</si>
  <si>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</si>
  <si>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 หุ้นสามัญ 10,747,074,720 หุ้น มูลค่าหุ้นละ 0.50 บาท </t>
  </si>
  <si>
    <t>ทุนที่ออกและชำระแล้ว</t>
  </si>
  <si>
    <t xml:space="preserve">      หุ้นสามัญ 10,700,191,101 หุ้น มูลค่าหุ้นละ 0.50 บาท 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</si>
  <si>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</si>
  <si>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</si>
  <si>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</si>
  <si>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</si>
  <si>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</si>
  <si>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</si>
  <si>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</si>
  <si>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</si>
  <si>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</si>
  <si>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</si>
  <si>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(นางสาววรางคณา อัครสถาพร)</t>
  </si>
  <si>
    <t>(นายพินิจ พัวพันธ์)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</si>
  <si>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</si>
  <si>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</si>
  <si>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</si>
  <si>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</si>
  <si>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กำไรหรือขาดทุน</t>
  </si>
  <si>
    <t>รายได้</t>
  </si>
  <si>
    <t>รายได้ค่าธรรมเนียมและบริการ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</si>
  <si>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</si>
  <si>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</si>
  <si>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</si>
  <si>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</si>
  <si>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</si>
  <si>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</si>
  <si>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</si>
  <si>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</si>
  <si>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</si>
  <si>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</si>
  <si>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</si>
  <si>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</si>
  <si>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</si>
  <si>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</si>
  <si>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</si>
  <si>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</si>
  <si>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</si>
  <si>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รายการที่จะถูกบันทึกในส่วนของกำไรหรือขาดทุนในภายหลัง:</t>
  </si>
  <si>
    <t xml:space="preserve">   ผ่านกำไรขาดทุนเบ็ดเสร็จอื่น</t>
  </si>
  <si>
    <t xml:space="preserve">ส่วนแบ่งกำไรขาดทุนเบ็ดเสร็จอื่นจากเงินลงทุนในบริษัทร่วม 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</si>
  <si>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</si>
  <si>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</si>
  <si>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</si>
  <si>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</si>
  <si>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</si>
  <si>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</si>
  <si>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</si>
  <si>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ภาษีเงินได้เกี่ยวกับรายการที่จะไม่ถูกบันทึกในส่วนของ</t>
  </si>
  <si>
    <t>รายการที่จะไม่ถูกบันทึกในส่วนของกำไรหรือขาดทุนในภายหลัง</t>
  </si>
  <si>
    <t xml:space="preserve">กำไรขาดทุนเบ็ดเสร็จรวมสำหรับงวด 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</si>
  <si>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</si>
  <si>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</si>
  <si>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</si>
  <si>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กำไร (ขาดทุน) จากการ</t>
  </si>
  <si>
    <t>เปลี่ยนแปลงมูลค่าของ</t>
  </si>
  <si>
    <t>ในตราสารทุนที่กำหนด</t>
  </si>
  <si>
    <t>ส่วนต่างที่เกิดขึ้น</t>
  </si>
  <si>
    <t>จัดสรรแล้ว -</t>
  </si>
  <si>
    <t>ตราสารหนี้ที่วัดมูลค่า</t>
  </si>
  <si>
    <t>ให้วัดมูลค่าด้วยมูลค่า</t>
  </si>
  <si>
    <t xml:space="preserve">ส่วนแบ่งกำไร (ขาดทุน) </t>
  </si>
  <si>
    <t>จากการเปลี่ยนแปลง</t>
  </si>
  <si>
    <t>ทุนที่ออก</t>
  </si>
  <si>
    <t>ส่วนเกิน</t>
  </si>
  <si>
    <t>ทุนสำรองตาม</t>
  </si>
  <si>
    <t>ยังไม่ได้จัดสรร</t>
  </si>
  <si>
    <t>ด้วยมูลค่ายุติธรรมผ่าน</t>
  </si>
  <si>
    <t>ยุติธรรมผ่าน</t>
  </si>
  <si>
    <t>เบ็ดเสร็จอื่น</t>
  </si>
  <si>
    <t>ส่วนได้เสีย</t>
  </si>
  <si>
    <t>รวม</t>
  </si>
  <si>
    <t>และชำระแล้ว</t>
  </si>
  <si>
    <t>มูลค่าหุ้น</t>
  </si>
  <si>
    <t>กฎหมาย</t>
  </si>
  <si>
    <t>ในบริษัทร่วม</t>
  </si>
  <si>
    <t>ในบริษัทย่อยบางส่วน</t>
  </si>
  <si>
    <t>ยอดคงเหลือ ณ วันที่ 1 มกราคม 2568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</si>
  <si>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</si>
  <si>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</si>
  <si>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</si>
  <si>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</si>
  <si>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</si>
  <si>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</si>
  <si>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</si>
  <si>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</si>
  <si>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</si>
  <si>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 xml:space="preserve">รายการปรับกระทบยอดกำไร (ขาดทุน) </t>
  </si>
  <si>
    <t xml:space="preserve">   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</si>
  <si>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</si>
  <si>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   ของสินทรัพย์ทางการเงินที่ยังไม่เกิดขึ้นจริง</t>
  </si>
  <si>
    <t xml:space="preserve">      ของสินทรัพย์ดิจิทัลที่ยังไม่เกิดขึ้นจริง</t>
  </si>
  <si>
    <t xml:space="preserve">   ส่วนแบ่งกำไรขาดทุนจากเงินลงทุนในบริษัทร่วม</t>
  </si>
  <si>
    <t xml:space="preserve">   กำไรจากการขายเงินลงทุนในบริษัทร่วม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</si>
  <si>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</si>
  <si>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</si>
  <si>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</si>
  <si>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</si>
  <si>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</si>
  <si>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</si>
  <si>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</si>
  <si>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</si>
  <si>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</si>
  <si>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เงินให้กู้ยืม</t>
  </si>
  <si>
    <t xml:space="preserve">   เงินให้กู้ยืมแก่กิจการที่เกี่ยวข้องกัน</t>
  </si>
  <si>
    <t xml:space="preserve">   สินทรัพย์ที่ถือไว้เพื่อขาย</t>
  </si>
  <si>
    <t xml:space="preserve">   สินทรัพย์ดิจิทัล</t>
  </si>
  <si>
    <t xml:space="preserve">   สินทรัพย์หมุนเวียนอื่น </t>
  </si>
  <si>
    <t xml:space="preserve">   เงินให้สินเชื่อจากการซื้อลูกหนี้และดอกเบี้ยค้างรับสุทธิ</t>
  </si>
  <si>
    <t xml:space="preserve">   สินทรัพย์ไม่หมุนเวียนอื่น 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</si>
  <si>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</si>
  <si>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</si>
  <si>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</si>
  <si>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 </t>
  </si>
  <si>
    <t xml:space="preserve">   หนี้สินไม่หมุนเวียนอื่น </t>
  </si>
  <si>
    <t xml:space="preserve">   ดอกเบี้ยรับ</t>
  </si>
  <si>
    <t xml:space="preserve">   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</si>
  <si>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</si>
  <si>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</si>
  <si>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เงินสดรับจากการขายเงินลงทุนตามวิธีมูลค่ายุติธรรม</t>
  </si>
  <si>
    <t xml:space="preserve">   ผ่านกำไรหรือขาดทุนเบ็ดเสร็จอื่น</t>
  </si>
  <si>
    <t>เงินสดจ่ายเพื่อซื้อเงินลงทุนตามวิธีมูลค่ายุติธรรม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</si>
  <si>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</si>
  <si>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</si>
  <si>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เงินสดรับจากการขายบริษัทร่วม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</si>
  <si>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</si>
  <si>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</si>
  <si>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เงินสดรับจากดอกเบี้ยและเงินปันผลของเงินลงทุนในหลักทรัพย์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</si>
  <si>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</si>
  <si>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</si>
  <si>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</si>
  <si>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</si>
  <si>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</si>
  <si>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</si>
  <si>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ข้อมูลเพิ่มเติมประกอบกระแสเงินสด</t>
  </si>
  <si>
    <t>รายการที่ไม่ใช่เงินสด</t>
  </si>
  <si>
    <t>ขาดทุนที่เกิดจากการวัดมูลค่าเงินลงทุนตามวิธีมูลค่ายุติธรรม</t>
  </si>
  <si>
    <t xml:space="preserve">   ผ่านกำไรขาดทุนเบ็ดเสร็จอื่น - สุทธิจากภาษี</t>
  </si>
  <si>
    <t>เจ้าหนี้จากการซื้ออุปกรณ์</t>
  </si>
  <si>
    <t>เจ้าหนี้จากการซื้อสินทรัพย์ไม่มีตัวตน</t>
  </si>
  <si>
    <t>สินทรัพย์เพิ่มขึ้นจากการทำสัญญาเช่า</t>
  </si>
  <si>
    <t>รับโอนสินทรัพย์ที่ถือไว้เพื่อขายเพื่อชำระหนี้เงินให้กู้ยืม</t>
  </si>
  <si>
    <t>เงินปันผลค้างรับ</t>
  </si>
  <si>
    <t>กำไร (ขาดทุน) จากเงินลงทุนในตราสารหนี้ที่วัดมูลค่าด้วยมูลค่ายุติธรรม</t>
  </si>
  <si>
    <t>ขาดทุนจากเงินลงทุน</t>
  </si>
  <si>
    <t>ขาดทุนเบ็ดเสร็จอื่นสำหรับงวด</t>
  </si>
  <si>
    <t>ผลขาดทุนด้านเครดิตที่คาดว่าจะเกิดขึ้น (โอนกลับ)</t>
  </si>
  <si>
    <t>กำไรจากเงินลงทุน</t>
  </si>
  <si>
    <t>ขาดทุนเบ็ดเสร็จอื่นรวม - สุทธิจากภาษี</t>
  </si>
  <si>
    <t xml:space="preserve">   ผลขาดทุนด้านเครดิตที่คาดว่าจะเกิดขึ้น (โอนกลับ)</t>
  </si>
  <si>
    <t xml:space="preserve">   กำไรจากการเปลี่ยนแปลงในมูลค่ายุติธรรม</t>
  </si>
  <si>
    <t xml:space="preserve">   กำไรจากอัตราแลกเปลี่ยนที่ยังไม่เกิดขึ้นจริง</t>
  </si>
  <si>
    <t>เงินสดจ่ายจากการดำเนินงาน</t>
  </si>
  <si>
    <t>เงินสดจ่ายเพื่อซื้อเงินลงทุนตามวิธีราคาทุนตัดจำหน่าย</t>
  </si>
  <si>
    <t>เงินสดสุทธิใช้ไปในกิจกรรมลงทุน</t>
  </si>
  <si>
    <t>ผลกระทบจากการเปลี่ยนแปลงในอัตราแลกเปลี่ยน</t>
  </si>
  <si>
    <t xml:space="preserve">   ขาดทุนจากการเปลี่ยนแปลงในมูลค่ายุติธรรม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</si>
</sst>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#,##0.0000_);[Red]\(#,##0.0000\)"/>
    <numFmt numFmtId="174" formatCode="_(* #,##0.0000_);_(* \(#,##0.0000\);_(* &quot;-&quot;_);_(@_)"/>
  </numFmts>
  <fonts count="54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b/>
      <sz val="16"/>
      <color theme="1"/>
      <name val="Angsana New"/>
      <family val="1"/>
    </font>
    <font>
      <sz val="10"/>
      <name val="EYInterstate Light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5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5" fillId="0" borderId="0"/>
    <xf numFmtId="0" fontId="45" fillId="0" borderId="0"/>
    <xf numFmtId="43" fontId="3" fillId="0" borderId="0" applyFont="0" applyFill="0" applyBorder="0" applyAlignment="0" applyProtection="0"/>
  </cellStyleXfs>
  <cellXfs count="128">
    <xf numFmtId="0" fontId="0" fillId="0" borderId="0" xfId="0"/>
    <xf numFmtId="16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46" fillId="0" borderId="0" xfId="0" applyNumberFormat="1" applyFont="1"/>
    <xf numFmtId="167" fontId="7" fillId="0" borderId="0" xfId="0" applyNumberFormat="1" applyFont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0" fontId="7" fillId="0" borderId="0" xfId="214" applyFont="1" applyAlignment="1">
      <alignment horizontal="center" vertical="center"/>
    </xf>
    <xf numFmtId="41" fontId="7" fillId="0" borderId="0" xfId="214" applyNumberFormat="1" applyFont="1" applyAlignment="1">
      <alignment horizontal="center" vertical="center"/>
    </xf>
    <xf numFmtId="41" fontId="7" fillId="0" borderId="0" xfId="214" applyNumberFormat="1" applyFont="1" applyAlignment="1">
      <alignment vertical="center"/>
    </xf>
    <xf numFmtId="41" fontId="7" fillId="0" borderId="17" xfId="214" applyNumberFormat="1" applyFont="1" applyBorder="1" applyAlignment="1">
      <alignment horizontal="center" vertical="center"/>
    </xf>
    <xf numFmtId="0" fontId="8" fillId="0" borderId="0" xfId="214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57" applyNumberFormat="1" applyFont="1" applyFill="1" applyAlignment="1">
      <alignment horizontal="right" vertical="center"/>
    </xf>
    <xf numFmtId="41" fontId="7" fillId="0" borderId="0" xfId="215" applyNumberFormat="1" applyFont="1" applyAlignment="1">
      <alignment horizontal="center" vertical="center"/>
    </xf>
    <xf numFmtId="0" fontId="7" fillId="0" borderId="0" xfId="192" applyFont="1" applyAlignment="1">
      <alignment horizontal="left" vertical="top"/>
    </xf>
    <xf numFmtId="167" fontId="8" fillId="0" borderId="0" xfId="0" applyNumberFormat="1" applyFont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1" xfId="215" applyNumberFormat="1" applyFont="1" applyBorder="1" applyAlignment="1">
      <alignment horizontal="center" vertical="center"/>
    </xf>
    <xf numFmtId="41" fontId="7" fillId="0" borderId="22" xfId="0" applyNumberFormat="1" applyFont="1" applyBorder="1" applyAlignment="1">
      <alignment horizontal="center" vertical="center"/>
    </xf>
    <xf numFmtId="41" fontId="7" fillId="0" borderId="22" xfId="215" applyNumberFormat="1" applyFont="1" applyBorder="1" applyAlignment="1">
      <alignment horizontal="center" vertical="center"/>
    </xf>
    <xf numFmtId="41" fontId="7" fillId="0" borderId="19" xfId="138" applyNumberFormat="1" applyFont="1" applyBorder="1" applyAlignment="1">
      <alignment horizontal="center" vertical="center"/>
    </xf>
    <xf numFmtId="0" fontId="8" fillId="0" borderId="0" xfId="214" applyFont="1" applyAlignment="1">
      <alignment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138" applyNumberFormat="1" applyFont="1" applyAlignment="1">
      <alignment horizontal="center" vertical="center"/>
    </xf>
    <xf numFmtId="0" fontId="8" fillId="0" borderId="0" xfId="0" applyFont="1"/>
    <xf numFmtId="41" fontId="7" fillId="0" borderId="0" xfId="53" applyNumberFormat="1" applyFont="1" applyFill="1" applyAlignment="1">
      <alignment vertical="center"/>
    </xf>
    <xf numFmtId="0" fontId="7" fillId="0" borderId="0" xfId="0" applyFont="1"/>
    <xf numFmtId="41" fontId="4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46" fillId="0" borderId="0" xfId="0" applyFont="1"/>
    <xf numFmtId="43" fontId="53" fillId="0" borderId="0" xfId="75" applyFont="1" applyFill="1" applyBorder="1" applyAlignment="1">
      <alignment vertical="center"/>
    </xf>
    <xf numFmtId="41" fontId="4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4" fontId="48" fillId="0" borderId="0" xfId="53" applyFont="1" applyFill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0" xfId="138" applyFont="1" applyAlignment="1">
      <alignment vertical="center"/>
    </xf>
    <xf numFmtId="41" fontId="7" fillId="0" borderId="17" xfId="0" applyNumberFormat="1" applyFont="1" applyBorder="1" applyAlignment="1">
      <alignment horizontal="right" vertical="center"/>
    </xf>
    <xf numFmtId="0" fontId="7" fillId="0" borderId="0" xfId="138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41" fontId="7" fillId="0" borderId="20" xfId="0" applyNumberFormat="1" applyFont="1" applyBorder="1" applyAlignment="1">
      <alignment horizontal="right" vertical="center"/>
    </xf>
    <xf numFmtId="38" fontId="7" fillId="0" borderId="17" xfId="0" applyNumberFormat="1" applyFont="1" applyBorder="1" applyAlignment="1">
      <alignment horizontal="center" vertical="center"/>
    </xf>
    <xf numFmtId="38" fontId="4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7" fillId="0" borderId="0" xfId="53" applyFont="1" applyFill="1" applyBorder="1" applyAlignment="1">
      <alignment vertical="center"/>
    </xf>
    <xf numFmtId="1" fontId="47" fillId="0" borderId="0" xfId="53" applyNumberFormat="1" applyFont="1" applyFill="1" applyBorder="1" applyAlignment="1">
      <alignment horizontal="center" vertical="center"/>
    </xf>
    <xf numFmtId="164" fontId="7" fillId="0" borderId="0" xfId="53" applyFont="1" applyFill="1" applyAlignment="1">
      <alignment vertical="center"/>
    </xf>
    <xf numFmtId="1" fontId="4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1" fontId="51" fillId="0" borderId="0" xfId="0" applyNumberFormat="1" applyFont="1" applyAlignment="1">
      <alignment vertical="center"/>
    </xf>
    <xf numFmtId="1" fontId="52" fillId="0" borderId="0" xfId="53" applyNumberFormat="1" applyFont="1" applyFill="1" applyBorder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0" fontId="10" fillId="0" borderId="0" xfId="0" applyNumberFormat="1" applyFont="1" applyAlignment="1">
      <alignment horizontal="center" vertical="center"/>
    </xf>
    <xf numFmtId="41" fontId="7" fillId="0" borderId="19" xfId="0" applyNumberFormat="1" applyFont="1" applyBorder="1" applyAlignment="1">
      <alignment horizontal="right" vertical="center"/>
    </xf>
    <xf numFmtId="3" fontId="43" fillId="0" borderId="0" xfId="0" applyNumberFormat="1" applyFont="1" applyAlignment="1">
      <alignment vertical="center" wrapText="1"/>
    </xf>
    <xf numFmtId="164" fontId="47" fillId="0" borderId="0" xfId="53" applyFont="1" applyFill="1" applyBorder="1" applyAlignment="1">
      <alignment horizontal="center" vertical="center"/>
    </xf>
    <xf numFmtId="41" fontId="7" fillId="0" borderId="19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41" fontId="52" fillId="0" borderId="0" xfId="57" applyNumberFormat="1" applyFont="1" applyFill="1" applyBorder="1" applyAlignment="1">
      <alignment horizontal="center" vertical="center"/>
    </xf>
    <xf numFmtId="41" fontId="5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18" xfId="0" applyNumberFormat="1" applyFont="1" applyBorder="1" applyAlignment="1">
      <alignment horizontal="right" vertical="center"/>
    </xf>
    <xf numFmtId="41" fontId="7" fillId="0" borderId="0" xfId="53" applyNumberFormat="1" applyFont="1" applyFill="1" applyBorder="1" applyAlignment="1">
      <alignment vertical="center"/>
    </xf>
    <xf numFmtId="49" fontId="7" fillId="0" borderId="23" xfId="0" applyNumberFormat="1" applyFont="1" applyBorder="1" applyAlignment="1">
      <alignment horizontal="left" vertical="center"/>
    </xf>
    <xf numFmtId="38" fontId="10" fillId="0" borderId="0" xfId="138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64" fontId="7" fillId="0" borderId="0" xfId="53" applyFont="1" applyFill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0" fontId="8" fillId="0" borderId="0" xfId="136" applyFont="1" applyAlignment="1">
      <alignment vertical="center"/>
    </xf>
    <xf numFmtId="41" fontId="7" fillId="0" borderId="0" xfId="215" applyNumberFormat="1" applyFont="1" applyAlignment="1">
      <alignment vertical="center"/>
    </xf>
    <xf numFmtId="41" fontId="7" fillId="0" borderId="17" xfId="215" applyNumberFormat="1" applyFont="1" applyBorder="1" applyAlignment="1">
      <alignment vertical="center"/>
    </xf>
    <xf numFmtId="41" fontId="7" fillId="0" borderId="17" xfId="215" applyNumberFormat="1" applyFont="1" applyBorder="1" applyAlignment="1">
      <alignment horizontal="center" vertical="center"/>
    </xf>
    <xf numFmtId="0" fontId="7" fillId="0" borderId="0" xfId="136" applyFont="1" applyAlignment="1">
      <alignment vertical="center"/>
    </xf>
    <xf numFmtId="164" fontId="7" fillId="0" borderId="0" xfId="53" applyFont="1" applyFill="1" applyAlignment="1">
      <alignment horizontal="center" vertical="center"/>
    </xf>
    <xf numFmtId="164" fontId="10" fillId="0" borderId="0" xfId="53" applyFont="1" applyFill="1" applyBorder="1" applyAlignment="1">
      <alignment vertical="center"/>
    </xf>
    <xf numFmtId="41" fontId="7" fillId="0" borderId="20" xfId="215" applyNumberFormat="1" applyFont="1" applyBorder="1" applyAlignment="1">
      <alignment horizontal="center" vertical="center"/>
    </xf>
    <xf numFmtId="0" fontId="8" fillId="0" borderId="0" xfId="136" applyFont="1" applyAlignment="1">
      <alignment horizontal="left" vertical="center" wrapText="1"/>
    </xf>
    <xf numFmtId="174" fontId="7" fillId="0" borderId="0" xfId="215" applyNumberFormat="1" applyFont="1" applyAlignment="1">
      <alignment horizontal="center" vertical="center"/>
    </xf>
    <xf numFmtId="173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71" fontId="7" fillId="0" borderId="0" xfId="214" applyNumberFormat="1" applyFont="1" applyAlignment="1">
      <alignment vertical="center"/>
    </xf>
    <xf numFmtId="171" fontId="7" fillId="0" borderId="17" xfId="214" applyNumberFormat="1" applyFont="1" applyBorder="1" applyAlignment="1">
      <alignment horizontal="center" vertical="center"/>
    </xf>
    <xf numFmtId="0" fontId="7" fillId="0" borderId="0" xfId="214" applyFont="1" applyAlignment="1">
      <alignment vertical="center"/>
    </xf>
    <xf numFmtId="0" fontId="7" fillId="0" borderId="0" xfId="214" applyFont="1" applyAlignment="1">
      <alignment horizontal="left" vertical="center"/>
    </xf>
    <xf numFmtId="171" fontId="7" fillId="0" borderId="0" xfId="214" applyNumberFormat="1" applyFont="1" applyAlignment="1">
      <alignment horizontal="right" vertical="center" wrapText="1"/>
    </xf>
    <xf numFmtId="0" fontId="7" fillId="0" borderId="17" xfId="214" applyFont="1" applyBorder="1" applyAlignment="1">
      <alignment horizontal="center" vertical="center"/>
    </xf>
    <xf numFmtId="167" fontId="48" fillId="0" borderId="0" xfId="0" applyNumberFormat="1" applyFont="1" applyAlignment="1">
      <alignment vertical="center"/>
    </xf>
    <xf numFmtId="41" fontId="7" fillId="0" borderId="17" xfId="138" applyNumberFormat="1" applyFont="1" applyBorder="1" applyAlignment="1">
      <alignment horizontal="center" vertical="center"/>
    </xf>
    <xf numFmtId="0" fontId="7" fillId="0" borderId="0" xfId="196" applyFont="1" applyAlignment="1">
      <alignment vertical="center"/>
    </xf>
    <xf numFmtId="41" fontId="47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138" applyFont="1" applyAlignment="1">
      <alignment horizontal="left" vertical="center"/>
    </xf>
    <xf numFmtId="41" fontId="7" fillId="0" borderId="17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 wrapText="1"/>
    </xf>
    <xf numFmtId="168" fontId="7" fillId="0" borderId="0" xfId="0" applyNumberFormat="1" applyFont="1" applyAlignment="1">
      <alignment horizontal="center" vertical="center"/>
    </xf>
    <xf numFmtId="0" fontId="8" fillId="0" borderId="0" xfId="138" applyFont="1" applyAlignment="1">
      <alignment horizontal="center" vertical="center"/>
    </xf>
    <xf numFmtId="0" fontId="8" fillId="0" borderId="0" xfId="138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38" fontId="7" fillId="0" borderId="17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49" fontId="7" fillId="0" borderId="24" xfId="0" applyNumberFormat="1" applyFont="1" applyBorder="1" applyAlignment="1">
      <alignment horizontal="center" vertical="center"/>
    </xf>
    <xf numFmtId="41" fontId="7" fillId="0" borderId="17" xfId="214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9" xfId="214" applyNumberFormat="1" applyFont="1" applyBorder="1" applyAlignment="1">
      <alignment horizontal="center" vertical="center"/>
    </xf>
    <xf numFmtId="41" fontId="7" fillId="0" borderId="0" xfId="214" applyNumberFormat="1" applyFont="1" applyAlignment="1">
      <alignment horizontal="center" vertical="center"/>
    </xf>
    <xf numFmtId="171" fontId="7" fillId="0" borderId="17" xfId="214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19" xfId="214" applyNumberFormat="1" applyFont="1" applyBorder="1" applyAlignment="1">
      <alignment horizontal="center" vertical="center"/>
    </xf>
  </cellXfs>
  <cellStyles count="24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2 6 2" xfId="243" xr:uid="{A2044C9A-2051-4EB5-B16E-583DACA7E2FD}"/>
    <cellStyle name="Comma 3" xfId="71" xr:uid="{00000000-0005-0000-0000-000046000000}"/>
    <cellStyle name="Comma 4" xfId="72" xr:uid="{00000000-0005-0000-0000-000047000000}"/>
    <cellStyle name="Comma 4 2" xfId="246" xr:uid="{A0B4A478-9BF3-437C-8BD7-0EF3487BC917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7 2" xfId="242" xr:uid="{24D8B6FA-F74E-469E-8A8D-B20D6106F50C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4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1" xr:uid="{1223DDE6-E20F-4EDB-9A95-A03789E42D2F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5" xr:uid="{0662E64F-1653-4312-8216-5F29ABCE1015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XPG/Shared%20Documents/XSpring%20Group/XSpring%20Capital_XPG/2026/Q1'26/FS%20EY/2-27.04.26/XPG_T_Q1'2026_FS-EY_27.04.26.xlsx" TargetMode="External"/><Relationship Id="rId1" Type="http://schemas.openxmlformats.org/officeDocument/2006/relationships/externalLinkPath" Target="https://sites.ey.com/sites/XPG/Shared%20Documents/XSpring%20Group/XSpring%20Capital_XPG/2026/Q1'26/FS%20EY/2-27.04.26/XPG_T_Q1'2026_FS-EY_27.04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-consolidated"/>
      <sheetName val="CE-seperate"/>
      <sheetName val="CF"/>
      <sheetName val="000"/>
    </sheetNames>
    <sheetDataSet>
      <sheetData sheetId="0"/>
      <sheetData sheetId="1"/>
      <sheetData sheetId="2"/>
      <sheetData sheetId="3">
        <row r="23">
          <cell r="I23">
            <v>140772711</v>
          </cell>
          <cell r="K23">
            <v>672845807</v>
          </cell>
          <cell r="M23">
            <v>710567</v>
          </cell>
          <cell r="O23">
            <v>-361594126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showGridLines="0" tabSelected="1" view="pageBreakPreview" zoomScale="70" zoomScaleNormal="55" zoomScaleSheetLayoutView="70" workbookViewId="0">
      <selection activeCell="G43" sqref="G43"/>
    </sheetView>
  </sheetViews>
  <sheetFormatPr defaultColWidth="9.453125" defaultRowHeight="24" customHeight="1"/>
  <cols>
    <col min="1" max="1" width="54" style="37" customWidth="1"/>
    <col min="2" max="2" width="8.54296875" style="49" bestFit="1" customWidth="1"/>
    <col min="3" max="3" width="0.54296875" style="37" customWidth="1"/>
    <col min="4" max="4" width="16.54296875" style="37" customWidth="1"/>
    <col min="5" max="5" width="0.54296875" style="37" customWidth="1"/>
    <col min="6" max="6" width="15.453125" style="37" bestFit="1" customWidth="1"/>
    <col min="7" max="7" width="0.54296875" style="37" customWidth="1"/>
    <col min="8" max="8" width="16.453125" style="38" customWidth="1"/>
    <col min="9" max="9" width="0.54296875" style="38" customWidth="1"/>
    <col min="10" max="10" width="15.453125" style="38" bestFit="1" customWidth="1"/>
    <col min="11" max="11" width="14.54296875" style="37" bestFit="1" customWidth="1"/>
    <col min="12" max="12" width="15.453125" style="54" bestFit="1" customWidth="1"/>
    <col min="13" max="13" width="13.453125" style="55" customWidth="1"/>
    <col min="14" max="14" width="13.54296875" style="56" bestFit="1" customWidth="1"/>
    <col min="15" max="15" width="11.453125" style="56" customWidth="1"/>
    <col min="16" max="16" width="9.453125" style="57" customWidth="1"/>
    <col min="17" max="16384" width="9.453125" style="37"/>
  </cols>
  <sheetData>
    <row r="1" spans="1:16" ht="24" customHeight="1">
      <c r="A1" s="4" t="s">
        <v>0</v>
      </c>
      <c r="B1" s="52"/>
      <c r="C1" s="4"/>
      <c r="D1" s="4"/>
      <c r="E1" s="4"/>
      <c r="F1" s="4"/>
      <c r="G1" s="4"/>
      <c r="H1" s="53"/>
      <c r="I1" s="53"/>
      <c r="J1" s="53"/>
    </row>
    <row r="2" spans="1:16" ht="24" customHeight="1">
      <c r="A2" s="4" t="s">
        <v>1</v>
      </c>
      <c r="B2" s="52"/>
      <c r="C2" s="4"/>
      <c r="D2" s="5"/>
      <c r="E2" s="4"/>
      <c r="F2" s="4"/>
      <c r="G2" s="4"/>
      <c r="H2" s="53"/>
      <c r="I2" s="53"/>
      <c r="J2" s="53"/>
    </row>
    <row r="3" spans="1:16" ht="24" customHeight="1">
      <c r="A3" s="4" t="s">
        <v>2</v>
      </c>
      <c r="B3" s="52"/>
      <c r="C3" s="4"/>
      <c r="D3" s="4"/>
      <c r="E3" s="4"/>
      <c r="F3" s="4"/>
      <c r="G3" s="4"/>
      <c r="H3" s="53"/>
      <c r="I3" s="53"/>
      <c r="J3" s="53"/>
    </row>
    <row r="4" spans="1:16" ht="24" customHeight="1">
      <c r="A4" s="119" t="s">
        <v>3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6" ht="24" customHeight="1">
      <c r="A5" s="42"/>
      <c r="B5" s="58"/>
      <c r="C5" s="42"/>
      <c r="D5" s="118" t="s">
        <v>4</v>
      </c>
      <c r="E5" s="118"/>
      <c r="F5" s="118"/>
      <c r="H5" s="118" t="s">
        <v>5</v>
      </c>
      <c r="I5" s="118"/>
      <c r="J5" s="118"/>
    </row>
    <row r="6" spans="1:16" ht="24" customHeight="1">
      <c r="B6" s="51" t="s">
        <v>6</v>
      </c>
      <c r="C6" s="44"/>
      <c r="D6" s="59" t="s">
        <v>7</v>
      </c>
      <c r="E6" s="43"/>
      <c r="F6" s="59" t="s">
        <v>8</v>
      </c>
      <c r="G6" s="43"/>
      <c r="H6" s="59" t="s">
        <v>7</v>
      </c>
      <c r="I6" s="43"/>
      <c r="J6" s="59" t="s">
        <v>8</v>
      </c>
    </row>
    <row r="7" spans="1:16" ht="24" customHeight="1">
      <c r="C7" s="44"/>
      <c r="D7" s="43" t="s">
        <v>9</v>
      </c>
      <c r="E7" s="43"/>
      <c r="F7" s="43" t="s">
        <v>10</v>
      </c>
      <c r="G7" s="43"/>
      <c r="H7" s="43" t="s">
        <v>9</v>
      </c>
      <c r="I7" s="43"/>
      <c r="J7" s="43" t="s">
        <v>10</v>
      </c>
    </row>
    <row r="8" spans="1:16" ht="24" customHeight="1">
      <c r="C8" s="44"/>
      <c r="D8" s="43" t="s">
        <v>11</v>
      </c>
      <c r="E8" s="43"/>
      <c r="F8" s="60"/>
      <c r="G8" s="43"/>
      <c r="H8" s="43" t="s">
        <v>11</v>
      </c>
      <c r="I8" s="43"/>
      <c r="J8" s="60"/>
    </row>
    <row r="9" spans="1:16" ht="24" customHeight="1">
      <c r="A9" s="61" t="s">
        <v>12</v>
      </c>
    </row>
    <row r="10" spans="1:16" ht="24" customHeight="1">
      <c r="A10" s="61" t="s">
        <v>13</v>
      </c>
    </row>
    <row r="11" spans="1:16" ht="24" customHeight="1">
      <c r="A11" s="62" t="s">
        <v>14</v>
      </c>
      <c r="C11" s="49"/>
      <c r="D11" s="3">
        <v>192154500</v>
      </c>
      <c r="E11" s="3"/>
      <c r="F11" s="3">
        <v>239241029</v>
      </c>
      <c r="G11" s="3"/>
      <c r="H11" s="3">
        <v>106905425</v>
      </c>
      <c r="I11" s="3"/>
      <c r="J11" s="3">
        <v>92983203</v>
      </c>
      <c r="K11" s="3"/>
      <c r="L11" s="3"/>
      <c r="M11" s="63"/>
      <c r="N11" s="63"/>
      <c r="O11" s="63"/>
      <c r="P11" s="63"/>
    </row>
    <row r="12" spans="1:16" ht="24" customHeight="1">
      <c r="A12" s="62" t="s">
        <v>15</v>
      </c>
      <c r="C12" s="49"/>
      <c r="D12" s="3">
        <v>10266598</v>
      </c>
      <c r="E12" s="3"/>
      <c r="F12" s="3">
        <v>39831671</v>
      </c>
      <c r="G12" s="3"/>
      <c r="H12" s="16">
        <v>0</v>
      </c>
      <c r="I12" s="3"/>
      <c r="J12" s="16">
        <v>0</v>
      </c>
      <c r="K12" s="3"/>
      <c r="L12" s="3"/>
      <c r="M12" s="63"/>
      <c r="N12" s="64"/>
      <c r="O12" s="64"/>
    </row>
    <row r="13" spans="1:16" ht="24" customHeight="1">
      <c r="A13" s="62" t="s">
        <v>16</v>
      </c>
      <c r="B13" s="49">
        <v>3</v>
      </c>
      <c r="C13" s="49"/>
      <c r="D13" s="3">
        <v>2674898819</v>
      </c>
      <c r="E13" s="3"/>
      <c r="F13" s="3">
        <v>1919321725</v>
      </c>
      <c r="G13" s="3"/>
      <c r="H13" s="3">
        <v>2674898819</v>
      </c>
      <c r="I13" s="3"/>
      <c r="J13" s="3">
        <v>1919321725</v>
      </c>
      <c r="K13" s="3"/>
      <c r="L13" s="3"/>
      <c r="M13" s="63"/>
      <c r="N13" s="55"/>
      <c r="O13" s="57"/>
    </row>
    <row r="14" spans="1:16" ht="24" customHeight="1">
      <c r="A14" s="62" t="s">
        <v>17</v>
      </c>
      <c r="B14" s="65">
        <v>12.1</v>
      </c>
      <c r="C14" s="49"/>
      <c r="D14" s="3">
        <v>883300000</v>
      </c>
      <c r="E14" s="3"/>
      <c r="F14" s="3">
        <v>883300000</v>
      </c>
      <c r="G14" s="3"/>
      <c r="H14" s="16">
        <v>2476900000</v>
      </c>
      <c r="I14" s="3"/>
      <c r="J14" s="16">
        <v>2458100000</v>
      </c>
      <c r="K14" s="3"/>
      <c r="L14" s="3"/>
      <c r="M14" s="63"/>
      <c r="N14" s="55"/>
      <c r="O14" s="57"/>
    </row>
    <row r="15" spans="1:16" ht="24" customHeight="1">
      <c r="A15" s="62" t="s">
        <v>18</v>
      </c>
      <c r="B15" s="66"/>
      <c r="C15" s="49"/>
      <c r="D15" s="3">
        <v>81257954</v>
      </c>
      <c r="E15" s="3"/>
      <c r="F15" s="3">
        <v>81257954</v>
      </c>
      <c r="G15" s="3"/>
      <c r="H15" s="3">
        <v>81257954</v>
      </c>
      <c r="I15" s="3"/>
      <c r="J15" s="3">
        <v>81257954</v>
      </c>
      <c r="K15" s="3"/>
      <c r="L15" s="3"/>
      <c r="M15" s="63"/>
      <c r="N15" s="55"/>
      <c r="O15" s="57"/>
    </row>
    <row r="16" spans="1:16" ht="24" customHeight="1">
      <c r="A16" s="62" t="s">
        <v>19</v>
      </c>
      <c r="B16" s="66">
        <v>4.0999999999999996</v>
      </c>
      <c r="C16" s="67"/>
      <c r="D16" s="3">
        <v>3688246414</v>
      </c>
      <c r="E16" s="3"/>
      <c r="F16" s="3">
        <v>4788123754</v>
      </c>
      <c r="G16" s="3"/>
      <c r="H16" s="3">
        <v>3604219028</v>
      </c>
      <c r="I16" s="3"/>
      <c r="J16" s="3">
        <v>4580415772</v>
      </c>
      <c r="K16" s="3"/>
      <c r="L16" s="3"/>
      <c r="M16" s="63"/>
      <c r="N16" s="55"/>
      <c r="O16" s="57"/>
    </row>
    <row r="17" spans="1:15" ht="24" customHeight="1">
      <c r="A17" s="62" t="s">
        <v>20</v>
      </c>
      <c r="C17" s="67"/>
      <c r="D17" s="3">
        <v>142077005</v>
      </c>
      <c r="E17" s="3"/>
      <c r="F17" s="3">
        <v>138278040</v>
      </c>
      <c r="G17" s="3"/>
      <c r="H17" s="3">
        <v>688014</v>
      </c>
      <c r="I17" s="3"/>
      <c r="J17" s="3">
        <v>688014</v>
      </c>
      <c r="K17" s="15"/>
      <c r="L17" s="3"/>
      <c r="M17" s="63"/>
      <c r="N17" s="55"/>
      <c r="O17" s="57"/>
    </row>
    <row r="18" spans="1:15" ht="24" customHeight="1">
      <c r="A18" s="62" t="s">
        <v>21</v>
      </c>
      <c r="C18" s="67"/>
      <c r="D18" s="3">
        <v>31540685</v>
      </c>
      <c r="E18" s="3"/>
      <c r="F18" s="3">
        <v>43155698</v>
      </c>
      <c r="G18" s="3"/>
      <c r="H18" s="3">
        <v>0</v>
      </c>
      <c r="I18" s="3"/>
      <c r="J18" s="3">
        <v>0</v>
      </c>
      <c r="K18" s="15"/>
      <c r="L18" s="3"/>
      <c r="M18" s="63"/>
      <c r="N18" s="55"/>
      <c r="O18" s="57"/>
    </row>
    <row r="19" spans="1:15" ht="24" customHeight="1">
      <c r="A19" s="62" t="s">
        <v>22</v>
      </c>
      <c r="C19" s="67"/>
      <c r="D19" s="3">
        <v>2212541</v>
      </c>
      <c r="E19" s="3"/>
      <c r="F19" s="3">
        <v>13319990</v>
      </c>
      <c r="G19" s="3"/>
      <c r="H19" s="3">
        <v>0</v>
      </c>
      <c r="I19" s="3"/>
      <c r="J19" s="3">
        <v>6807261</v>
      </c>
      <c r="K19" s="15"/>
      <c r="L19" s="3"/>
      <c r="M19" s="63"/>
      <c r="N19" s="55"/>
      <c r="O19" s="57"/>
    </row>
    <row r="20" spans="1:15" ht="24" customHeight="1">
      <c r="A20" s="62" t="s">
        <v>23</v>
      </c>
      <c r="C20" s="67"/>
      <c r="D20" s="3">
        <v>192890854</v>
      </c>
      <c r="E20" s="3"/>
      <c r="F20" s="3">
        <v>170054031</v>
      </c>
      <c r="G20" s="3"/>
      <c r="H20" s="16">
        <v>49294681</v>
      </c>
      <c r="I20" s="3"/>
      <c r="J20" s="16">
        <v>32607198</v>
      </c>
      <c r="K20" s="15"/>
      <c r="L20" s="3"/>
      <c r="M20" s="63"/>
      <c r="N20" s="55"/>
      <c r="O20" s="57"/>
    </row>
    <row r="21" spans="1:15" ht="24" customHeight="1">
      <c r="A21" s="5" t="s">
        <v>24</v>
      </c>
      <c r="B21" s="68"/>
      <c r="D21" s="69">
        <f>SUM(D11:D20)</f>
        <v>7898845370</v>
      </c>
      <c r="E21" s="3"/>
      <c r="F21" s="69">
        <f>SUM(F11:F20)</f>
        <v>8315883892</v>
      </c>
      <c r="G21" s="3"/>
      <c r="H21" s="69">
        <f>SUM(H11:H20)</f>
        <v>8994163921</v>
      </c>
      <c r="I21" s="3"/>
      <c r="J21" s="69">
        <f>SUM(J11:J20)</f>
        <v>9172181127</v>
      </c>
      <c r="K21" s="15"/>
      <c r="L21" s="3"/>
      <c r="M21" s="63"/>
      <c r="N21" s="55"/>
      <c r="O21" s="57"/>
    </row>
    <row r="22" spans="1:15" ht="24" customHeight="1">
      <c r="A22" s="5" t="s">
        <v>25</v>
      </c>
      <c r="D22" s="15"/>
      <c r="E22" s="2"/>
      <c r="F22" s="15"/>
      <c r="G22" s="15"/>
      <c r="H22" s="15"/>
      <c r="I22" s="2"/>
      <c r="J22" s="15"/>
      <c r="L22" s="15"/>
      <c r="M22" s="54"/>
      <c r="N22" s="55"/>
      <c r="O22" s="57"/>
    </row>
    <row r="23" spans="1:15" ht="24" customHeight="1">
      <c r="A23" s="62" t="s">
        <v>26</v>
      </c>
      <c r="B23" s="66">
        <v>13.2</v>
      </c>
      <c r="D23" s="15">
        <v>31032075</v>
      </c>
      <c r="E23" s="2"/>
      <c r="F23" s="15">
        <v>31001776</v>
      </c>
      <c r="G23" s="15"/>
      <c r="H23" s="15">
        <v>200000</v>
      </c>
      <c r="I23" s="2"/>
      <c r="J23" s="15">
        <v>200000</v>
      </c>
      <c r="K23" s="15"/>
      <c r="L23" s="15"/>
      <c r="M23" s="63"/>
      <c r="N23" s="55"/>
      <c r="O23" s="57"/>
    </row>
    <row r="24" spans="1:15" ht="24" customHeight="1">
      <c r="A24" s="62" t="s">
        <v>27</v>
      </c>
      <c r="B24" s="49">
        <v>3</v>
      </c>
      <c r="D24" s="15">
        <v>404898011</v>
      </c>
      <c r="E24" s="2"/>
      <c r="F24" s="15">
        <v>6233611</v>
      </c>
      <c r="G24" s="15"/>
      <c r="H24" s="15">
        <v>404898011</v>
      </c>
      <c r="I24" s="2"/>
      <c r="J24" s="15">
        <v>6233611</v>
      </c>
      <c r="K24" s="15"/>
      <c r="L24" s="70"/>
      <c r="M24" s="70"/>
      <c r="N24" s="55"/>
      <c r="O24" s="57"/>
    </row>
    <row r="25" spans="1:15" ht="24" customHeight="1">
      <c r="A25" s="62" t="s">
        <v>28</v>
      </c>
      <c r="B25" s="66">
        <v>12.1</v>
      </c>
      <c r="D25" s="15">
        <v>0</v>
      </c>
      <c r="E25" s="2"/>
      <c r="F25" s="15">
        <v>0</v>
      </c>
      <c r="G25" s="15"/>
      <c r="H25" s="15">
        <v>0</v>
      </c>
      <c r="I25" s="2"/>
      <c r="J25" s="15">
        <v>185000000</v>
      </c>
      <c r="L25" s="15"/>
      <c r="M25" s="63"/>
      <c r="N25" s="55"/>
      <c r="O25" s="57"/>
    </row>
    <row r="26" spans="1:15" ht="24" customHeight="1">
      <c r="A26" s="62" t="s">
        <v>29</v>
      </c>
      <c r="B26" s="49">
        <v>5</v>
      </c>
      <c r="D26" s="15">
        <v>0</v>
      </c>
      <c r="E26" s="2"/>
      <c r="F26" s="15">
        <v>0</v>
      </c>
      <c r="G26" s="15"/>
      <c r="H26" s="15">
        <v>0</v>
      </c>
      <c r="I26" s="2"/>
      <c r="J26" s="15">
        <v>0</v>
      </c>
      <c r="L26" s="15"/>
      <c r="M26" s="63"/>
      <c r="N26" s="55"/>
      <c r="O26" s="57"/>
    </row>
    <row r="27" spans="1:15" ht="24" customHeight="1">
      <c r="A27" s="62" t="s">
        <v>30</v>
      </c>
      <c r="B27" s="49">
        <v>6</v>
      </c>
      <c r="D27" s="15">
        <v>1082878159</v>
      </c>
      <c r="E27" s="2"/>
      <c r="F27" s="15">
        <v>1092425650</v>
      </c>
      <c r="G27" s="15"/>
      <c r="H27" s="15">
        <v>0</v>
      </c>
      <c r="I27" s="2"/>
      <c r="J27" s="15">
        <v>0</v>
      </c>
      <c r="K27" s="15"/>
      <c r="L27" s="15"/>
      <c r="M27" s="63"/>
      <c r="N27" s="55"/>
      <c r="O27" s="57"/>
    </row>
    <row r="28" spans="1:15" ht="24" customHeight="1">
      <c r="A28" s="62" t="s">
        <v>31</v>
      </c>
      <c r="B28" s="66">
        <v>4.2</v>
      </c>
      <c r="D28" s="15">
        <v>1011867503</v>
      </c>
      <c r="E28" s="2"/>
      <c r="F28" s="15">
        <v>1013129825</v>
      </c>
      <c r="G28" s="15"/>
      <c r="H28" s="15">
        <v>696655473</v>
      </c>
      <c r="I28" s="2"/>
      <c r="J28" s="15">
        <v>715756519</v>
      </c>
      <c r="K28" s="15"/>
      <c r="L28" s="15"/>
      <c r="M28" s="63"/>
      <c r="N28" s="71"/>
      <c r="O28" s="57"/>
    </row>
    <row r="29" spans="1:15" ht="24" customHeight="1">
      <c r="A29" s="62" t="s">
        <v>32</v>
      </c>
      <c r="B29" s="49">
        <v>8</v>
      </c>
      <c r="D29" s="15">
        <v>1426646884</v>
      </c>
      <c r="E29" s="2"/>
      <c r="F29" s="15">
        <v>1409146566</v>
      </c>
      <c r="G29" s="15"/>
      <c r="H29" s="15">
        <v>2157758640</v>
      </c>
      <c r="I29" s="2"/>
      <c r="J29" s="15">
        <v>2157758640</v>
      </c>
      <c r="K29" s="15"/>
      <c r="L29" s="15"/>
      <c r="M29" s="63"/>
      <c r="N29" s="70"/>
      <c r="O29" s="55"/>
    </row>
    <row r="30" spans="1:15" ht="24" customHeight="1">
      <c r="A30" s="62" t="s">
        <v>33</v>
      </c>
      <c r="B30" s="66"/>
      <c r="D30" s="15">
        <v>40663258</v>
      </c>
      <c r="E30" s="2"/>
      <c r="F30" s="15">
        <v>43879712</v>
      </c>
      <c r="G30" s="15"/>
      <c r="H30" s="15">
        <v>24614448</v>
      </c>
      <c r="I30" s="2"/>
      <c r="J30" s="15">
        <v>22676365</v>
      </c>
      <c r="K30" s="15"/>
      <c r="L30" s="15"/>
      <c r="M30" s="63"/>
      <c r="N30" s="71"/>
      <c r="O30" s="57"/>
    </row>
    <row r="31" spans="1:15" ht="24" customHeight="1">
      <c r="A31" s="62" t="s">
        <v>34</v>
      </c>
      <c r="B31" s="49">
        <v>9</v>
      </c>
      <c r="D31" s="15">
        <v>206528373</v>
      </c>
      <c r="E31" s="2"/>
      <c r="F31" s="15">
        <v>217975923</v>
      </c>
      <c r="G31" s="15"/>
      <c r="H31" s="15">
        <v>4223240</v>
      </c>
      <c r="I31" s="2"/>
      <c r="J31" s="15">
        <v>4454981</v>
      </c>
      <c r="K31" s="15"/>
      <c r="L31" s="15"/>
      <c r="M31" s="63"/>
      <c r="N31" s="55"/>
      <c r="O31" s="57"/>
    </row>
    <row r="32" spans="1:15" ht="24" customHeight="1">
      <c r="A32" s="62" t="s">
        <v>35</v>
      </c>
      <c r="B32" s="66"/>
      <c r="D32" s="15">
        <v>145244034</v>
      </c>
      <c r="E32" s="2"/>
      <c r="F32" s="15">
        <v>141624681</v>
      </c>
      <c r="G32" s="15"/>
      <c r="H32" s="16">
        <v>141826857</v>
      </c>
      <c r="I32" s="2"/>
      <c r="J32" s="16">
        <v>138207504</v>
      </c>
      <c r="K32" s="15"/>
      <c r="M32" s="15"/>
      <c r="N32" s="71"/>
      <c r="O32" s="57"/>
    </row>
    <row r="33" spans="1:15" ht="24" customHeight="1">
      <c r="A33" s="62" t="s">
        <v>36</v>
      </c>
      <c r="D33" s="15">
        <v>28093395</v>
      </c>
      <c r="E33" s="2"/>
      <c r="F33" s="15">
        <v>17392653</v>
      </c>
      <c r="G33" s="15"/>
      <c r="H33" s="15">
        <v>19129932</v>
      </c>
      <c r="I33" s="2"/>
      <c r="J33" s="15">
        <v>21361477</v>
      </c>
      <c r="K33" s="15"/>
      <c r="L33" s="15"/>
      <c r="M33" s="63"/>
      <c r="N33" s="63"/>
      <c r="O33" s="57"/>
    </row>
    <row r="34" spans="1:15" ht="24" customHeight="1">
      <c r="A34" s="5" t="s">
        <v>37</v>
      </c>
      <c r="D34" s="72">
        <f>SUM(D23:D33)</f>
        <v>4377851692</v>
      </c>
      <c r="E34" s="2"/>
      <c r="F34" s="72">
        <f>SUM(F23:F33)</f>
        <v>3972810397</v>
      </c>
      <c r="G34" s="15"/>
      <c r="H34" s="72">
        <f>SUM(H23:H33)</f>
        <v>3449306601</v>
      </c>
      <c r="I34" s="2"/>
      <c r="J34" s="72">
        <f>SUM(J23:J33)</f>
        <v>3251649097</v>
      </c>
      <c r="L34" s="15"/>
      <c r="M34" s="63"/>
      <c r="N34" s="55"/>
      <c r="O34" s="57"/>
    </row>
    <row r="35" spans="1:15" ht="24" customHeight="1" thickBot="1">
      <c r="A35" s="5" t="s">
        <v>38</v>
      </c>
      <c r="D35" s="73">
        <f>SUM(D21,D34)</f>
        <v>12276697062</v>
      </c>
      <c r="E35" s="2"/>
      <c r="F35" s="73">
        <f>SUM(F21,F34)</f>
        <v>12288694289</v>
      </c>
      <c r="G35" s="15"/>
      <c r="H35" s="73">
        <f>SUM(H21,H34)</f>
        <v>12443470522</v>
      </c>
      <c r="I35" s="2"/>
      <c r="J35" s="73">
        <f>SUM(J21,J34)</f>
        <v>12423830224</v>
      </c>
      <c r="L35" s="15"/>
      <c r="M35" s="63"/>
      <c r="N35" s="55"/>
      <c r="O35" s="57"/>
    </row>
    <row r="36" spans="1:15" ht="24" customHeight="1" thickTop="1">
      <c r="D36" s="8"/>
      <c r="F36" s="8"/>
      <c r="G36" s="8"/>
      <c r="H36" s="8"/>
      <c r="J36" s="8"/>
    </row>
    <row r="37" spans="1:15" ht="24" customHeight="1">
      <c r="A37" s="37" t="s">
        <v>39</v>
      </c>
      <c r="D37" s="8"/>
      <c r="F37" s="8"/>
      <c r="G37" s="8"/>
      <c r="H37" s="8"/>
      <c r="J37" s="8"/>
    </row>
    <row r="38" spans="1:15" ht="24" customHeight="1">
      <c r="D38" s="8"/>
      <c r="F38" s="8"/>
      <c r="G38" s="8"/>
      <c r="H38" s="8"/>
      <c r="J38" s="8"/>
    </row>
    <row r="39" spans="1:15" ht="24" customHeight="1">
      <c r="D39" s="8"/>
      <c r="F39" s="8"/>
      <c r="G39" s="8"/>
      <c r="H39" s="8"/>
      <c r="J39" s="8"/>
    </row>
    <row r="40" spans="1:15" ht="24" customHeight="1">
      <c r="D40" s="8"/>
      <c r="F40" s="8"/>
      <c r="G40" s="8"/>
      <c r="H40" s="8"/>
      <c r="J40" s="8"/>
    </row>
    <row r="41" spans="1:15" ht="24" customHeight="1">
      <c r="D41" s="8"/>
      <c r="F41" s="8"/>
      <c r="G41" s="8"/>
      <c r="H41" s="8"/>
      <c r="J41" s="8"/>
    </row>
    <row r="43" spans="1:15" ht="24" customHeight="1">
      <c r="A43" s="4" t="s">
        <v>0</v>
      </c>
      <c r="B43" s="52"/>
      <c r="C43" s="4"/>
      <c r="D43" s="4"/>
      <c r="E43" s="4"/>
      <c r="F43" s="4"/>
      <c r="G43" s="4"/>
      <c r="H43" s="53"/>
      <c r="I43" s="53"/>
      <c r="J43" s="53"/>
    </row>
    <row r="44" spans="1:15" ht="24" customHeight="1">
      <c r="A44" s="4" t="s">
        <v>40</v>
      </c>
      <c r="B44" s="52"/>
      <c r="C44" s="4"/>
      <c r="D44" s="5"/>
      <c r="E44" s="4"/>
      <c r="F44" s="4"/>
      <c r="G44" s="4"/>
      <c r="H44" s="53"/>
      <c r="I44" s="53"/>
      <c r="J44" s="53"/>
    </row>
    <row r="45" spans="1:15" ht="24" customHeight="1">
      <c r="A45" s="4" t="s">
        <v>2</v>
      </c>
      <c r="B45" s="52"/>
      <c r="C45" s="4"/>
      <c r="D45" s="4"/>
      <c r="E45" s="4"/>
      <c r="F45" s="4"/>
      <c r="G45" s="4"/>
      <c r="H45" s="53"/>
      <c r="I45" s="53"/>
      <c r="J45" s="53"/>
    </row>
    <row r="46" spans="1:15" ht="24" customHeight="1">
      <c r="A46" s="119" t="s">
        <v>3</v>
      </c>
      <c r="B46" s="119"/>
      <c r="C46" s="119"/>
      <c r="D46" s="119"/>
      <c r="E46" s="119"/>
      <c r="F46" s="119"/>
      <c r="G46" s="119"/>
      <c r="H46" s="119"/>
      <c r="I46" s="119"/>
      <c r="J46" s="119"/>
    </row>
    <row r="47" spans="1:15" ht="24" customHeight="1">
      <c r="A47" s="42"/>
      <c r="B47" s="58"/>
      <c r="C47" s="42"/>
      <c r="D47" s="118" t="s">
        <v>4</v>
      </c>
      <c r="E47" s="118"/>
      <c r="F47" s="118"/>
      <c r="H47" s="118" t="s">
        <v>5</v>
      </c>
      <c r="I47" s="118"/>
      <c r="J47" s="118"/>
    </row>
    <row r="48" spans="1:15" ht="24" customHeight="1">
      <c r="B48" s="51" t="s">
        <v>6</v>
      </c>
      <c r="C48" s="44"/>
      <c r="D48" s="59" t="s">
        <v>7</v>
      </c>
      <c r="E48" s="43"/>
      <c r="F48" s="59" t="s">
        <v>8</v>
      </c>
      <c r="G48" s="43"/>
      <c r="H48" s="59" t="s">
        <v>7</v>
      </c>
      <c r="I48" s="43"/>
      <c r="J48" s="59" t="s">
        <v>8</v>
      </c>
    </row>
    <row r="49" spans="1:16" ht="24" customHeight="1">
      <c r="C49" s="44"/>
      <c r="D49" s="43" t="s">
        <v>9</v>
      </c>
      <c r="E49" s="43"/>
      <c r="F49" s="43" t="s">
        <v>10</v>
      </c>
      <c r="G49" s="43"/>
      <c r="H49" s="43" t="s">
        <v>9</v>
      </c>
      <c r="I49" s="43"/>
      <c r="J49" s="43" t="s">
        <v>10</v>
      </c>
    </row>
    <row r="50" spans="1:16" ht="24" customHeight="1">
      <c r="C50" s="44"/>
      <c r="D50" s="43" t="s">
        <v>11</v>
      </c>
      <c r="E50" s="43"/>
      <c r="F50" s="60"/>
      <c r="G50" s="43"/>
      <c r="H50" s="43" t="s">
        <v>11</v>
      </c>
      <c r="I50" s="43"/>
      <c r="J50" s="60"/>
    </row>
    <row r="51" spans="1:16" ht="24" customHeight="1">
      <c r="A51" s="61" t="s">
        <v>41</v>
      </c>
      <c r="C51" s="40"/>
      <c r="D51" s="8"/>
      <c r="E51" s="8"/>
      <c r="F51" s="8"/>
      <c r="G51" s="8"/>
      <c r="H51" s="8"/>
      <c r="I51" s="8"/>
      <c r="J51" s="8"/>
    </row>
    <row r="52" spans="1:16" ht="24" customHeight="1">
      <c r="A52" s="61" t="s">
        <v>42</v>
      </c>
      <c r="C52" s="40"/>
      <c r="D52" s="15"/>
      <c r="E52" s="15"/>
      <c r="F52" s="15"/>
      <c r="G52" s="15"/>
      <c r="H52" s="15"/>
      <c r="I52" s="8"/>
      <c r="J52" s="15"/>
    </row>
    <row r="53" spans="1:16" ht="24" customHeight="1">
      <c r="A53" s="62" t="s">
        <v>43</v>
      </c>
      <c r="C53" s="49"/>
      <c r="D53" s="3">
        <v>2141683</v>
      </c>
      <c r="E53" s="3"/>
      <c r="F53" s="3">
        <v>5178072</v>
      </c>
      <c r="G53" s="3"/>
      <c r="H53" s="3">
        <v>902942</v>
      </c>
      <c r="I53" s="3"/>
      <c r="J53" s="3">
        <v>2897205</v>
      </c>
      <c r="L53" s="3"/>
      <c r="M53" s="71"/>
    </row>
    <row r="54" spans="1:16" ht="24" customHeight="1">
      <c r="A54" s="62" t="s">
        <v>44</v>
      </c>
      <c r="C54" s="49"/>
      <c r="D54" s="3">
        <v>15271032</v>
      </c>
      <c r="E54" s="3"/>
      <c r="F54" s="3">
        <v>15400135</v>
      </c>
      <c r="G54" s="3"/>
      <c r="H54" s="3">
        <v>14830995</v>
      </c>
      <c r="I54" s="3"/>
      <c r="J54" s="3">
        <v>14876144</v>
      </c>
      <c r="L54" s="3"/>
      <c r="M54" s="71"/>
    </row>
    <row r="55" spans="1:16" ht="24" customHeight="1">
      <c r="A55" s="74" t="s">
        <v>45</v>
      </c>
      <c r="C55" s="49"/>
      <c r="D55" s="3">
        <v>8181115</v>
      </c>
      <c r="E55" s="3"/>
      <c r="F55" s="3">
        <v>516970</v>
      </c>
      <c r="G55" s="3"/>
      <c r="H55" s="3">
        <v>7534926</v>
      </c>
      <c r="I55" s="3"/>
      <c r="J55" s="3">
        <v>0</v>
      </c>
      <c r="L55" s="3"/>
      <c r="M55" s="71"/>
    </row>
    <row r="56" spans="1:16" ht="24" customHeight="1">
      <c r="A56" s="62" t="s">
        <v>46</v>
      </c>
      <c r="C56" s="49"/>
      <c r="D56" s="3">
        <v>56341752</v>
      </c>
      <c r="E56" s="3"/>
      <c r="F56" s="3">
        <v>104047063</v>
      </c>
      <c r="G56" s="3"/>
      <c r="H56" s="3">
        <v>30175348</v>
      </c>
      <c r="I56" s="3"/>
      <c r="J56" s="3">
        <v>51112062</v>
      </c>
      <c r="L56" s="3"/>
      <c r="M56" s="71"/>
    </row>
    <row r="57" spans="1:16" ht="24" customHeight="1">
      <c r="A57" s="61" t="s">
        <v>47</v>
      </c>
      <c r="C57" s="49"/>
      <c r="D57" s="69">
        <f>SUM(D53:D56)</f>
        <v>81935582</v>
      </c>
      <c r="E57" s="3"/>
      <c r="F57" s="69">
        <f>SUM(F53:F56)</f>
        <v>125142240</v>
      </c>
      <c r="G57" s="3"/>
      <c r="H57" s="69">
        <f>SUM(H53:H56)</f>
        <v>53444211</v>
      </c>
      <c r="I57" s="3"/>
      <c r="J57" s="69">
        <f>SUM(J53:J56)</f>
        <v>68885411</v>
      </c>
      <c r="L57" s="3"/>
      <c r="M57" s="71"/>
      <c r="N57" s="63"/>
      <c r="O57" s="63"/>
      <c r="P57" s="63"/>
    </row>
    <row r="58" spans="1:16" ht="24" customHeight="1">
      <c r="A58" s="61" t="s">
        <v>48</v>
      </c>
      <c r="C58" s="49"/>
      <c r="D58" s="3"/>
      <c r="E58" s="3"/>
      <c r="F58" s="3"/>
      <c r="G58" s="3"/>
      <c r="H58" s="3"/>
      <c r="I58" s="3"/>
      <c r="J58" s="3"/>
      <c r="L58" s="3"/>
      <c r="M58" s="75"/>
      <c r="N58" s="64"/>
      <c r="O58" s="64"/>
    </row>
    <row r="59" spans="1:16" ht="24" customHeight="1">
      <c r="A59" s="62" t="s">
        <v>49</v>
      </c>
      <c r="B59" s="66">
        <v>12.2</v>
      </c>
      <c r="C59" s="49"/>
      <c r="D59" s="3">
        <v>75000000</v>
      </c>
      <c r="E59" s="3"/>
      <c r="F59" s="3">
        <v>75000000</v>
      </c>
      <c r="G59" s="3"/>
      <c r="H59" s="15">
        <v>0</v>
      </c>
      <c r="I59" s="3"/>
      <c r="J59" s="3">
        <v>0</v>
      </c>
      <c r="L59" s="3"/>
      <c r="M59" s="71"/>
      <c r="N59" s="55"/>
      <c r="O59" s="57"/>
    </row>
    <row r="60" spans="1:16" ht="24" customHeight="1">
      <c r="A60" s="62" t="s">
        <v>50</v>
      </c>
      <c r="C60" s="49"/>
      <c r="D60" s="3">
        <v>13977993</v>
      </c>
      <c r="E60" s="3"/>
      <c r="F60" s="3">
        <v>17627195</v>
      </c>
      <c r="G60" s="3"/>
      <c r="H60" s="3">
        <v>12375082</v>
      </c>
      <c r="I60" s="3"/>
      <c r="J60" s="3">
        <v>16082111</v>
      </c>
      <c r="L60" s="3"/>
      <c r="M60" s="71"/>
    </row>
    <row r="61" spans="1:16" ht="24" customHeight="1">
      <c r="A61" s="62" t="s">
        <v>51</v>
      </c>
      <c r="C61" s="49"/>
      <c r="D61" s="3">
        <v>20133775</v>
      </c>
      <c r="E61" s="3"/>
      <c r="F61" s="3">
        <v>18389829</v>
      </c>
      <c r="G61" s="3"/>
      <c r="H61" s="3">
        <v>11040892</v>
      </c>
      <c r="I61" s="3"/>
      <c r="J61" s="3">
        <v>10041573</v>
      </c>
      <c r="K61" s="3"/>
      <c r="L61" s="3"/>
      <c r="M61" s="71"/>
    </row>
    <row r="62" spans="1:16" ht="24" customHeight="1">
      <c r="A62" s="62" t="s">
        <v>52</v>
      </c>
      <c r="C62" s="49"/>
      <c r="D62" s="3">
        <v>148205819</v>
      </c>
      <c r="E62" s="3"/>
      <c r="F62" s="3">
        <v>148205819</v>
      </c>
      <c r="G62" s="3"/>
      <c r="H62" s="15">
        <v>0</v>
      </c>
      <c r="I62" s="3"/>
      <c r="J62" s="3">
        <v>0</v>
      </c>
      <c r="K62" s="3"/>
      <c r="L62" s="3"/>
      <c r="M62" s="71"/>
    </row>
    <row r="63" spans="1:16" ht="24" customHeight="1">
      <c r="A63" s="62" t="s">
        <v>53</v>
      </c>
      <c r="C63" s="49"/>
      <c r="D63" s="76">
        <v>6665613</v>
      </c>
      <c r="E63" s="3"/>
      <c r="F63" s="3">
        <v>6665781</v>
      </c>
      <c r="G63" s="3"/>
      <c r="H63" s="47">
        <v>6665617.9999999991</v>
      </c>
      <c r="I63" s="3"/>
      <c r="J63" s="47">
        <v>6665785</v>
      </c>
      <c r="K63" s="3"/>
      <c r="L63" s="76"/>
      <c r="M63" s="71"/>
    </row>
    <row r="64" spans="1:16" ht="24" customHeight="1">
      <c r="A64" s="5" t="s">
        <v>54</v>
      </c>
      <c r="C64" s="49"/>
      <c r="D64" s="69">
        <f>SUM(D59:D63)</f>
        <v>263983200</v>
      </c>
      <c r="E64" s="3"/>
      <c r="F64" s="69">
        <f>SUM(F59:F63)</f>
        <v>265888624</v>
      </c>
      <c r="G64" s="3"/>
      <c r="H64" s="69">
        <f>SUM(H59:H63)</f>
        <v>30081592</v>
      </c>
      <c r="I64" s="3"/>
      <c r="J64" s="69">
        <f>SUM(J59:J63)</f>
        <v>32789469</v>
      </c>
      <c r="K64" s="3"/>
      <c r="L64" s="3"/>
      <c r="M64" s="71"/>
    </row>
    <row r="65" spans="1:13" ht="24" customHeight="1">
      <c r="A65" s="5" t="s">
        <v>55</v>
      </c>
      <c r="C65" s="49"/>
      <c r="D65" s="69">
        <f>SUM(D57,D64)</f>
        <v>345918782</v>
      </c>
      <c r="E65" s="3"/>
      <c r="F65" s="69">
        <f>SUM(F57,F64)</f>
        <v>391030864</v>
      </c>
      <c r="G65" s="3"/>
      <c r="H65" s="69">
        <f>SUM(H57,H64)</f>
        <v>83525803</v>
      </c>
      <c r="I65" s="3"/>
      <c r="J65" s="69">
        <f>SUM(J57,J64)</f>
        <v>101674880</v>
      </c>
      <c r="K65" s="3"/>
      <c r="L65" s="3"/>
      <c r="M65" s="71"/>
    </row>
    <row r="66" spans="1:13" ht="24" customHeight="1">
      <c r="A66" s="61" t="s">
        <v>56</v>
      </c>
      <c r="B66" s="66"/>
      <c r="C66" s="49"/>
      <c r="D66" s="3"/>
      <c r="E66" s="77"/>
      <c r="F66" s="3"/>
      <c r="G66" s="77"/>
      <c r="H66" s="3"/>
      <c r="I66" s="3"/>
      <c r="J66" s="3"/>
      <c r="L66" s="3"/>
    </row>
    <row r="67" spans="1:13" ht="24" customHeight="1">
      <c r="A67" s="62" t="s">
        <v>57</v>
      </c>
      <c r="C67" s="49"/>
      <c r="D67" s="3"/>
      <c r="E67" s="3"/>
      <c r="F67" s="3"/>
      <c r="G67" s="3"/>
      <c r="H67" s="3"/>
      <c r="I67" s="3"/>
      <c r="J67" s="3"/>
      <c r="L67" s="3"/>
    </row>
    <row r="68" spans="1:13" ht="24" customHeight="1">
      <c r="A68" s="78" t="s">
        <v>58</v>
      </c>
      <c r="C68" s="40"/>
      <c r="D68" s="3"/>
      <c r="E68" s="3"/>
      <c r="F68" s="3"/>
      <c r="G68" s="3"/>
      <c r="H68" s="3"/>
      <c r="I68" s="3"/>
      <c r="J68" s="3"/>
      <c r="L68" s="3"/>
    </row>
    <row r="69" spans="1:13" ht="24" customHeight="1" thickBot="1">
      <c r="A69" s="78" t="s">
        <v>59</v>
      </c>
      <c r="C69" s="40"/>
      <c r="D69" s="79">
        <v>5373537360</v>
      </c>
      <c r="E69" s="3"/>
      <c r="F69" s="79">
        <v>5373537360</v>
      </c>
      <c r="G69" s="3"/>
      <c r="H69" s="79">
        <v>5373537360</v>
      </c>
      <c r="I69" s="3"/>
      <c r="J69" s="79">
        <v>5373537360</v>
      </c>
      <c r="L69" s="3"/>
      <c r="M69" s="71"/>
    </row>
    <row r="70" spans="1:13" ht="24" customHeight="1" thickTop="1">
      <c r="A70" s="78" t="s">
        <v>60</v>
      </c>
      <c r="B70" s="68"/>
      <c r="C70" s="40"/>
      <c r="D70" s="3"/>
      <c r="E70" s="3"/>
      <c r="F70" s="3"/>
      <c r="G70" s="3"/>
      <c r="H70" s="3"/>
      <c r="I70" s="3"/>
      <c r="J70" s="3"/>
      <c r="L70" s="3"/>
      <c r="M70" s="71"/>
    </row>
    <row r="71" spans="1:13" ht="24" customHeight="1">
      <c r="A71" s="78" t="s">
        <v>61</v>
      </c>
      <c r="B71" s="68"/>
      <c r="C71" s="40"/>
      <c r="D71" s="3">
        <v>5350095551</v>
      </c>
      <c r="E71" s="3"/>
      <c r="F71" s="3">
        <v>5350095551</v>
      </c>
      <c r="G71" s="3"/>
      <c r="H71" s="3">
        <v>5350095551</v>
      </c>
      <c r="I71" s="3"/>
      <c r="J71" s="3">
        <v>5350095551</v>
      </c>
      <c r="K71" s="3"/>
      <c r="L71" s="63"/>
      <c r="M71" s="71"/>
    </row>
    <row r="72" spans="1:13" ht="24" customHeight="1">
      <c r="A72" s="62" t="s">
        <v>62</v>
      </c>
      <c r="C72" s="40"/>
      <c r="D72" s="3">
        <v>6557114209</v>
      </c>
      <c r="E72" s="3"/>
      <c r="F72" s="3">
        <v>6557114209</v>
      </c>
      <c r="G72" s="3"/>
      <c r="H72" s="3">
        <v>6557114209</v>
      </c>
      <c r="I72" s="3"/>
      <c r="J72" s="3">
        <v>6557114209</v>
      </c>
      <c r="K72" s="3"/>
      <c r="L72" s="63"/>
      <c r="M72" s="71"/>
    </row>
    <row r="73" spans="1:13" ht="24" customHeight="1">
      <c r="A73" s="62" t="s">
        <v>63</v>
      </c>
      <c r="B73" s="68"/>
      <c r="C73" s="40"/>
      <c r="D73" s="2"/>
      <c r="E73" s="3"/>
      <c r="F73" s="3"/>
      <c r="G73" s="3"/>
      <c r="H73" s="3"/>
      <c r="I73" s="3"/>
      <c r="J73" s="3"/>
      <c r="K73" s="3"/>
      <c r="L73" s="63"/>
      <c r="M73" s="71"/>
    </row>
    <row r="74" spans="1:13" ht="24" customHeight="1">
      <c r="A74" s="78" t="s">
        <v>64</v>
      </c>
      <c r="B74" s="68"/>
      <c r="C74" s="40"/>
      <c r="D74" s="2"/>
      <c r="E74" s="3"/>
      <c r="F74" s="3"/>
      <c r="G74" s="3"/>
      <c r="H74" s="3"/>
      <c r="I74" s="3"/>
      <c r="J74" s="3"/>
      <c r="K74" s="3"/>
      <c r="L74" s="63"/>
      <c r="M74" s="71"/>
    </row>
    <row r="75" spans="1:13" ht="24" customHeight="1">
      <c r="A75" s="78" t="s">
        <v>65</v>
      </c>
      <c r="C75" s="40"/>
      <c r="D75" s="2">
        <v>140772711</v>
      </c>
      <c r="E75" s="3"/>
      <c r="F75" s="3">
        <v>140772711</v>
      </c>
      <c r="G75" s="3"/>
      <c r="H75" s="3">
        <f>'[1]CE-seperate'!I23</f>
        <v>140772711</v>
      </c>
      <c r="I75" s="3"/>
      <c r="J75" s="3">
        <v>140772711</v>
      </c>
      <c r="K75" s="3"/>
      <c r="L75" s="63"/>
      <c r="M75" s="71"/>
    </row>
    <row r="76" spans="1:13" ht="24" customHeight="1">
      <c r="A76" s="78" t="s">
        <v>66</v>
      </c>
      <c r="B76" s="66"/>
      <c r="C76" s="49"/>
      <c r="D76" s="2">
        <v>305735629</v>
      </c>
      <c r="E76" s="77"/>
      <c r="F76" s="3">
        <v>255261828</v>
      </c>
      <c r="G76" s="77"/>
      <c r="H76" s="3">
        <f>'[1]CE-seperate'!K23</f>
        <v>672845807</v>
      </c>
      <c r="I76" s="3"/>
      <c r="J76" s="3">
        <v>615839295</v>
      </c>
      <c r="K76" s="3"/>
      <c r="L76" s="63"/>
      <c r="M76" s="71"/>
    </row>
    <row r="77" spans="1:13" ht="24" customHeight="1">
      <c r="A77" s="78" t="s">
        <v>67</v>
      </c>
      <c r="B77" s="68"/>
      <c r="C77" s="49"/>
      <c r="D77" s="3"/>
      <c r="E77" s="77"/>
      <c r="F77" s="3"/>
      <c r="G77" s="2"/>
      <c r="H77" s="2"/>
      <c r="I77" s="2"/>
      <c r="J77" s="2"/>
      <c r="L77" s="63"/>
      <c r="M77" s="71"/>
    </row>
    <row r="78" spans="1:13" ht="24" customHeight="1">
      <c r="A78" s="78" t="s">
        <v>68</v>
      </c>
      <c r="B78" s="68"/>
      <c r="C78" s="40"/>
      <c r="D78" s="3">
        <v>-4560072</v>
      </c>
      <c r="E78" s="3"/>
      <c r="F78" s="3">
        <v>-4560072</v>
      </c>
      <c r="G78" s="77"/>
      <c r="H78" s="3">
        <v>0</v>
      </c>
      <c r="I78" s="3"/>
      <c r="J78" s="3">
        <v>0</v>
      </c>
      <c r="K78" s="3"/>
      <c r="L78" s="63"/>
      <c r="M78" s="71"/>
    </row>
    <row r="79" spans="1:13" ht="24" customHeight="1">
      <c r="A79" s="78" t="s">
        <v>69</v>
      </c>
      <c r="B79" s="68"/>
      <c r="C79" s="49"/>
      <c r="D79" s="47">
        <v>-418379748</v>
      </c>
      <c r="E79" s="77"/>
      <c r="F79" s="47">
        <v>-401020802</v>
      </c>
      <c r="G79" s="77"/>
      <c r="H79" s="15">
        <f>'[1]CE-seperate'!O23+'[1]CE-seperate'!M23</f>
        <v>-360883559</v>
      </c>
      <c r="I79" s="3"/>
      <c r="J79" s="15">
        <v>-341666422</v>
      </c>
      <c r="K79" s="3"/>
      <c r="L79" s="63"/>
      <c r="M79" s="3"/>
    </row>
    <row r="80" spans="1:13" ht="24" customHeight="1">
      <c r="A80" s="5" t="s">
        <v>70</v>
      </c>
      <c r="B80" s="68"/>
      <c r="D80" s="69">
        <f>SUM(D71:D79)</f>
        <v>11930778280</v>
      </c>
      <c r="E80" s="3"/>
      <c r="F80" s="69">
        <f>SUM(F71:F79)</f>
        <v>11897663425</v>
      </c>
      <c r="G80" s="3"/>
      <c r="H80" s="69">
        <f>SUM(H71:H79)</f>
        <v>12359944719</v>
      </c>
      <c r="I80" s="3"/>
      <c r="J80" s="69">
        <f>SUM(J71:J79)</f>
        <v>12322155344</v>
      </c>
      <c r="K80" s="3"/>
      <c r="L80" s="63"/>
      <c r="M80" s="71"/>
    </row>
    <row r="81" spans="1:13" ht="24" customHeight="1" thickBot="1">
      <c r="A81" s="5" t="s">
        <v>71</v>
      </c>
      <c r="B81" s="68"/>
      <c r="C81" s="40"/>
      <c r="D81" s="50">
        <f>SUM(D65,D80)</f>
        <v>12276697062</v>
      </c>
      <c r="E81" s="3"/>
      <c r="F81" s="50">
        <f>SUM(F65,F80)</f>
        <v>12288694289</v>
      </c>
      <c r="G81" s="3"/>
      <c r="H81" s="50">
        <f>SUM(H65,H80)</f>
        <v>12443470522</v>
      </c>
      <c r="I81" s="3"/>
      <c r="J81" s="50">
        <f>SUM(J65,J80)</f>
        <v>12423830224</v>
      </c>
      <c r="K81" s="3"/>
      <c r="L81" s="63"/>
      <c r="M81" s="71"/>
    </row>
    <row r="82" spans="1:13" ht="24" customHeight="1" thickTop="1">
      <c r="D82" s="30">
        <f>+D81-D35</f>
        <v>0</v>
      </c>
      <c r="E82" s="30"/>
      <c r="F82" s="30">
        <f>+F81-F35</f>
        <v>0</v>
      </c>
      <c r="G82" s="80"/>
      <c r="H82" s="30">
        <f>+H81-H35</f>
        <v>0</v>
      </c>
      <c r="I82" s="80"/>
      <c r="J82" s="30">
        <f>+J81-J35</f>
        <v>0</v>
      </c>
    </row>
    <row r="83" spans="1:13" ht="24" customHeight="1">
      <c r="A83" s="37" t="s">
        <v>39</v>
      </c>
      <c r="K83" s="3"/>
    </row>
    <row r="85" spans="1:13" ht="24" customHeight="1">
      <c r="K85" s="3"/>
    </row>
    <row r="86" spans="1:13" ht="24" customHeight="1">
      <c r="A86" s="81"/>
      <c r="B86" s="82"/>
      <c r="F86" s="81"/>
      <c r="G86" s="81"/>
      <c r="H86" s="81"/>
      <c r="I86" s="81"/>
      <c r="J86" s="81"/>
      <c r="K86" s="3"/>
    </row>
    <row r="87" spans="1:13" ht="24" customHeight="1">
      <c r="A87" s="83" t="s">
        <v>72</v>
      </c>
      <c r="B87" s="82"/>
      <c r="F87" s="120" t="s">
        <v>73</v>
      </c>
      <c r="G87" s="120"/>
      <c r="H87" s="120"/>
      <c r="I87" s="120"/>
      <c r="J87" s="120"/>
    </row>
    <row r="88" spans="1:13" ht="24" customHeight="1">
      <c r="A88" s="83" t="s">
        <v>74</v>
      </c>
      <c r="B88" s="82"/>
      <c r="F88" s="117" t="s">
        <v>74</v>
      </c>
      <c r="G88" s="117"/>
      <c r="H88" s="117"/>
      <c r="I88" s="117"/>
      <c r="J88" s="117"/>
    </row>
    <row r="89" spans="1:13" ht="24" customHeight="1">
      <c r="A89" s="84"/>
      <c r="B89" s="82"/>
    </row>
  </sheetData>
  <mergeCells count="8">
    <mergeCell ref="F88:J88"/>
    <mergeCell ref="D47:F47"/>
    <mergeCell ref="A4:J4"/>
    <mergeCell ref="H5:J5"/>
    <mergeCell ref="H47:J47"/>
    <mergeCell ref="A46:J46"/>
    <mergeCell ref="D5:F5"/>
    <mergeCell ref="F87:J87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68" orientation="portrait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showGridLines="0" view="pageBreakPreview" zoomScale="90" zoomScaleNormal="90" zoomScaleSheetLayoutView="90" workbookViewId="0">
      <selection activeCell="J8" sqref="J8"/>
    </sheetView>
  </sheetViews>
  <sheetFormatPr defaultColWidth="9.453125" defaultRowHeight="24" customHeight="1"/>
  <cols>
    <col min="1" max="1" width="50.1796875" style="37" customWidth="1"/>
    <col min="2" max="2" width="8" style="37" customWidth="1"/>
    <col min="3" max="3" width="0.54296875" style="37" customWidth="1"/>
    <col min="4" max="4" width="14.453125" style="37" customWidth="1"/>
    <col min="5" max="5" width="0.54296875" style="37" customWidth="1"/>
    <col min="6" max="6" width="14.453125" style="37" customWidth="1"/>
    <col min="7" max="7" width="0.54296875" style="37" customWidth="1"/>
    <col min="8" max="8" width="14.453125" style="38" customWidth="1"/>
    <col min="9" max="9" width="0.54296875" style="38" customWidth="1"/>
    <col min="10" max="10" width="14.453125" style="38" customWidth="1"/>
    <col min="11" max="11" width="0.54296875" style="38" customWidth="1"/>
    <col min="12" max="12" width="1.453125" style="37" customWidth="1"/>
    <col min="13" max="13" width="18.453125" style="37" bestFit="1" customWidth="1"/>
    <col min="14" max="14" width="14.54296875" style="56" bestFit="1" customWidth="1"/>
    <col min="15" max="15" width="13.54296875" style="37" bestFit="1" customWidth="1"/>
    <col min="16" max="16" width="9.453125" style="37"/>
    <col min="17" max="17" width="9.453125" style="56"/>
    <col min="18" max="16384" width="9.453125" style="37"/>
  </cols>
  <sheetData>
    <row r="1" spans="1:17" ht="24" customHeight="1">
      <c r="J1" s="33" t="s">
        <v>75</v>
      </c>
    </row>
    <row r="2" spans="1:17" ht="24" customHeight="1">
      <c r="A2" s="4" t="s">
        <v>0</v>
      </c>
      <c r="B2" s="40"/>
      <c r="C2" s="40"/>
      <c r="D2" s="40"/>
      <c r="E2" s="40"/>
      <c r="F2" s="40"/>
      <c r="G2" s="40"/>
      <c r="H2" s="41"/>
      <c r="I2" s="41"/>
      <c r="J2" s="41"/>
      <c r="K2" s="40"/>
    </row>
    <row r="3" spans="1:17" ht="24" customHeight="1">
      <c r="A3" s="4" t="s">
        <v>76</v>
      </c>
      <c r="B3" s="40"/>
      <c r="C3" s="40"/>
      <c r="D3" s="29"/>
      <c r="E3" s="40"/>
      <c r="F3" s="40"/>
      <c r="G3" s="40"/>
      <c r="H3" s="41"/>
      <c r="I3" s="41"/>
      <c r="J3" s="41"/>
      <c r="K3" s="40"/>
    </row>
    <row r="4" spans="1:17" ht="24" customHeight="1">
      <c r="A4" s="4" t="s">
        <v>77</v>
      </c>
      <c r="B4" s="40"/>
      <c r="C4" s="40"/>
      <c r="D4" s="40"/>
      <c r="E4" s="40"/>
      <c r="F4" s="40"/>
      <c r="G4" s="40"/>
      <c r="H4" s="41"/>
      <c r="I4" s="41"/>
      <c r="J4" s="41"/>
      <c r="K4" s="40"/>
    </row>
    <row r="5" spans="1:17" ht="24" customHeight="1">
      <c r="A5" s="119" t="s">
        <v>3</v>
      </c>
      <c r="B5" s="119"/>
      <c r="C5" s="119"/>
      <c r="D5" s="119"/>
      <c r="E5" s="119"/>
      <c r="F5" s="119"/>
      <c r="G5" s="119"/>
      <c r="H5" s="119"/>
      <c r="I5" s="119"/>
      <c r="J5" s="119"/>
      <c r="K5" s="40"/>
    </row>
    <row r="6" spans="1:17" ht="24" customHeight="1">
      <c r="A6" s="42"/>
      <c r="B6" s="42"/>
      <c r="C6" s="42"/>
      <c r="D6" s="118" t="s">
        <v>4</v>
      </c>
      <c r="E6" s="118"/>
      <c r="F6" s="118"/>
      <c r="G6" s="42"/>
      <c r="H6" s="118" t="s">
        <v>5</v>
      </c>
      <c r="I6" s="118"/>
      <c r="J6" s="118"/>
      <c r="K6" s="40"/>
    </row>
    <row r="7" spans="1:17" ht="24" customHeight="1">
      <c r="B7" s="51" t="s">
        <v>6</v>
      </c>
      <c r="C7" s="44"/>
      <c r="D7" s="45">
        <v>2569</v>
      </c>
      <c r="E7" s="43"/>
      <c r="F7" s="45">
        <v>2568</v>
      </c>
      <c r="G7" s="43"/>
      <c r="H7" s="45">
        <v>2569</v>
      </c>
      <c r="I7" s="43"/>
      <c r="J7" s="45">
        <v>2568</v>
      </c>
      <c r="K7" s="40"/>
    </row>
    <row r="8" spans="1:17" ht="24" customHeight="1">
      <c r="A8" s="85" t="s">
        <v>78</v>
      </c>
      <c r="B8" s="40"/>
      <c r="C8" s="44"/>
      <c r="D8" s="43"/>
      <c r="E8" s="43"/>
      <c r="F8" s="43"/>
      <c r="G8" s="43"/>
      <c r="H8" s="43"/>
      <c r="I8" s="43"/>
      <c r="J8" s="43"/>
      <c r="K8" s="40"/>
      <c r="N8" s="86"/>
      <c r="O8" s="87"/>
      <c r="P8" s="87"/>
      <c r="Q8" s="86"/>
    </row>
    <row r="9" spans="1:17" ht="24" customHeight="1">
      <c r="A9" s="88" t="s">
        <v>79</v>
      </c>
      <c r="B9" s="40"/>
      <c r="C9" s="44"/>
      <c r="D9" s="43"/>
      <c r="E9" s="43"/>
      <c r="F9" s="43"/>
      <c r="G9" s="43"/>
      <c r="H9" s="43"/>
      <c r="I9" s="43"/>
      <c r="J9" s="43"/>
      <c r="K9" s="40"/>
      <c r="N9" s="86"/>
      <c r="O9" s="87"/>
      <c r="P9" s="87"/>
      <c r="Q9" s="86"/>
    </row>
    <row r="10" spans="1:17" ht="24" customHeight="1">
      <c r="A10" s="62" t="s">
        <v>80</v>
      </c>
      <c r="B10" s="49"/>
      <c r="D10" s="89">
        <v>66605161</v>
      </c>
      <c r="E10" s="17"/>
      <c r="F10" s="89">
        <v>69173928</v>
      </c>
      <c r="G10" s="89"/>
      <c r="H10" s="17">
        <v>18849414</v>
      </c>
      <c r="I10" s="17"/>
      <c r="J10" s="17">
        <v>4071500</v>
      </c>
      <c r="K10" s="40"/>
      <c r="P10" s="56"/>
    </row>
    <row r="11" spans="1:17" ht="24" customHeight="1">
      <c r="A11" s="62" t="s">
        <v>81</v>
      </c>
      <c r="B11" s="49"/>
      <c r="D11" s="89">
        <v>126952817</v>
      </c>
      <c r="E11" s="89"/>
      <c r="F11" s="89">
        <v>163515476</v>
      </c>
      <c r="G11" s="89"/>
      <c r="H11" s="17">
        <v>98596917</v>
      </c>
      <c r="I11" s="89"/>
      <c r="J11" s="17">
        <v>145270796</v>
      </c>
      <c r="K11" s="40"/>
      <c r="P11" s="56"/>
    </row>
    <row r="12" spans="1:17" ht="24" customHeight="1">
      <c r="A12" s="62" t="s">
        <v>207</v>
      </c>
      <c r="B12" s="49"/>
      <c r="D12" s="89">
        <v>13103078</v>
      </c>
      <c r="E12" s="17"/>
      <c r="F12" s="89">
        <v>7227730</v>
      </c>
      <c r="G12" s="17"/>
      <c r="H12" s="17">
        <v>14840976</v>
      </c>
      <c r="I12" s="17"/>
      <c r="J12" s="17">
        <v>3435422</v>
      </c>
      <c r="K12" s="40"/>
      <c r="P12" s="56"/>
    </row>
    <row r="13" spans="1:17" ht="24" customHeight="1">
      <c r="A13" s="62" t="s">
        <v>82</v>
      </c>
      <c r="B13" s="68"/>
      <c r="D13" s="89">
        <v>1348500</v>
      </c>
      <c r="E13" s="89"/>
      <c r="F13" s="89">
        <v>15334567</v>
      </c>
      <c r="G13" s="89"/>
      <c r="H13" s="17">
        <v>11652628</v>
      </c>
      <c r="I13" s="89"/>
      <c r="J13" s="17">
        <v>23784944</v>
      </c>
      <c r="K13" s="40"/>
      <c r="P13" s="56"/>
    </row>
    <row r="14" spans="1:17" ht="24" customHeight="1">
      <c r="A14" s="62" t="s">
        <v>83</v>
      </c>
      <c r="B14" s="68"/>
      <c r="D14" s="90">
        <v>5309874</v>
      </c>
      <c r="E14" s="17"/>
      <c r="F14" s="90">
        <v>4690437</v>
      </c>
      <c r="G14" s="17"/>
      <c r="H14" s="91">
        <v>3517113</v>
      </c>
      <c r="I14" s="17"/>
      <c r="J14" s="91">
        <v>3585610</v>
      </c>
      <c r="K14" s="40"/>
      <c r="M14" s="17"/>
      <c r="P14" s="56"/>
    </row>
    <row r="15" spans="1:17" ht="24" customHeight="1">
      <c r="A15" s="88" t="s">
        <v>84</v>
      </c>
      <c r="B15" s="68"/>
      <c r="D15" s="91">
        <f>SUM(D10:D14)</f>
        <v>213319430</v>
      </c>
      <c r="E15" s="17"/>
      <c r="F15" s="91">
        <f>SUM(F10:F14)</f>
        <v>259942138</v>
      </c>
      <c r="G15" s="17"/>
      <c r="H15" s="91">
        <f>SUM(H10:H14)</f>
        <v>147457048</v>
      </c>
      <c r="I15" s="17"/>
      <c r="J15" s="91">
        <f>SUM(J10:J14)</f>
        <v>180148272</v>
      </c>
      <c r="K15" s="40"/>
      <c r="P15" s="56"/>
    </row>
    <row r="16" spans="1:17" ht="24" customHeight="1">
      <c r="A16" s="88" t="s">
        <v>85</v>
      </c>
      <c r="B16" s="68"/>
      <c r="D16" s="17"/>
      <c r="E16" s="17"/>
      <c r="F16" s="17"/>
      <c r="G16" s="17"/>
      <c r="H16" s="17"/>
      <c r="I16" s="17"/>
      <c r="J16" s="17"/>
      <c r="K16" s="40"/>
      <c r="P16" s="56"/>
    </row>
    <row r="17" spans="1:16" ht="24" customHeight="1">
      <c r="A17" s="62" t="s">
        <v>86</v>
      </c>
      <c r="B17" s="66"/>
      <c r="D17" s="17">
        <v>87025574</v>
      </c>
      <c r="E17" s="17"/>
      <c r="F17" s="17">
        <v>92003946</v>
      </c>
      <c r="G17" s="17"/>
      <c r="H17" s="17">
        <v>55361653</v>
      </c>
      <c r="I17" s="17"/>
      <c r="J17" s="17">
        <v>52748960</v>
      </c>
      <c r="K17" s="40"/>
      <c r="P17" s="56"/>
    </row>
    <row r="18" spans="1:16" ht="24" customHeight="1">
      <c r="A18" s="62" t="s">
        <v>87</v>
      </c>
      <c r="B18" s="49"/>
      <c r="D18" s="17">
        <v>14309204</v>
      </c>
      <c r="E18" s="17"/>
      <c r="F18" s="17">
        <v>8701151</v>
      </c>
      <c r="G18" s="17"/>
      <c r="H18" s="17">
        <v>5422477</v>
      </c>
      <c r="I18" s="17"/>
      <c r="J18" s="17">
        <v>1056131</v>
      </c>
      <c r="K18" s="40"/>
      <c r="P18" s="56"/>
    </row>
    <row r="19" spans="1:16" ht="24" customHeight="1">
      <c r="A19" s="62" t="s">
        <v>206</v>
      </c>
      <c r="B19" s="49">
        <v>7</v>
      </c>
      <c r="D19" s="17">
        <v>18196776</v>
      </c>
      <c r="E19" s="17"/>
      <c r="F19" s="17">
        <v>22318452</v>
      </c>
      <c r="G19" s="17"/>
      <c r="H19" s="17">
        <v>-2000000</v>
      </c>
      <c r="I19" s="17"/>
      <c r="J19" s="17">
        <v>0</v>
      </c>
      <c r="K19" s="40"/>
      <c r="P19" s="56"/>
    </row>
    <row r="20" spans="1:16" ht="24" customHeight="1">
      <c r="A20" s="62" t="s">
        <v>88</v>
      </c>
      <c r="B20" s="49"/>
      <c r="D20" s="91">
        <v>57786404</v>
      </c>
      <c r="E20" s="17"/>
      <c r="F20" s="91">
        <v>52216846</v>
      </c>
      <c r="G20" s="17"/>
      <c r="H20" s="91">
        <v>21155434</v>
      </c>
      <c r="I20" s="17"/>
      <c r="J20" s="91">
        <v>17185035</v>
      </c>
      <c r="K20" s="40"/>
      <c r="M20" s="17"/>
      <c r="P20" s="56"/>
    </row>
    <row r="21" spans="1:16" ht="24" customHeight="1">
      <c r="A21" s="88" t="s">
        <v>89</v>
      </c>
      <c r="B21" s="49"/>
      <c r="D21" s="91">
        <f>SUM(D17:D20)</f>
        <v>177317958</v>
      </c>
      <c r="E21" s="17"/>
      <c r="F21" s="91">
        <f>SUM(F17:F20)</f>
        <v>175240395</v>
      </c>
      <c r="G21" s="17"/>
      <c r="H21" s="91">
        <f>SUM(H17:H20)</f>
        <v>79939564</v>
      </c>
      <c r="I21" s="17"/>
      <c r="J21" s="91">
        <f>SUM(J17:J20)</f>
        <v>70990126</v>
      </c>
      <c r="K21" s="40"/>
      <c r="P21" s="56"/>
    </row>
    <row r="22" spans="1:16" ht="24" customHeight="1">
      <c r="A22" s="88" t="s">
        <v>90</v>
      </c>
      <c r="B22" s="49"/>
      <c r="D22" s="17">
        <f>SUM(D15-D21)</f>
        <v>36001472</v>
      </c>
      <c r="E22" s="17"/>
      <c r="F22" s="17">
        <f>SUM(F15-F21)</f>
        <v>84701743</v>
      </c>
      <c r="G22" s="17"/>
      <c r="H22" s="17">
        <f>SUM(H15-H21)</f>
        <v>67517484</v>
      </c>
      <c r="I22" s="17"/>
      <c r="J22" s="17">
        <f>SUM(J15-J21)</f>
        <v>109158146</v>
      </c>
      <c r="K22" s="40"/>
      <c r="P22" s="56"/>
    </row>
    <row r="23" spans="1:16" ht="24" customHeight="1">
      <c r="A23" s="48" t="s">
        <v>91</v>
      </c>
      <c r="B23" s="49"/>
      <c r="D23" s="17">
        <v>-598609</v>
      </c>
      <c r="E23" s="17"/>
      <c r="F23" s="17">
        <v>-712933</v>
      </c>
      <c r="G23" s="17"/>
      <c r="H23" s="17">
        <v>-308760</v>
      </c>
      <c r="I23" s="17"/>
      <c r="J23" s="17">
        <v>-429772</v>
      </c>
      <c r="K23" s="40"/>
      <c r="P23" s="56"/>
    </row>
    <row r="24" spans="1:16" ht="24" customHeight="1">
      <c r="A24" s="48" t="s">
        <v>92</v>
      </c>
      <c r="B24" s="49">
        <v>8</v>
      </c>
      <c r="D24" s="91">
        <v>25402370</v>
      </c>
      <c r="E24" s="17"/>
      <c r="F24" s="91">
        <v>-1416331</v>
      </c>
      <c r="G24" s="17"/>
      <c r="H24" s="91">
        <v>0</v>
      </c>
      <c r="I24" s="17"/>
      <c r="J24" s="91">
        <v>0</v>
      </c>
      <c r="K24" s="40"/>
      <c r="P24" s="56"/>
    </row>
    <row r="25" spans="1:16" ht="24" customHeight="1">
      <c r="A25" s="46" t="s">
        <v>93</v>
      </c>
      <c r="B25" s="66"/>
      <c r="D25" s="17">
        <f>SUM(D22:D24)</f>
        <v>60805233</v>
      </c>
      <c r="E25" s="17"/>
      <c r="F25" s="17">
        <f>SUM(F22:F24)</f>
        <v>82572479</v>
      </c>
      <c r="G25" s="17"/>
      <c r="H25" s="17">
        <f>SUM(H22:H24)</f>
        <v>67208724</v>
      </c>
      <c r="I25" s="17"/>
      <c r="J25" s="17">
        <f>SUM(J22:J24)</f>
        <v>108728374</v>
      </c>
      <c r="K25" s="40"/>
      <c r="P25" s="56"/>
    </row>
    <row r="26" spans="1:16" ht="24" customHeight="1">
      <c r="A26" s="48" t="s">
        <v>94</v>
      </c>
      <c r="B26" s="49">
        <v>10</v>
      </c>
      <c r="D26" s="91">
        <v>-10331432</v>
      </c>
      <c r="E26" s="17"/>
      <c r="F26" s="91">
        <v>-19577696</v>
      </c>
      <c r="G26" s="17"/>
      <c r="H26" s="91">
        <v>-10202212</v>
      </c>
      <c r="I26" s="17"/>
      <c r="J26" s="91">
        <v>-17769155</v>
      </c>
      <c r="K26" s="40"/>
      <c r="P26" s="56"/>
    </row>
    <row r="27" spans="1:16" ht="24" customHeight="1">
      <c r="A27" s="46" t="s">
        <v>95</v>
      </c>
      <c r="B27" s="66"/>
      <c r="D27" s="91">
        <f>SUM(D25:D26)</f>
        <v>50473801</v>
      </c>
      <c r="E27" s="17"/>
      <c r="F27" s="91">
        <f>SUM(F25:F26)</f>
        <v>62994783</v>
      </c>
      <c r="G27" s="17"/>
      <c r="H27" s="91">
        <f>SUM(H25:H26)</f>
        <v>57006512</v>
      </c>
      <c r="I27" s="17"/>
      <c r="J27" s="91">
        <f>SUM(J25:J26)</f>
        <v>90959219</v>
      </c>
      <c r="K27" s="40"/>
      <c r="P27" s="56"/>
    </row>
    <row r="28" spans="1:16" ht="24" customHeight="1">
      <c r="A28" s="92"/>
      <c r="B28" s="66"/>
      <c r="D28" s="17"/>
      <c r="E28" s="17"/>
      <c r="F28" s="17"/>
      <c r="G28" s="17"/>
      <c r="H28" s="17"/>
      <c r="I28" s="17"/>
      <c r="J28" s="17"/>
      <c r="K28" s="40"/>
      <c r="P28" s="56"/>
    </row>
    <row r="29" spans="1:16" ht="24" customHeight="1">
      <c r="A29" s="37" t="s">
        <v>39</v>
      </c>
      <c r="B29" s="66"/>
      <c r="D29" s="17"/>
      <c r="E29" s="17"/>
      <c r="F29" s="17"/>
      <c r="G29" s="17"/>
      <c r="H29" s="17"/>
      <c r="I29" s="17"/>
      <c r="J29" s="17"/>
      <c r="K29" s="40"/>
      <c r="P29" s="56"/>
    </row>
    <row r="30" spans="1:16" ht="24" customHeight="1">
      <c r="B30" s="66"/>
      <c r="D30" s="17"/>
      <c r="E30" s="17"/>
      <c r="F30" s="17"/>
      <c r="G30" s="17"/>
      <c r="H30" s="17"/>
      <c r="I30" s="17"/>
      <c r="J30" s="17"/>
      <c r="K30" s="40"/>
      <c r="P30" s="56"/>
    </row>
    <row r="31" spans="1:16" ht="24" customHeight="1">
      <c r="B31" s="66"/>
      <c r="D31" s="17"/>
      <c r="E31" s="17"/>
      <c r="F31" s="17"/>
      <c r="G31" s="17"/>
      <c r="H31" s="17"/>
      <c r="I31" s="17"/>
      <c r="J31" s="17"/>
      <c r="K31" s="40"/>
      <c r="P31" s="56"/>
    </row>
    <row r="32" spans="1:16" ht="24" customHeight="1">
      <c r="B32" s="66"/>
      <c r="D32" s="17"/>
      <c r="E32" s="17"/>
      <c r="F32" s="17"/>
      <c r="G32" s="17"/>
      <c r="H32" s="17"/>
      <c r="I32" s="17"/>
      <c r="J32" s="17"/>
      <c r="K32" s="40"/>
      <c r="P32" s="56"/>
    </row>
    <row r="33" spans="1:19" ht="24" customHeight="1">
      <c r="B33" s="66"/>
      <c r="D33" s="17"/>
      <c r="E33" s="17"/>
      <c r="F33" s="17"/>
      <c r="G33" s="17"/>
      <c r="H33" s="17"/>
      <c r="I33" s="17"/>
      <c r="J33" s="17"/>
      <c r="K33" s="40"/>
      <c r="P33" s="56"/>
    </row>
    <row r="34" spans="1:19" ht="24" customHeight="1">
      <c r="B34" s="66"/>
      <c r="D34" s="17"/>
      <c r="E34" s="17"/>
      <c r="F34" s="17"/>
      <c r="G34" s="17"/>
      <c r="H34" s="17"/>
      <c r="I34" s="17"/>
      <c r="J34" s="17"/>
      <c r="K34" s="40"/>
      <c r="P34" s="56"/>
    </row>
    <row r="35" spans="1:19" ht="24" customHeight="1">
      <c r="A35" s="92"/>
      <c r="B35" s="66"/>
      <c r="D35" s="17"/>
      <c r="E35" s="17"/>
      <c r="F35" s="17"/>
      <c r="G35" s="17"/>
      <c r="H35" s="17"/>
      <c r="I35" s="17"/>
      <c r="J35" s="17"/>
      <c r="K35" s="40"/>
      <c r="P35" s="56"/>
    </row>
    <row r="36" spans="1:19" ht="24" customHeight="1">
      <c r="J36" s="33" t="s">
        <v>75</v>
      </c>
      <c r="K36" s="40"/>
      <c r="P36" s="56"/>
    </row>
    <row r="37" spans="1:19" ht="24" customHeight="1">
      <c r="A37" s="4" t="s">
        <v>0</v>
      </c>
      <c r="B37" s="40"/>
      <c r="C37" s="40"/>
      <c r="D37" s="40"/>
      <c r="E37" s="40"/>
      <c r="F37" s="40"/>
      <c r="G37" s="40"/>
      <c r="H37" s="41"/>
      <c r="I37" s="41"/>
      <c r="J37" s="41"/>
      <c r="K37" s="40"/>
      <c r="P37" s="56"/>
    </row>
    <row r="38" spans="1:19" ht="24" customHeight="1">
      <c r="A38" s="4" t="s">
        <v>96</v>
      </c>
      <c r="B38" s="40"/>
      <c r="C38" s="40"/>
      <c r="D38" s="29"/>
      <c r="E38" s="40"/>
      <c r="F38" s="40"/>
      <c r="G38" s="40"/>
      <c r="H38" s="41"/>
      <c r="I38" s="41"/>
      <c r="J38" s="41"/>
      <c r="K38" s="40"/>
      <c r="P38" s="56"/>
    </row>
    <row r="39" spans="1:19" ht="24" customHeight="1">
      <c r="A39" s="4" t="s">
        <v>77</v>
      </c>
      <c r="B39" s="40"/>
      <c r="C39" s="40"/>
      <c r="D39" s="40"/>
      <c r="E39" s="40"/>
      <c r="F39" s="40"/>
      <c r="G39" s="40"/>
      <c r="H39" s="41"/>
      <c r="I39" s="41"/>
      <c r="J39" s="41"/>
      <c r="K39" s="40"/>
      <c r="P39" s="56"/>
    </row>
    <row r="40" spans="1:19" ht="24" customHeight="1">
      <c r="A40" s="119" t="s">
        <v>3</v>
      </c>
      <c r="B40" s="119"/>
      <c r="C40" s="119"/>
      <c r="D40" s="119"/>
      <c r="E40" s="119"/>
      <c r="F40" s="119"/>
      <c r="G40" s="119"/>
      <c r="H40" s="119"/>
      <c r="I40" s="119"/>
      <c r="J40" s="119"/>
      <c r="K40" s="40"/>
      <c r="P40" s="56"/>
    </row>
    <row r="41" spans="1:19" ht="24" customHeight="1">
      <c r="A41" s="42"/>
      <c r="B41" s="42"/>
      <c r="C41" s="42"/>
      <c r="D41" s="118" t="s">
        <v>4</v>
      </c>
      <c r="E41" s="118"/>
      <c r="F41" s="118"/>
      <c r="G41" s="42"/>
      <c r="H41" s="118" t="s">
        <v>5</v>
      </c>
      <c r="I41" s="118"/>
      <c r="J41" s="118"/>
      <c r="K41" s="40"/>
      <c r="P41" s="56"/>
    </row>
    <row r="42" spans="1:19" ht="24" customHeight="1">
      <c r="B42" s="51" t="s">
        <v>6</v>
      </c>
      <c r="C42" s="44"/>
      <c r="D42" s="45">
        <v>2569</v>
      </c>
      <c r="E42" s="43"/>
      <c r="F42" s="45">
        <v>2568</v>
      </c>
      <c r="G42" s="43"/>
      <c r="H42" s="45">
        <v>2569</v>
      </c>
      <c r="I42" s="43"/>
      <c r="J42" s="45">
        <v>2568</v>
      </c>
      <c r="K42" s="40"/>
      <c r="P42" s="56"/>
    </row>
    <row r="43" spans="1:19" ht="24" customHeight="1">
      <c r="A43" s="88" t="s">
        <v>97</v>
      </c>
      <c r="B43" s="66"/>
      <c r="D43" s="17"/>
      <c r="E43" s="17"/>
      <c r="F43" s="17"/>
      <c r="G43" s="17"/>
      <c r="H43" s="17"/>
      <c r="I43" s="17"/>
      <c r="J43" s="17"/>
      <c r="K43" s="40"/>
      <c r="P43" s="56"/>
    </row>
    <row r="44" spans="1:19" ht="24" customHeight="1">
      <c r="A44" s="46" t="s">
        <v>98</v>
      </c>
      <c r="B44" s="66"/>
      <c r="D44" s="17"/>
      <c r="E44" s="17"/>
      <c r="F44" s="17"/>
      <c r="G44" s="17"/>
      <c r="H44" s="17"/>
      <c r="I44" s="17"/>
      <c r="J44" s="17"/>
      <c r="K44" s="40"/>
      <c r="P44" s="56"/>
    </row>
    <row r="45" spans="1:19" ht="24" customHeight="1">
      <c r="A45" s="48" t="s">
        <v>203</v>
      </c>
      <c r="B45" s="66"/>
      <c r="D45" s="17"/>
      <c r="E45" s="17"/>
      <c r="F45" s="17"/>
      <c r="G45" s="17"/>
      <c r="H45" s="17"/>
      <c r="I45" s="17"/>
      <c r="J45" s="17"/>
      <c r="K45" s="40"/>
      <c r="P45" s="56"/>
    </row>
    <row r="46" spans="1:19" ht="24" customHeight="1">
      <c r="A46" s="48" t="s">
        <v>99</v>
      </c>
      <c r="B46" s="66"/>
      <c r="D46" s="17">
        <v>-754834</v>
      </c>
      <c r="E46" s="17"/>
      <c r="F46" s="17">
        <v>1458089</v>
      </c>
      <c r="G46" s="17"/>
      <c r="H46" s="17">
        <v>-210949</v>
      </c>
      <c r="I46" s="17"/>
      <c r="J46" s="17">
        <v>997079</v>
      </c>
      <c r="K46" s="40"/>
      <c r="M46" s="17"/>
      <c r="O46" s="17"/>
      <c r="P46" s="56"/>
      <c r="Q46" s="93"/>
      <c r="R46" s="17"/>
      <c r="S46" s="17"/>
    </row>
    <row r="47" spans="1:19" ht="24" customHeight="1">
      <c r="A47" s="62" t="s">
        <v>100</v>
      </c>
      <c r="B47" s="66"/>
      <c r="D47" s="17">
        <v>2054843</v>
      </c>
      <c r="E47" s="17"/>
      <c r="F47" s="17">
        <v>94991</v>
      </c>
      <c r="G47" s="17"/>
      <c r="H47" s="17">
        <v>0</v>
      </c>
      <c r="I47" s="17"/>
      <c r="J47" s="17">
        <v>0</v>
      </c>
      <c r="K47" s="40"/>
      <c r="M47" s="17"/>
      <c r="O47" s="17"/>
      <c r="P47" s="56"/>
      <c r="Q47" s="93"/>
      <c r="R47" s="17"/>
      <c r="S47" s="17"/>
    </row>
    <row r="48" spans="1:19" ht="24" customHeight="1">
      <c r="A48" s="62" t="s">
        <v>101</v>
      </c>
      <c r="B48" s="66"/>
      <c r="D48" s="17"/>
      <c r="E48" s="17"/>
      <c r="F48" s="17"/>
      <c r="G48" s="17"/>
      <c r="H48" s="17"/>
      <c r="I48" s="17"/>
      <c r="J48" s="17"/>
      <c r="K48" s="40"/>
      <c r="M48" s="17"/>
      <c r="O48" s="17"/>
      <c r="P48" s="56"/>
      <c r="Q48" s="93"/>
      <c r="R48" s="17"/>
      <c r="S48" s="17"/>
    </row>
    <row r="49" spans="1:19" ht="24" customHeight="1">
      <c r="A49" s="62" t="s">
        <v>102</v>
      </c>
      <c r="B49" s="49">
        <v>10</v>
      </c>
      <c r="D49" s="91">
        <v>42190</v>
      </c>
      <c r="E49" s="17"/>
      <c r="F49" s="91">
        <v>-199416</v>
      </c>
      <c r="G49" s="17"/>
      <c r="H49" s="91">
        <v>42190</v>
      </c>
      <c r="I49" s="17"/>
      <c r="J49" s="91">
        <v>-199416</v>
      </c>
      <c r="K49" s="40"/>
      <c r="M49" s="17"/>
      <c r="O49" s="17"/>
      <c r="P49" s="56"/>
      <c r="Q49" s="93"/>
      <c r="R49" s="17"/>
      <c r="S49" s="17"/>
    </row>
    <row r="50" spans="1:19" ht="24" customHeight="1">
      <c r="A50" s="62" t="s">
        <v>103</v>
      </c>
      <c r="B50" s="66"/>
      <c r="D50" s="17"/>
      <c r="E50" s="17"/>
      <c r="F50" s="17"/>
      <c r="G50" s="17"/>
      <c r="H50" s="17"/>
      <c r="I50" s="17"/>
      <c r="J50" s="17"/>
      <c r="K50" s="40"/>
      <c r="P50" s="56"/>
    </row>
    <row r="51" spans="1:19" ht="24" customHeight="1">
      <c r="A51" s="62" t="s">
        <v>104</v>
      </c>
      <c r="B51" s="68"/>
      <c r="D51" s="91">
        <f>SUM(D46:D49)</f>
        <v>1342199</v>
      </c>
      <c r="E51" s="17"/>
      <c r="F51" s="91">
        <f>SUM(F46:F49)</f>
        <v>1353664</v>
      </c>
      <c r="G51" s="17"/>
      <c r="H51" s="91">
        <f>SUM(H46:H49)</f>
        <v>-168759</v>
      </c>
      <c r="I51" s="17"/>
      <c r="J51" s="91">
        <f>SUM(J46:J49)</f>
        <v>797663</v>
      </c>
      <c r="K51" s="40"/>
      <c r="P51" s="56"/>
    </row>
    <row r="52" spans="1:19" ht="24" customHeight="1">
      <c r="A52" s="46" t="s">
        <v>105</v>
      </c>
      <c r="B52" s="66"/>
      <c r="D52" s="17"/>
      <c r="E52" s="17"/>
      <c r="F52" s="17"/>
      <c r="G52" s="17"/>
      <c r="H52" s="17"/>
      <c r="I52" s="17"/>
      <c r="J52" s="17"/>
      <c r="K52" s="40"/>
      <c r="P52" s="56"/>
    </row>
    <row r="53" spans="1:19" ht="24" customHeight="1">
      <c r="A53" s="48" t="s">
        <v>106</v>
      </c>
      <c r="B53" s="66"/>
      <c r="D53" s="17"/>
      <c r="E53" s="17"/>
      <c r="F53" s="17"/>
      <c r="G53" s="17"/>
      <c r="H53" s="17"/>
      <c r="I53" s="17"/>
      <c r="J53" s="17"/>
      <c r="K53" s="40"/>
      <c r="P53" s="56"/>
    </row>
    <row r="54" spans="1:19" ht="24" customHeight="1">
      <c r="A54" s="62" t="s">
        <v>107</v>
      </c>
      <c r="B54" s="66"/>
      <c r="D54" s="17">
        <v>-23810472</v>
      </c>
      <c r="E54" s="17"/>
      <c r="F54" s="17">
        <v>-25819619</v>
      </c>
      <c r="G54" s="17"/>
      <c r="H54" s="17">
        <v>-23810472</v>
      </c>
      <c r="I54" s="17"/>
      <c r="J54" s="17">
        <v>-25819619</v>
      </c>
      <c r="K54" s="40"/>
      <c r="P54" s="56"/>
    </row>
    <row r="55" spans="1:19" ht="24" customHeight="1">
      <c r="A55" s="62" t="s">
        <v>100</v>
      </c>
      <c r="B55" s="66"/>
      <c r="D55" s="17">
        <v>347233</v>
      </c>
      <c r="E55" s="17"/>
      <c r="F55" s="17">
        <v>161032</v>
      </c>
      <c r="G55" s="17"/>
      <c r="H55" s="17">
        <v>0</v>
      </c>
      <c r="I55" s="17"/>
      <c r="J55" s="17">
        <v>0</v>
      </c>
      <c r="K55" s="40"/>
      <c r="P55" s="56"/>
    </row>
    <row r="56" spans="1:19" ht="24" customHeight="1">
      <c r="A56" s="62" t="s">
        <v>108</v>
      </c>
      <c r="B56" s="66"/>
      <c r="D56" s="17"/>
      <c r="E56" s="17"/>
      <c r="F56" s="17"/>
      <c r="G56" s="17"/>
      <c r="H56" s="17"/>
      <c r="I56" s="17"/>
      <c r="J56" s="17"/>
      <c r="K56" s="40"/>
      <c r="P56" s="56"/>
    </row>
    <row r="57" spans="1:19" ht="24" customHeight="1">
      <c r="A57" s="62" t="s">
        <v>102</v>
      </c>
      <c r="B57" s="49">
        <v>10</v>
      </c>
      <c r="D57" s="91">
        <v>4762094</v>
      </c>
      <c r="E57" s="17"/>
      <c r="F57" s="91">
        <v>5163924</v>
      </c>
      <c r="G57" s="17"/>
      <c r="H57" s="91">
        <v>4762094</v>
      </c>
      <c r="I57" s="17"/>
      <c r="J57" s="91">
        <v>5163924</v>
      </c>
      <c r="K57" s="40"/>
      <c r="P57" s="56"/>
    </row>
    <row r="58" spans="1:19" ht="24" customHeight="1">
      <c r="A58" s="62" t="s">
        <v>109</v>
      </c>
      <c r="B58" s="49"/>
      <c r="D58" s="17"/>
      <c r="E58" s="17"/>
      <c r="F58" s="17"/>
      <c r="G58" s="17"/>
      <c r="H58" s="17"/>
      <c r="I58" s="17"/>
      <c r="J58" s="17"/>
      <c r="K58" s="40"/>
      <c r="P58" s="56"/>
    </row>
    <row r="59" spans="1:19" ht="24" customHeight="1">
      <c r="A59" s="62" t="s">
        <v>104</v>
      </c>
      <c r="B59" s="68"/>
      <c r="D59" s="91">
        <f>SUM(D54:D57)</f>
        <v>-18701145</v>
      </c>
      <c r="E59" s="17"/>
      <c r="F59" s="91">
        <f>SUM(F54:F57)</f>
        <v>-20494663</v>
      </c>
      <c r="G59" s="17"/>
      <c r="H59" s="91">
        <f>SUM(H54:H57)</f>
        <v>-19048378</v>
      </c>
      <c r="I59" s="17"/>
      <c r="J59" s="91">
        <f>SUM(J54:J57)</f>
        <v>-20655695</v>
      </c>
      <c r="K59" s="40"/>
      <c r="P59" s="56"/>
    </row>
    <row r="60" spans="1:19" ht="24" customHeight="1">
      <c r="A60" s="46" t="s">
        <v>208</v>
      </c>
      <c r="B60" s="94"/>
      <c r="D60" s="91">
        <f>SUM(D51+D59)</f>
        <v>-17358946</v>
      </c>
      <c r="E60" s="17"/>
      <c r="F60" s="91">
        <f>SUM(F51+F59)</f>
        <v>-19140999</v>
      </c>
      <c r="G60" s="17"/>
      <c r="H60" s="91">
        <f>SUM(H51+H59)</f>
        <v>-19217137</v>
      </c>
      <c r="I60" s="17"/>
      <c r="J60" s="91">
        <f>SUM(J51+J59)</f>
        <v>-19858032</v>
      </c>
      <c r="K60" s="40"/>
      <c r="P60" s="56"/>
    </row>
    <row r="61" spans="1:19" ht="24" customHeight="1" thickBot="1">
      <c r="A61" s="46" t="s">
        <v>110</v>
      </c>
      <c r="B61" s="94"/>
      <c r="D61" s="95">
        <f>SUM(D27,D60)</f>
        <v>33114855</v>
      </c>
      <c r="E61" s="17"/>
      <c r="F61" s="95">
        <f>SUM(F27,F60)</f>
        <v>43853784</v>
      </c>
      <c r="G61" s="17"/>
      <c r="H61" s="95">
        <f>SUM(H27,H60)</f>
        <v>37789375</v>
      </c>
      <c r="I61" s="17"/>
      <c r="J61" s="95">
        <f>SUM(J27,J60)</f>
        <v>71101187</v>
      </c>
      <c r="K61" s="40"/>
      <c r="P61" s="56"/>
    </row>
    <row r="62" spans="1:19" ht="24" customHeight="1" thickTop="1">
      <c r="A62" s="88"/>
      <c r="B62" s="94"/>
      <c r="D62" s="17"/>
      <c r="E62" s="17"/>
      <c r="F62" s="17"/>
      <c r="G62" s="17"/>
      <c r="H62" s="17"/>
      <c r="I62" s="17"/>
      <c r="J62" s="17"/>
      <c r="K62" s="40"/>
      <c r="P62" s="56"/>
    </row>
    <row r="63" spans="1:19" ht="24" customHeight="1">
      <c r="A63" s="96" t="s">
        <v>111</v>
      </c>
      <c r="B63" s="49">
        <v>11</v>
      </c>
      <c r="D63" s="17"/>
      <c r="E63" s="17"/>
      <c r="F63" s="17"/>
      <c r="G63" s="17"/>
      <c r="H63" s="17"/>
      <c r="I63" s="17"/>
      <c r="J63" s="17"/>
      <c r="K63" s="40"/>
      <c r="P63" s="56"/>
    </row>
    <row r="64" spans="1:19" ht="24" customHeight="1">
      <c r="A64" s="92" t="s">
        <v>112</v>
      </c>
      <c r="B64" s="68"/>
      <c r="D64" s="97">
        <f>SUM(D27/10700191101)</f>
        <v>4.7170934167038298E-3</v>
      </c>
      <c r="E64" s="97"/>
      <c r="F64" s="97">
        <f>SUM(F27/10700191101)</f>
        <v>5.8872577513230341E-3</v>
      </c>
      <c r="G64" s="97"/>
      <c r="H64" s="97">
        <f>SUM(H27/10700191101)</f>
        <v>5.327616251140822E-3</v>
      </c>
      <c r="I64" s="97"/>
      <c r="J64" s="97">
        <f>SUM(J27/10700191101)</f>
        <v>8.5007097669030692E-3</v>
      </c>
      <c r="K64" s="40"/>
      <c r="M64" s="98"/>
      <c r="O64" s="98"/>
      <c r="P64" s="56"/>
    </row>
    <row r="65" spans="1:11" ht="24" customHeight="1">
      <c r="A65" s="40"/>
      <c r="G65" s="40"/>
      <c r="H65" s="40"/>
      <c r="I65" s="40"/>
      <c r="J65" s="40"/>
      <c r="K65" s="40"/>
    </row>
    <row r="66" spans="1:11" ht="24" customHeight="1">
      <c r="A66" s="37" t="s">
        <v>39</v>
      </c>
      <c r="G66" s="40"/>
      <c r="H66" s="40"/>
      <c r="I66" s="40"/>
      <c r="J66" s="40"/>
      <c r="K66" s="40"/>
    </row>
    <row r="67" spans="1:11" ht="24" customHeight="1">
      <c r="A67" s="40"/>
      <c r="G67" s="40"/>
      <c r="H67" s="40"/>
      <c r="I67" s="40"/>
      <c r="J67" s="40"/>
      <c r="K67" s="40"/>
    </row>
  </sheetData>
  <mergeCells count="6">
    <mergeCell ref="A40:J40"/>
    <mergeCell ref="D41:F41"/>
    <mergeCell ref="H41:J41"/>
    <mergeCell ref="A5:J5"/>
    <mergeCell ref="D6:F6"/>
    <mergeCell ref="H6:J6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2" manualBreakCount="2">
    <brk id="35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8"/>
  <sheetViews>
    <sheetView showGridLines="0" view="pageBreakPreview" topLeftCell="A19" zoomScale="70" zoomScaleNormal="70" zoomScaleSheetLayoutView="70" zoomScalePageLayoutView="80" workbookViewId="0">
      <selection activeCell="V30" sqref="V30"/>
    </sheetView>
  </sheetViews>
  <sheetFormatPr defaultColWidth="9.453125" defaultRowHeight="24" customHeight="1"/>
  <cols>
    <col min="1" max="1" width="29.54296875" style="1" customWidth="1"/>
    <col min="2" max="2" width="9" style="1" customWidth="1"/>
    <col min="3" max="3" width="0.54296875" style="1" customWidth="1"/>
    <col min="4" max="4" width="14.54296875" style="2" customWidth="1"/>
    <col min="5" max="5" width="0.54296875" style="2" customWidth="1"/>
    <col min="6" max="6" width="14.54296875" style="2" customWidth="1"/>
    <col min="7" max="7" width="0.54296875" style="2" customWidth="1"/>
    <col min="8" max="8" width="14.54296875" style="2" customWidth="1"/>
    <col min="9" max="9" width="0.54296875" style="2" customWidth="1"/>
    <col min="10" max="10" width="14.54296875" style="2" customWidth="1"/>
    <col min="11" max="11" width="0.54296875" style="2" customWidth="1"/>
    <col min="12" max="12" width="25.453125" style="2" customWidth="1"/>
    <col min="13" max="13" width="0.54296875" style="2" customWidth="1"/>
    <col min="14" max="14" width="22.54296875" style="2" customWidth="1"/>
    <col min="15" max="15" width="0.54296875" style="2" customWidth="1"/>
    <col min="16" max="16" width="17.453125" style="2" customWidth="1"/>
    <col min="17" max="17" width="0.54296875" style="2" customWidth="1"/>
    <col min="18" max="18" width="19" style="2" customWidth="1"/>
    <col min="19" max="19" width="0.54296875" style="2" customWidth="1"/>
    <col min="20" max="20" width="15.54296875" style="2" customWidth="1"/>
    <col min="21" max="21" width="0.54296875" style="1" customWidth="1"/>
    <col min="22" max="22" width="16.453125" style="1" bestFit="1" customWidth="1"/>
    <col min="23" max="23" width="14.453125" style="1" bestFit="1" customWidth="1"/>
    <col min="24" max="24" width="14" style="1" bestFit="1" customWidth="1"/>
    <col min="25" max="25" width="9.453125" style="1"/>
    <col min="26" max="26" width="12.453125" style="1" bestFit="1" customWidth="1"/>
    <col min="27" max="27" width="9.453125" style="1"/>
    <col min="28" max="28" width="12" style="1" bestFit="1" customWidth="1"/>
    <col min="29" max="29" width="9.453125" style="1"/>
    <col min="30" max="30" width="12" style="1" bestFit="1" customWidth="1"/>
    <col min="31" max="31" width="9.453125" style="1"/>
    <col min="32" max="32" width="12" style="1" bestFit="1" customWidth="1"/>
    <col min="33" max="33" width="9.453125" style="1"/>
    <col min="34" max="34" width="11" style="1" bestFit="1" customWidth="1"/>
    <col min="35" max="35" width="9.453125" style="1"/>
    <col min="36" max="36" width="14" style="1" bestFit="1" customWidth="1"/>
    <col min="37" max="37" width="9.453125" style="1"/>
    <col min="38" max="38" width="14.54296875" style="1" bestFit="1" customWidth="1"/>
    <col min="39" max="16384" width="9.453125" style="1"/>
  </cols>
  <sheetData>
    <row r="1" spans="1:38" ht="24" customHeight="1">
      <c r="T1" s="3" t="s">
        <v>75</v>
      </c>
    </row>
    <row r="2" spans="1:38" ht="24" customHeight="1">
      <c r="A2" s="4" t="s">
        <v>0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</row>
    <row r="3" spans="1:38" ht="24" customHeight="1">
      <c r="A3" s="5" t="s">
        <v>113</v>
      </c>
      <c r="B3" s="5"/>
      <c r="C3" s="5"/>
      <c r="D3" s="6"/>
      <c r="E3" s="6"/>
      <c r="F3" s="6"/>
      <c r="G3" s="6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38" ht="24" customHeight="1">
      <c r="A4" s="4" t="s">
        <v>77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5"/>
    </row>
    <row r="5" spans="1:38" ht="24" customHeight="1">
      <c r="T5" s="3" t="s">
        <v>3</v>
      </c>
    </row>
    <row r="6" spans="1:38" ht="24" customHeight="1">
      <c r="A6" s="8"/>
      <c r="B6" s="8"/>
      <c r="C6" s="8"/>
      <c r="D6" s="122" t="s">
        <v>4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</row>
    <row r="7" spans="1:38" ht="24" customHeight="1">
      <c r="A7" s="8"/>
      <c r="B7" s="9"/>
      <c r="C7" s="10"/>
      <c r="D7" s="11"/>
      <c r="E7" s="11"/>
      <c r="F7" s="11"/>
      <c r="G7" s="11"/>
      <c r="H7" s="11"/>
      <c r="I7" s="12"/>
      <c r="J7" s="12"/>
      <c r="K7" s="12"/>
      <c r="L7" s="123" t="s">
        <v>69</v>
      </c>
      <c r="M7" s="123"/>
      <c r="N7" s="123"/>
      <c r="O7" s="123"/>
      <c r="P7" s="123"/>
      <c r="Q7" s="11"/>
      <c r="R7" s="11"/>
      <c r="S7" s="11"/>
      <c r="T7" s="11"/>
      <c r="U7" s="8"/>
    </row>
    <row r="8" spans="1:38" ht="24" customHeight="1">
      <c r="A8" s="8"/>
      <c r="B8" s="10"/>
      <c r="C8" s="10"/>
      <c r="D8" s="11"/>
      <c r="E8" s="11"/>
      <c r="F8" s="11"/>
      <c r="G8" s="11"/>
      <c r="H8" s="11"/>
      <c r="I8" s="11"/>
      <c r="J8" s="11"/>
      <c r="K8" s="11"/>
      <c r="L8" s="11" t="s">
        <v>114</v>
      </c>
      <c r="M8" s="11"/>
      <c r="N8" s="11" t="s">
        <v>204</v>
      </c>
      <c r="O8" s="124"/>
      <c r="P8" s="124"/>
      <c r="Q8" s="11"/>
      <c r="S8" s="11"/>
      <c r="T8" s="11"/>
      <c r="U8" s="8"/>
    </row>
    <row r="9" spans="1:38" ht="24" customHeight="1">
      <c r="A9" s="8"/>
      <c r="B9" s="10"/>
      <c r="C9" s="10"/>
      <c r="D9" s="11"/>
      <c r="E9" s="11"/>
      <c r="F9" s="11"/>
      <c r="G9" s="11"/>
      <c r="H9" s="121" t="s">
        <v>63</v>
      </c>
      <c r="I9" s="121"/>
      <c r="J9" s="121"/>
      <c r="K9" s="11"/>
      <c r="L9" s="11" t="s">
        <v>115</v>
      </c>
      <c r="M9" s="11"/>
      <c r="N9" s="11" t="s">
        <v>116</v>
      </c>
      <c r="O9" s="12"/>
      <c r="P9" s="11"/>
      <c r="Q9" s="12"/>
      <c r="R9" s="11" t="s">
        <v>117</v>
      </c>
      <c r="S9" s="11"/>
      <c r="T9" s="11"/>
      <c r="U9" s="8"/>
    </row>
    <row r="10" spans="1:38" ht="24" customHeight="1">
      <c r="A10" s="8"/>
      <c r="B10" s="10"/>
      <c r="C10" s="10"/>
      <c r="D10" s="11"/>
      <c r="E10" s="11"/>
      <c r="F10" s="11"/>
      <c r="G10" s="11"/>
      <c r="H10" s="11" t="s">
        <v>118</v>
      </c>
      <c r="I10" s="11"/>
      <c r="J10" s="11"/>
      <c r="K10" s="11"/>
      <c r="L10" s="11" t="s">
        <v>119</v>
      </c>
      <c r="M10" s="11"/>
      <c r="N10" s="11" t="s">
        <v>120</v>
      </c>
      <c r="O10" s="11"/>
      <c r="P10" s="11" t="s">
        <v>121</v>
      </c>
      <c r="Q10" s="12"/>
      <c r="R10" s="11" t="s">
        <v>122</v>
      </c>
      <c r="S10" s="11"/>
      <c r="T10" s="11"/>
      <c r="U10" s="8"/>
    </row>
    <row r="11" spans="1:38" ht="24" customHeight="1">
      <c r="A11" s="8"/>
      <c r="B11" s="10"/>
      <c r="C11" s="10"/>
      <c r="D11" s="11" t="s">
        <v>123</v>
      </c>
      <c r="E11" s="11"/>
      <c r="F11" s="11" t="s">
        <v>124</v>
      </c>
      <c r="G11" s="11"/>
      <c r="H11" s="11" t="s">
        <v>125</v>
      </c>
      <c r="I11" s="11"/>
      <c r="J11" s="11"/>
      <c r="K11" s="11"/>
      <c r="L11" s="11" t="s">
        <v>127</v>
      </c>
      <c r="M11" s="11"/>
      <c r="N11" s="11" t="s">
        <v>128</v>
      </c>
      <c r="O11" s="11"/>
      <c r="P11" s="11" t="s">
        <v>129</v>
      </c>
      <c r="Q11" s="12"/>
      <c r="R11" s="11" t="s">
        <v>130</v>
      </c>
      <c r="S11" s="11"/>
      <c r="T11" s="11" t="s">
        <v>131</v>
      </c>
      <c r="U11" s="8"/>
    </row>
    <row r="12" spans="1:38" ht="24" customHeight="1">
      <c r="A12" s="8"/>
      <c r="B12" s="9"/>
      <c r="C12" s="10"/>
      <c r="D12" s="13" t="s">
        <v>132</v>
      </c>
      <c r="E12" s="11"/>
      <c r="F12" s="13" t="s">
        <v>133</v>
      </c>
      <c r="G12" s="11"/>
      <c r="H12" s="13" t="s">
        <v>134</v>
      </c>
      <c r="I12" s="11"/>
      <c r="J12" s="13" t="s">
        <v>126</v>
      </c>
      <c r="K12" s="11"/>
      <c r="L12" s="13" t="s">
        <v>97</v>
      </c>
      <c r="M12" s="11"/>
      <c r="N12" s="13" t="s">
        <v>97</v>
      </c>
      <c r="O12" s="11"/>
      <c r="P12" s="13" t="s">
        <v>135</v>
      </c>
      <c r="Q12" s="12"/>
      <c r="R12" s="13" t="s">
        <v>136</v>
      </c>
      <c r="S12" s="11"/>
      <c r="T12" s="13" t="s">
        <v>56</v>
      </c>
      <c r="U12" s="8"/>
    </row>
    <row r="13" spans="1:38" ht="24" customHeight="1">
      <c r="A13" s="14" t="s">
        <v>137</v>
      </c>
      <c r="B13" s="8"/>
      <c r="C13" s="8"/>
      <c r="D13" s="15">
        <v>5350095551</v>
      </c>
      <c r="E13" s="15"/>
      <c r="F13" s="15">
        <v>6557114209</v>
      </c>
      <c r="G13" s="15"/>
      <c r="H13" s="15">
        <v>129631671</v>
      </c>
      <c r="I13" s="15"/>
      <c r="J13" s="16">
        <v>83799711</v>
      </c>
      <c r="K13" s="15"/>
      <c r="L13" s="15">
        <v>225079</v>
      </c>
      <c r="M13" s="15"/>
      <c r="N13" s="15">
        <v>-198716666</v>
      </c>
      <c r="O13" s="15"/>
      <c r="P13" s="15">
        <v>-53653671</v>
      </c>
      <c r="Q13" s="15"/>
      <c r="R13" s="15">
        <v>-4560072</v>
      </c>
      <c r="S13" s="15"/>
      <c r="T13" s="17">
        <v>11863935812</v>
      </c>
      <c r="U13" s="8"/>
    </row>
    <row r="14" spans="1:38" ht="24" customHeight="1">
      <c r="A14" s="18" t="s">
        <v>95</v>
      </c>
      <c r="B14" s="19"/>
      <c r="C14" s="19"/>
      <c r="D14" s="20">
        <v>0</v>
      </c>
      <c r="E14" s="15"/>
      <c r="F14" s="20">
        <v>0</v>
      </c>
      <c r="G14" s="15"/>
      <c r="H14" s="20">
        <v>0</v>
      </c>
      <c r="I14" s="21"/>
      <c r="J14" s="20">
        <v>62994783</v>
      </c>
      <c r="K14" s="17"/>
      <c r="L14" s="20">
        <v>0</v>
      </c>
      <c r="M14" s="17"/>
      <c r="N14" s="20">
        <v>0</v>
      </c>
      <c r="O14" s="17"/>
      <c r="P14" s="22">
        <v>0</v>
      </c>
      <c r="Q14" s="21"/>
      <c r="R14" s="22">
        <v>0</v>
      </c>
      <c r="T14" s="22">
        <v>62994783</v>
      </c>
    </row>
    <row r="15" spans="1:38" ht="24" customHeight="1">
      <c r="A15" s="18" t="s">
        <v>138</v>
      </c>
      <c r="B15" s="19"/>
      <c r="C15" s="19"/>
      <c r="D15" s="23">
        <v>0</v>
      </c>
      <c r="E15" s="15"/>
      <c r="F15" s="23">
        <v>0</v>
      </c>
      <c r="G15" s="15"/>
      <c r="H15" s="23">
        <v>0</v>
      </c>
      <c r="I15" s="21"/>
      <c r="J15" s="23">
        <v>0</v>
      </c>
      <c r="K15" s="17"/>
      <c r="L15" s="23">
        <v>1258673</v>
      </c>
      <c r="M15" s="17"/>
      <c r="N15" s="23">
        <v>-20655695</v>
      </c>
      <c r="O15" s="17"/>
      <c r="P15" s="24">
        <v>256023</v>
      </c>
      <c r="Q15" s="21"/>
      <c r="R15" s="24">
        <v>0</v>
      </c>
      <c r="T15" s="24">
        <v>-19140999</v>
      </c>
    </row>
    <row r="16" spans="1:38" ht="24" customHeight="1">
      <c r="A16" s="18" t="s">
        <v>139</v>
      </c>
      <c r="D16" s="25">
        <v>0</v>
      </c>
      <c r="E16" s="15"/>
      <c r="F16" s="25">
        <v>0</v>
      </c>
      <c r="H16" s="25">
        <v>0</v>
      </c>
      <c r="I16" s="15"/>
      <c r="J16" s="25">
        <v>62994783</v>
      </c>
      <c r="K16" s="17"/>
      <c r="L16" s="25">
        <v>1258673</v>
      </c>
      <c r="M16" s="17"/>
      <c r="N16" s="25">
        <v>-20655695</v>
      </c>
      <c r="O16" s="17"/>
      <c r="P16" s="25">
        <v>256023</v>
      </c>
      <c r="Q16" s="15"/>
      <c r="R16" s="25">
        <v>0</v>
      </c>
      <c r="T16" s="25">
        <v>43853784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256" ht="24" customHeight="1" thickBot="1">
      <c r="A17" s="26" t="s">
        <v>140</v>
      </c>
      <c r="B17" s="26"/>
      <c r="C17" s="8"/>
      <c r="D17" s="27">
        <v>5350095551</v>
      </c>
      <c r="E17" s="15"/>
      <c r="F17" s="27">
        <v>6557114209</v>
      </c>
      <c r="G17" s="15"/>
      <c r="H17" s="27">
        <v>129631671</v>
      </c>
      <c r="I17" s="15"/>
      <c r="J17" s="27">
        <v>146794494</v>
      </c>
      <c r="K17" s="17"/>
      <c r="L17" s="27">
        <v>1483752</v>
      </c>
      <c r="M17" s="17"/>
      <c r="N17" s="27">
        <v>-219372361</v>
      </c>
      <c r="O17" s="17"/>
      <c r="P17" s="27">
        <v>-53397648</v>
      </c>
      <c r="Q17" s="15"/>
      <c r="R17" s="27">
        <v>-4560072</v>
      </c>
      <c r="S17" s="15"/>
      <c r="T17" s="27">
        <v>11907789596</v>
      </c>
      <c r="U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ht="24" customHeight="1" thickTop="1">
      <c r="A18" s="26"/>
      <c r="B18" s="8"/>
      <c r="C18" s="8"/>
      <c r="D18" s="15"/>
      <c r="E18" s="15"/>
      <c r="F18" s="15"/>
      <c r="G18" s="15"/>
      <c r="H18" s="15"/>
      <c r="I18" s="15"/>
      <c r="N18" s="15"/>
      <c r="T18" s="15"/>
      <c r="U18" s="8"/>
    </row>
    <row r="19" spans="1:256" ht="24" customHeight="1">
      <c r="A19" s="14" t="s">
        <v>141</v>
      </c>
      <c r="B19" s="8"/>
      <c r="C19" s="8"/>
      <c r="D19" s="15">
        <v>5350095551</v>
      </c>
      <c r="E19" s="15"/>
      <c r="F19" s="15">
        <v>6557114209</v>
      </c>
      <c r="G19" s="15"/>
      <c r="H19" s="15">
        <v>140772711</v>
      </c>
      <c r="I19" s="15"/>
      <c r="J19" s="17">
        <v>255261828</v>
      </c>
      <c r="K19" s="17"/>
      <c r="L19" s="17">
        <v>1259809</v>
      </c>
      <c r="M19" s="17"/>
      <c r="N19" s="17">
        <v>-342545747</v>
      </c>
      <c r="O19" s="17"/>
      <c r="P19" s="17">
        <v>-59734864</v>
      </c>
      <c r="Q19" s="15"/>
      <c r="R19" s="15">
        <v>-4560072</v>
      </c>
      <c r="S19" s="15"/>
      <c r="T19" s="15">
        <f>SUM(R19,D19,F19,H19,J19,L19,P19,N19)</f>
        <v>11897663425</v>
      </c>
      <c r="U19" s="8"/>
    </row>
    <row r="20" spans="1:256" ht="24" customHeight="1">
      <c r="A20" s="18" t="s">
        <v>95</v>
      </c>
      <c r="B20" s="19"/>
      <c r="C20" s="19"/>
      <c r="D20" s="20">
        <v>0</v>
      </c>
      <c r="E20" s="15"/>
      <c r="F20" s="20">
        <v>0</v>
      </c>
      <c r="G20" s="15"/>
      <c r="H20" s="20">
        <v>0</v>
      </c>
      <c r="I20" s="21"/>
      <c r="J20" s="20">
        <f>PL!D27</f>
        <v>50473801</v>
      </c>
      <c r="K20" s="15"/>
      <c r="L20" s="20">
        <v>0</v>
      </c>
      <c r="M20" s="17"/>
      <c r="N20" s="20">
        <v>0</v>
      </c>
      <c r="O20" s="17"/>
      <c r="P20" s="22">
        <v>0</v>
      </c>
      <c r="Q20" s="21"/>
      <c r="R20" s="22">
        <v>0</v>
      </c>
      <c r="T20" s="22">
        <f>SUM(D20:R20)</f>
        <v>50473801</v>
      </c>
    </row>
    <row r="21" spans="1:256" ht="24" customHeight="1">
      <c r="A21" s="18" t="s">
        <v>138</v>
      </c>
      <c r="B21" s="19"/>
      <c r="C21" s="19"/>
      <c r="D21" s="23">
        <v>0</v>
      </c>
      <c r="E21" s="15"/>
      <c r="F21" s="23">
        <v>0</v>
      </c>
      <c r="G21" s="15"/>
      <c r="H21" s="23">
        <v>0</v>
      </c>
      <c r="I21" s="21"/>
      <c r="J21" s="23">
        <v>0</v>
      </c>
      <c r="K21" s="15"/>
      <c r="L21" s="23">
        <f>PL!D46+PL!D49</f>
        <v>-712644</v>
      </c>
      <c r="M21" s="17"/>
      <c r="N21" s="23">
        <f>PL!D54+PL!D57</f>
        <v>-19048378</v>
      </c>
      <c r="O21" s="17"/>
      <c r="P21" s="24">
        <f>PL!D47+PL!D55</f>
        <v>2402076</v>
      </c>
      <c r="Q21" s="21"/>
      <c r="R21" s="24">
        <v>0</v>
      </c>
      <c r="T21" s="24">
        <f>SUM(D21:R21)</f>
        <v>-17358946</v>
      </c>
    </row>
    <row r="22" spans="1:256" ht="24" customHeight="1">
      <c r="A22" s="18" t="s">
        <v>139</v>
      </c>
      <c r="D22" s="25">
        <f>SUM(D20:D21)</f>
        <v>0</v>
      </c>
      <c r="E22" s="15"/>
      <c r="F22" s="25">
        <f>SUM(F20:F21)</f>
        <v>0</v>
      </c>
      <c r="H22" s="25">
        <f>SUM(H20:H21)</f>
        <v>0</v>
      </c>
      <c r="I22" s="15"/>
      <c r="J22" s="25">
        <f>SUM(J20:J21)</f>
        <v>50473801</v>
      </c>
      <c r="K22" s="28"/>
      <c r="L22" s="25">
        <f>SUM(L20:L21)</f>
        <v>-712644</v>
      </c>
      <c r="M22" s="17"/>
      <c r="N22" s="25">
        <f>SUM(N20:N21)</f>
        <v>-19048378</v>
      </c>
      <c r="O22" s="17"/>
      <c r="P22" s="25">
        <f>SUM(P20:P21)</f>
        <v>2402076</v>
      </c>
      <c r="Q22" s="15"/>
      <c r="R22" s="25">
        <f>SUM(R20:R21)</f>
        <v>0</v>
      </c>
      <c r="T22" s="25">
        <f>SUM(T20:T21)</f>
        <v>33114855</v>
      </c>
    </row>
    <row r="23" spans="1:256" ht="24" customHeight="1" thickBot="1">
      <c r="A23" s="26" t="s">
        <v>142</v>
      </c>
      <c r="B23" s="26"/>
      <c r="C23" s="8"/>
      <c r="D23" s="27">
        <f>SUM(D19,D22)</f>
        <v>5350095551</v>
      </c>
      <c r="E23" s="15"/>
      <c r="F23" s="27">
        <f>SUM(F19,F22)</f>
        <v>6557114209</v>
      </c>
      <c r="G23" s="15"/>
      <c r="H23" s="27">
        <f>SUM(H19,H22)</f>
        <v>140772711</v>
      </c>
      <c r="I23" s="15"/>
      <c r="J23" s="27">
        <f>SUM(J19,J22)</f>
        <v>305735629</v>
      </c>
      <c r="K23" s="15"/>
      <c r="L23" s="27">
        <f>SUM(L19,L22)</f>
        <v>547165</v>
      </c>
      <c r="M23" s="17"/>
      <c r="N23" s="27">
        <f>SUM(N19,N22)</f>
        <v>-361594125</v>
      </c>
      <c r="O23" s="17"/>
      <c r="P23" s="27">
        <f>SUM(P19,P22)</f>
        <v>-57332788</v>
      </c>
      <c r="Q23" s="15"/>
      <c r="R23" s="27">
        <f>SUM(R19,R22)</f>
        <v>-4560072</v>
      </c>
      <c r="S23" s="15"/>
      <c r="T23" s="27">
        <f>SUM(T19,T22)</f>
        <v>11930778280</v>
      </c>
      <c r="U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ht="24" customHeight="1" thickTop="1">
      <c r="A24" s="29"/>
      <c r="C24" s="3"/>
      <c r="D24" s="3">
        <f>SUM(D23-BS!D71)</f>
        <v>0</v>
      </c>
      <c r="E24" s="3"/>
      <c r="F24" s="2">
        <f>SUM(F23-BS!D72)</f>
        <v>0</v>
      </c>
      <c r="G24" s="3"/>
      <c r="H24" s="2">
        <f>SUM(H23-BS!D75)</f>
        <v>0</v>
      </c>
      <c r="I24" s="3"/>
      <c r="J24" s="3">
        <f>SUM(J23-BS!D76)</f>
        <v>0</v>
      </c>
      <c r="K24" s="3"/>
      <c r="L24" s="3"/>
      <c r="M24" s="3"/>
      <c r="N24" s="3"/>
      <c r="O24" s="3"/>
      <c r="P24" s="3"/>
      <c r="Q24" s="3"/>
      <c r="R24" s="3">
        <f>SUM(R23-BS!D78)</f>
        <v>0</v>
      </c>
      <c r="S24" s="3"/>
      <c r="T24" s="30">
        <f>T23-BS!D80</f>
        <v>0</v>
      </c>
    </row>
    <row r="25" spans="1:256" ht="24" customHeight="1">
      <c r="A25" s="31" t="s">
        <v>39</v>
      </c>
      <c r="T25" s="32"/>
    </row>
    <row r="31" spans="1:256" ht="24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56" ht="24" customHeight="1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="1" customFormat="1" ht="24" customHeight="1"/>
    <row r="34" s="1" customFormat="1" ht="24" customHeight="1"/>
    <row r="35" s="1" customFormat="1" ht="24" customHeight="1"/>
    <row r="36" s="1" customFormat="1" ht="24" customHeight="1"/>
    <row r="37" s="1" customFormat="1" ht="24" customHeight="1"/>
    <row r="38" s="1" customFormat="1" ht="24" customHeight="1"/>
  </sheetData>
  <mergeCells count="4">
    <mergeCell ref="H9:J9"/>
    <mergeCell ref="D6:T6"/>
    <mergeCell ref="L7:P7"/>
    <mergeCell ref="O8:P8"/>
  </mergeCells>
  <printOptions horizontalCentered="1"/>
  <pageMargins left="0.31496062992125984" right="0.31496062992125984" top="0.78740157480314965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8"/>
  <sheetViews>
    <sheetView showGridLines="0" view="pageBreakPreview" topLeftCell="E16" zoomScale="70" zoomScaleNormal="80" zoomScaleSheetLayoutView="70" workbookViewId="0">
      <selection activeCell="V12" sqref="V12"/>
    </sheetView>
  </sheetViews>
  <sheetFormatPr defaultColWidth="9.453125" defaultRowHeight="23.9" customHeight="1"/>
  <cols>
    <col min="1" max="1" width="40.54296875" style="1" customWidth="1"/>
    <col min="2" max="2" width="1.453125" style="1" customWidth="1"/>
    <col min="3" max="3" width="4.453125" style="1" customWidth="1"/>
    <col min="4" max="4" width="1.54296875" style="1" customWidth="1"/>
    <col min="5" max="5" width="19.54296875" style="1" customWidth="1"/>
    <col min="6" max="6" width="1.453125" style="1" customWidth="1"/>
    <col min="7" max="7" width="19.54296875" style="1" customWidth="1"/>
    <col min="8" max="8" width="1.54296875" style="1" customWidth="1"/>
    <col min="9" max="9" width="19.54296875" style="1" customWidth="1"/>
    <col min="10" max="10" width="1.54296875" style="1" customWidth="1"/>
    <col min="11" max="11" width="19.54296875" style="1" customWidth="1"/>
    <col min="12" max="12" width="1.453125" style="1" customWidth="1"/>
    <col min="13" max="13" width="24.54296875" style="1" customWidth="1"/>
    <col min="14" max="14" width="1.54296875" style="1" customWidth="1"/>
    <col min="15" max="15" width="20.54296875" style="1" customWidth="1"/>
    <col min="16" max="16" width="1.54296875" style="1" customWidth="1"/>
    <col min="17" max="17" width="19" style="1" customWidth="1"/>
    <col min="18" max="18" width="1.54296875" style="1" customWidth="1"/>
    <col min="19" max="19" width="15.453125" style="1" bestFit="1" customWidth="1"/>
    <col min="20" max="20" width="9.453125" style="1"/>
    <col min="21" max="21" width="14" style="1" bestFit="1" customWidth="1"/>
    <col min="22" max="22" width="9.453125" style="1"/>
    <col min="23" max="23" width="12.453125" style="1" bestFit="1" customWidth="1"/>
    <col min="24" max="24" width="9.453125" style="1"/>
    <col min="25" max="25" width="12" style="1" bestFit="1" customWidth="1"/>
    <col min="26" max="26" width="9.453125" style="1"/>
    <col min="27" max="28" width="12" style="1" bestFit="1" customWidth="1"/>
    <col min="29" max="30" width="14" style="1" bestFit="1" customWidth="1"/>
    <col min="31" max="31" width="14.54296875" style="1" customWidth="1"/>
    <col min="32" max="32" width="14" style="1" bestFit="1" customWidth="1"/>
    <col min="33" max="16384" width="9.453125" style="1"/>
  </cols>
  <sheetData>
    <row r="1" spans="1:24" ht="23.5" customHeight="1">
      <c r="Q1" s="33" t="s">
        <v>75</v>
      </c>
    </row>
    <row r="2" spans="1:24" ht="23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24" ht="23.5" customHeight="1">
      <c r="A3" s="5" t="s">
        <v>143</v>
      </c>
      <c r="B3" s="5"/>
      <c r="C3" s="5"/>
      <c r="D3" s="5"/>
      <c r="E3" s="5"/>
      <c r="F3" s="5"/>
      <c r="G3" s="34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4" ht="23.5" customHeight="1">
      <c r="A4" s="4" t="s">
        <v>77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99"/>
      <c r="X4" s="99"/>
    </row>
    <row r="5" spans="1:24" ht="23.5" customHeight="1">
      <c r="Q5" s="33" t="s">
        <v>3</v>
      </c>
    </row>
    <row r="6" spans="1:24" ht="23.5" customHeight="1">
      <c r="A6" s="8"/>
      <c r="B6" s="8"/>
      <c r="E6" s="126" t="s">
        <v>5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24" ht="23.5" customHeight="1">
      <c r="A7" s="8"/>
      <c r="B7" s="8"/>
      <c r="C7" s="10"/>
      <c r="D7" s="10"/>
      <c r="F7" s="9"/>
      <c r="J7" s="9"/>
      <c r="M7" s="127" t="s">
        <v>69</v>
      </c>
      <c r="N7" s="127"/>
      <c r="O7" s="127"/>
      <c r="P7" s="100"/>
      <c r="Q7" s="100"/>
      <c r="R7" s="8"/>
    </row>
    <row r="8" spans="1:24" ht="23.5" customHeight="1">
      <c r="A8" s="8"/>
      <c r="B8" s="8"/>
      <c r="C8" s="10"/>
      <c r="D8" s="10"/>
      <c r="E8" s="9"/>
      <c r="F8" s="10"/>
      <c r="G8" s="10"/>
      <c r="H8" s="10"/>
      <c r="I8" s="9"/>
      <c r="J8" s="9"/>
      <c r="K8" s="10"/>
      <c r="L8" s="10"/>
      <c r="M8" s="9" t="s">
        <v>114</v>
      </c>
      <c r="N8" s="10"/>
      <c r="O8" s="9" t="s">
        <v>204</v>
      </c>
      <c r="P8" s="100"/>
      <c r="Q8" s="10"/>
      <c r="R8" s="8"/>
    </row>
    <row r="9" spans="1:24" ht="23.5" customHeight="1">
      <c r="A9" s="8"/>
      <c r="B9" s="8"/>
      <c r="C9" s="10"/>
      <c r="D9" s="10"/>
      <c r="E9" s="9"/>
      <c r="F9" s="10"/>
      <c r="G9" s="10"/>
      <c r="H9" s="10"/>
      <c r="I9" s="125" t="s">
        <v>63</v>
      </c>
      <c r="J9" s="125"/>
      <c r="K9" s="125"/>
      <c r="L9" s="9"/>
      <c r="M9" s="9" t="s">
        <v>115</v>
      </c>
      <c r="N9" s="10"/>
      <c r="O9" s="9" t="s">
        <v>116</v>
      </c>
      <c r="P9" s="100"/>
      <c r="Q9" s="10"/>
      <c r="R9" s="8"/>
    </row>
    <row r="10" spans="1:24" ht="23.5" customHeight="1">
      <c r="A10" s="8"/>
      <c r="B10" s="8"/>
      <c r="C10" s="10"/>
      <c r="D10" s="10"/>
      <c r="E10" s="9"/>
      <c r="F10" s="10"/>
      <c r="G10" s="10"/>
      <c r="I10" s="9" t="s">
        <v>118</v>
      </c>
      <c r="J10" s="9"/>
      <c r="K10" s="10"/>
      <c r="L10" s="10"/>
      <c r="M10" s="9" t="s">
        <v>119</v>
      </c>
      <c r="N10" s="10"/>
      <c r="O10" s="9" t="s">
        <v>120</v>
      </c>
      <c r="P10" s="102"/>
      <c r="Q10" s="10"/>
      <c r="R10" s="8"/>
    </row>
    <row r="11" spans="1:24" ht="23.5" customHeight="1">
      <c r="A11" s="8"/>
      <c r="B11" s="8"/>
      <c r="C11" s="10"/>
      <c r="D11" s="10"/>
      <c r="E11" s="9" t="s">
        <v>123</v>
      </c>
      <c r="F11" s="10"/>
      <c r="G11" s="9"/>
      <c r="H11" s="10"/>
      <c r="I11" s="9" t="s">
        <v>125</v>
      </c>
      <c r="J11" s="9"/>
      <c r="K11" s="9"/>
      <c r="L11" s="9"/>
      <c r="M11" s="10" t="s">
        <v>127</v>
      </c>
      <c r="N11" s="10"/>
      <c r="O11" s="9" t="s">
        <v>128</v>
      </c>
      <c r="P11" s="102"/>
      <c r="Q11" s="9" t="s">
        <v>131</v>
      </c>
      <c r="R11" s="8"/>
    </row>
    <row r="12" spans="1:24" ht="23.5" customHeight="1">
      <c r="A12" s="8"/>
      <c r="B12" s="8"/>
      <c r="C12" s="10"/>
      <c r="D12" s="103"/>
      <c r="E12" s="101" t="s">
        <v>132</v>
      </c>
      <c r="F12" s="104"/>
      <c r="G12" s="101" t="s">
        <v>62</v>
      </c>
      <c r="H12" s="10"/>
      <c r="I12" s="101" t="s">
        <v>134</v>
      </c>
      <c r="J12" s="100"/>
      <c r="K12" s="101" t="s">
        <v>126</v>
      </c>
      <c r="L12" s="9"/>
      <c r="M12" s="105" t="s">
        <v>97</v>
      </c>
      <c r="N12" s="10"/>
      <c r="O12" s="101" t="s">
        <v>97</v>
      </c>
      <c r="P12" s="100"/>
      <c r="Q12" s="101" t="s">
        <v>56</v>
      </c>
      <c r="R12" s="8"/>
    </row>
    <row r="13" spans="1:24" ht="23.5" customHeight="1">
      <c r="A13" s="14" t="s">
        <v>137</v>
      </c>
      <c r="B13" s="8"/>
      <c r="C13" s="19"/>
      <c r="D13" s="19"/>
      <c r="E13" s="15">
        <v>5350095551</v>
      </c>
      <c r="F13" s="15"/>
      <c r="G13" s="15">
        <v>6557114209</v>
      </c>
      <c r="H13" s="15"/>
      <c r="I13" s="15">
        <v>129631671</v>
      </c>
      <c r="J13" s="21"/>
      <c r="K13" s="17">
        <v>409527539</v>
      </c>
      <c r="L13" s="17"/>
      <c r="M13" s="17">
        <v>259389</v>
      </c>
      <c r="N13" s="17"/>
      <c r="O13" s="17">
        <v>-198716667</v>
      </c>
      <c r="P13" s="17"/>
      <c r="Q13" s="17">
        <v>12247911692</v>
      </c>
      <c r="R13" s="19"/>
    </row>
    <row r="14" spans="1:24" ht="23.5" customHeight="1">
      <c r="A14" s="18" t="s">
        <v>95</v>
      </c>
      <c r="B14" s="8"/>
      <c r="C14" s="19"/>
      <c r="D14" s="19"/>
      <c r="E14" s="20">
        <v>0</v>
      </c>
      <c r="F14" s="15"/>
      <c r="G14" s="20">
        <v>0</v>
      </c>
      <c r="H14" s="15"/>
      <c r="I14" s="20">
        <v>0</v>
      </c>
      <c r="J14" s="21"/>
      <c r="K14" s="20">
        <v>90959219</v>
      </c>
      <c r="L14" s="17"/>
      <c r="M14" s="20">
        <v>0</v>
      </c>
      <c r="N14" s="17"/>
      <c r="O14" s="20">
        <v>0</v>
      </c>
      <c r="P14" s="17"/>
      <c r="Q14" s="22">
        <v>90959219</v>
      </c>
      <c r="R14" s="19"/>
    </row>
    <row r="15" spans="1:24" ht="23.5" customHeight="1">
      <c r="A15" s="18" t="s">
        <v>138</v>
      </c>
      <c r="B15" s="8"/>
      <c r="C15" s="19"/>
      <c r="D15" s="19"/>
      <c r="E15" s="23">
        <v>0</v>
      </c>
      <c r="F15" s="15"/>
      <c r="G15" s="23">
        <v>0</v>
      </c>
      <c r="H15" s="15"/>
      <c r="I15" s="23">
        <v>0</v>
      </c>
      <c r="J15" s="21"/>
      <c r="K15" s="23">
        <v>0</v>
      </c>
      <c r="L15" s="17"/>
      <c r="M15" s="23">
        <v>797663</v>
      </c>
      <c r="N15" s="17"/>
      <c r="O15" s="23">
        <v>-20655695</v>
      </c>
      <c r="P15" s="17"/>
      <c r="Q15" s="24">
        <v>-19858032</v>
      </c>
      <c r="R15" s="19"/>
    </row>
    <row r="16" spans="1:24" ht="23.5" customHeight="1">
      <c r="A16" s="18" t="s">
        <v>139</v>
      </c>
      <c r="B16" s="8"/>
      <c r="E16" s="25">
        <v>0</v>
      </c>
      <c r="F16" s="15"/>
      <c r="G16" s="25">
        <v>0</v>
      </c>
      <c r="H16" s="2"/>
      <c r="I16" s="25">
        <v>0</v>
      </c>
      <c r="J16" s="15"/>
      <c r="K16" s="25">
        <v>90959219</v>
      </c>
      <c r="L16" s="17"/>
      <c r="M16" s="25">
        <v>797663</v>
      </c>
      <c r="N16" s="17"/>
      <c r="O16" s="25">
        <v>-20655695</v>
      </c>
      <c r="P16" s="17"/>
      <c r="Q16" s="25">
        <v>71101187</v>
      </c>
      <c r="R16" s="8"/>
    </row>
    <row r="17" spans="1:19" ht="23.5" customHeight="1" thickBot="1">
      <c r="A17" s="26" t="s">
        <v>140</v>
      </c>
      <c r="B17" s="31"/>
      <c r="C17" s="3"/>
      <c r="D17" s="3"/>
      <c r="E17" s="79">
        <v>5350095551</v>
      </c>
      <c r="F17" s="3"/>
      <c r="G17" s="79">
        <v>6557114209</v>
      </c>
      <c r="H17" s="3"/>
      <c r="I17" s="79">
        <v>129631671</v>
      </c>
      <c r="J17" s="3"/>
      <c r="K17" s="79">
        <v>500486758</v>
      </c>
      <c r="L17" s="3"/>
      <c r="M17" s="79">
        <v>1057052</v>
      </c>
      <c r="N17" s="3"/>
      <c r="O17" s="79">
        <v>-219372362</v>
      </c>
      <c r="P17" s="3"/>
      <c r="Q17" s="79">
        <v>12319012879</v>
      </c>
      <c r="R17" s="3"/>
      <c r="S17" s="106"/>
    </row>
    <row r="18" spans="1:19" ht="15" customHeight="1" thickTop="1">
      <c r="A18" s="102"/>
      <c r="B18" s="8"/>
      <c r="C18" s="19"/>
      <c r="D18" s="19"/>
      <c r="E18" s="21"/>
      <c r="F18" s="21"/>
      <c r="G18" s="21"/>
      <c r="H18" s="21"/>
      <c r="I18" s="21"/>
      <c r="J18" s="21"/>
      <c r="K18" s="17"/>
      <c r="L18" s="17"/>
      <c r="M18" s="17"/>
      <c r="N18" s="17"/>
      <c r="O18" s="17"/>
      <c r="P18" s="17"/>
      <c r="Q18" s="17"/>
      <c r="R18" s="19"/>
    </row>
    <row r="19" spans="1:19" ht="23.5" customHeight="1">
      <c r="A19" s="14" t="s">
        <v>141</v>
      </c>
      <c r="B19" s="8"/>
      <c r="C19" s="19"/>
      <c r="D19" s="19"/>
      <c r="E19" s="15">
        <v>5350095551</v>
      </c>
      <c r="F19" s="15"/>
      <c r="G19" s="15">
        <v>6557114209</v>
      </c>
      <c r="H19" s="15"/>
      <c r="I19" s="15">
        <v>140772711</v>
      </c>
      <c r="J19" s="21"/>
      <c r="K19" s="17">
        <v>615839295</v>
      </c>
      <c r="L19" s="17"/>
      <c r="M19" s="17">
        <v>879326</v>
      </c>
      <c r="N19" s="17"/>
      <c r="O19" s="17">
        <v>-342545748</v>
      </c>
      <c r="P19" s="17"/>
      <c r="Q19" s="17">
        <f>SUM(E19:O19)</f>
        <v>12322155344</v>
      </c>
      <c r="R19" s="19"/>
    </row>
    <row r="20" spans="1:19" ht="23.5" customHeight="1">
      <c r="A20" s="18" t="s">
        <v>95</v>
      </c>
      <c r="B20" s="8"/>
      <c r="C20" s="19"/>
      <c r="D20" s="19"/>
      <c r="E20" s="20">
        <v>0</v>
      </c>
      <c r="F20" s="15"/>
      <c r="G20" s="20">
        <v>0</v>
      </c>
      <c r="H20" s="15"/>
      <c r="I20" s="20">
        <v>0</v>
      </c>
      <c r="J20" s="21"/>
      <c r="K20" s="20">
        <f>PL!H27</f>
        <v>57006512</v>
      </c>
      <c r="L20" s="15"/>
      <c r="M20" s="20">
        <v>0</v>
      </c>
      <c r="N20" s="17"/>
      <c r="O20" s="20">
        <v>0</v>
      </c>
      <c r="P20" s="17"/>
      <c r="Q20" s="22">
        <f>SUM(E20:O20)</f>
        <v>57006512</v>
      </c>
      <c r="R20" s="19"/>
    </row>
    <row r="21" spans="1:19" ht="23.5" customHeight="1">
      <c r="A21" s="18" t="s">
        <v>205</v>
      </c>
      <c r="B21" s="8"/>
      <c r="C21" s="19"/>
      <c r="D21" s="19"/>
      <c r="E21" s="23">
        <v>0</v>
      </c>
      <c r="F21" s="15"/>
      <c r="G21" s="23">
        <v>0</v>
      </c>
      <c r="H21" s="15"/>
      <c r="I21" s="23">
        <v>0</v>
      </c>
      <c r="J21" s="21"/>
      <c r="K21" s="23">
        <v>0</v>
      </c>
      <c r="L21" s="15"/>
      <c r="M21" s="23">
        <f>PL!H51</f>
        <v>-168759</v>
      </c>
      <c r="N21" s="17"/>
      <c r="O21" s="23">
        <f>PL!H59</f>
        <v>-19048378</v>
      </c>
      <c r="P21" s="17"/>
      <c r="Q21" s="24">
        <f>SUM(E21:O21)</f>
        <v>-19217137</v>
      </c>
      <c r="R21" s="19"/>
      <c r="S21" s="35"/>
    </row>
    <row r="22" spans="1:19" ht="23.5" customHeight="1">
      <c r="A22" s="18" t="s">
        <v>139</v>
      </c>
      <c r="B22" s="8"/>
      <c r="E22" s="107">
        <f>SUM(E20:E21)</f>
        <v>0</v>
      </c>
      <c r="F22" s="15"/>
      <c r="G22" s="107">
        <f>SUM(G20:G21)</f>
        <v>0</v>
      </c>
      <c r="H22" s="2"/>
      <c r="I22" s="107">
        <f>SUM(I20:I21)</f>
        <v>0</v>
      </c>
      <c r="J22" s="15"/>
      <c r="K22" s="107">
        <f>SUM(K20:K21)</f>
        <v>57006512</v>
      </c>
      <c r="L22" s="28"/>
      <c r="M22" s="107">
        <f>SUM(M20:M21)</f>
        <v>-168759</v>
      </c>
      <c r="N22" s="17"/>
      <c r="O22" s="107">
        <f>SUM(O20:O21)</f>
        <v>-19048378</v>
      </c>
      <c r="P22" s="17"/>
      <c r="Q22" s="107">
        <f>SUM(Q20:Q21)</f>
        <v>37789375</v>
      </c>
      <c r="R22" s="8"/>
    </row>
    <row r="23" spans="1:19" ht="23.5" customHeight="1" thickBot="1">
      <c r="A23" s="26" t="s">
        <v>142</v>
      </c>
      <c r="B23" s="31"/>
      <c r="C23" s="3"/>
      <c r="D23" s="3"/>
      <c r="E23" s="79">
        <f>SUM(E19,E22:E22)</f>
        <v>5350095551</v>
      </c>
      <c r="F23" s="3"/>
      <c r="G23" s="79">
        <f>SUM(G19,G22:G22)</f>
        <v>6557114209</v>
      </c>
      <c r="H23" s="3"/>
      <c r="I23" s="79">
        <f>SUM(I19,I22:I22)</f>
        <v>140772711</v>
      </c>
      <c r="J23" s="3"/>
      <c r="K23" s="79">
        <f>SUM(K19,K22:K22)</f>
        <v>672845807</v>
      </c>
      <c r="L23" s="3"/>
      <c r="M23" s="79">
        <f>SUM(M19,M22:M22)</f>
        <v>710567</v>
      </c>
      <c r="N23" s="3"/>
      <c r="O23" s="79">
        <f>SUM(O19,O22:O22)</f>
        <v>-361594126</v>
      </c>
      <c r="P23" s="3"/>
      <c r="Q23" s="79">
        <f>SUM(Q19,Q22:Q22)</f>
        <v>12359944719</v>
      </c>
      <c r="R23" s="3"/>
    </row>
    <row r="24" spans="1:19" ht="23.5" customHeight="1" thickTop="1">
      <c r="A24" s="108"/>
      <c r="B24" s="31"/>
      <c r="C24" s="3"/>
      <c r="D24" s="3"/>
      <c r="E24" s="36">
        <f>SUM(E23-BS!H71)</f>
        <v>0</v>
      </c>
      <c r="F24" s="36"/>
      <c r="G24" s="36">
        <f>SUM(G23-BS!H72)</f>
        <v>0</v>
      </c>
      <c r="H24" s="36"/>
      <c r="I24" s="36">
        <f>SUM(I23-BS!H75)</f>
        <v>0</v>
      </c>
      <c r="J24" s="36"/>
      <c r="K24" s="36">
        <f>SUM(K23-BS!H76)</f>
        <v>0</v>
      </c>
      <c r="L24" s="36"/>
      <c r="M24" s="36"/>
      <c r="N24" s="36"/>
      <c r="O24" s="36"/>
      <c r="P24" s="36"/>
      <c r="Q24" s="109">
        <f>Q23-BS!H80</f>
        <v>0</v>
      </c>
      <c r="R24" s="3"/>
    </row>
    <row r="25" spans="1:19" ht="23.5" customHeight="1">
      <c r="A25" s="31" t="s">
        <v>39</v>
      </c>
    </row>
    <row r="26" spans="1:19" ht="15" customHeight="1"/>
    <row r="27" spans="1:19" ht="23.5" customHeight="1"/>
    <row r="28" spans="1:19" ht="23.5" customHeight="1"/>
    <row r="29" spans="1:19" ht="23.5" customHeight="1"/>
    <row r="30" spans="1:19" ht="23.5" customHeight="1"/>
    <row r="40" spans="5:17" ht="23.9" customHeight="1"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</row>
    <row r="41" spans="5:17" ht="23.9" customHeight="1"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</row>
    <row r="42" spans="5:17" ht="23.9" customHeight="1"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</row>
    <row r="43" spans="5:17" ht="23.9" customHeight="1"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</row>
    <row r="44" spans="5:17" ht="23.9" customHeight="1"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</row>
    <row r="45" spans="5:17" ht="23.9" customHeight="1"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</row>
    <row r="46" spans="5:17" ht="23.9" customHeight="1"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</row>
    <row r="47" spans="5:17" ht="23.9" customHeight="1"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</row>
    <row r="48" spans="5:17" ht="23.9" customHeight="1"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</row>
  </sheetData>
  <mergeCells count="3">
    <mergeCell ref="I9:K9"/>
    <mergeCell ref="E6:Q6"/>
    <mergeCell ref="M7:O7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6087A-70D3-4C0A-911D-CDEB1E62A133}">
  <dimension ref="A1:S121"/>
  <sheetViews>
    <sheetView showGridLines="0" view="pageBreakPreview" zoomScale="85" zoomScaleNormal="70" zoomScaleSheetLayoutView="85" workbookViewId="0">
      <selection activeCell="O91" sqref="O91"/>
    </sheetView>
  </sheetViews>
  <sheetFormatPr defaultColWidth="9.453125" defaultRowHeight="24" customHeight="1"/>
  <cols>
    <col min="1" max="1" width="48.453125" style="37" customWidth="1"/>
    <col min="2" max="2" width="8" style="37" customWidth="1"/>
    <col min="3" max="3" width="0.54296875" style="37" customWidth="1"/>
    <col min="4" max="4" width="14.453125" style="37" customWidth="1"/>
    <col min="5" max="5" width="0.54296875" style="37" customWidth="1"/>
    <col min="6" max="6" width="14.453125" style="37" customWidth="1"/>
    <col min="7" max="7" width="0.54296875" style="37" customWidth="1"/>
    <col min="8" max="8" width="16.453125" style="38" customWidth="1"/>
    <col min="9" max="9" width="0.54296875" style="38" customWidth="1"/>
    <col min="10" max="10" width="14.453125" style="38" customWidth="1"/>
    <col min="11" max="11" width="0.54296875" style="38" customWidth="1"/>
    <col min="12" max="12" width="1.453125" style="37" customWidth="1"/>
    <col min="13" max="13" width="13.54296875" style="37" bestFit="1" customWidth="1"/>
    <col min="14" max="14" width="14.54296875" style="39" bestFit="1" customWidth="1"/>
    <col min="15" max="15" width="13.54296875" style="37" bestFit="1" customWidth="1"/>
    <col min="16" max="16" width="14.54296875" style="39" bestFit="1" customWidth="1"/>
    <col min="17" max="16384" width="9.453125" style="37"/>
  </cols>
  <sheetData>
    <row r="1" spans="1:13" ht="24" customHeight="1">
      <c r="J1" s="33" t="s">
        <v>75</v>
      </c>
    </row>
    <row r="2" spans="1:13" ht="24" customHeight="1">
      <c r="A2" s="4" t="s">
        <v>0</v>
      </c>
      <c r="B2" s="40"/>
      <c r="C2" s="40"/>
      <c r="D2" s="40"/>
      <c r="E2" s="40"/>
      <c r="F2" s="40"/>
      <c r="G2" s="40"/>
      <c r="H2" s="41"/>
      <c r="I2" s="41"/>
      <c r="J2" s="41"/>
      <c r="K2" s="41"/>
    </row>
    <row r="3" spans="1:13" ht="24" customHeight="1">
      <c r="A3" s="4" t="s">
        <v>144</v>
      </c>
      <c r="B3" s="40"/>
      <c r="C3" s="40"/>
      <c r="D3" s="34"/>
      <c r="E3" s="40"/>
      <c r="F3" s="40"/>
      <c r="G3" s="40"/>
      <c r="H3" s="41"/>
      <c r="I3" s="41"/>
      <c r="J3" s="41"/>
      <c r="K3" s="41"/>
    </row>
    <row r="4" spans="1:13" ht="24" customHeight="1">
      <c r="A4" s="4" t="s">
        <v>77</v>
      </c>
      <c r="B4" s="40"/>
      <c r="C4" s="40"/>
      <c r="E4" s="40"/>
      <c r="F4" s="40"/>
      <c r="G4" s="40"/>
      <c r="H4" s="41"/>
      <c r="I4" s="41"/>
      <c r="J4" s="41"/>
      <c r="K4" s="37"/>
    </row>
    <row r="5" spans="1:13" ht="24" customHeight="1">
      <c r="A5" s="119" t="s">
        <v>3</v>
      </c>
      <c r="B5" s="119"/>
      <c r="C5" s="119"/>
      <c r="D5" s="119"/>
      <c r="E5" s="119"/>
      <c r="F5" s="119"/>
      <c r="G5" s="119"/>
      <c r="H5" s="119"/>
      <c r="I5" s="119"/>
      <c r="J5" s="119"/>
      <c r="K5" s="42"/>
    </row>
    <row r="6" spans="1:13" ht="24" customHeight="1">
      <c r="A6" s="42"/>
      <c r="B6" s="40"/>
      <c r="C6" s="42"/>
      <c r="D6" s="118" t="s">
        <v>4</v>
      </c>
      <c r="E6" s="118"/>
      <c r="F6" s="118"/>
      <c r="G6" s="42"/>
      <c r="H6" s="118" t="s">
        <v>5</v>
      </c>
      <c r="I6" s="118"/>
      <c r="J6" s="118"/>
      <c r="K6" s="43"/>
    </row>
    <row r="7" spans="1:13" ht="24" customHeight="1">
      <c r="B7" s="40"/>
      <c r="C7" s="44"/>
      <c r="D7" s="45">
        <v>2569</v>
      </c>
      <c r="E7" s="43"/>
      <c r="F7" s="45">
        <v>2568</v>
      </c>
      <c r="G7" s="43"/>
      <c r="H7" s="45">
        <v>2569</v>
      </c>
      <c r="I7" s="43"/>
      <c r="J7" s="45">
        <v>2568</v>
      </c>
      <c r="K7" s="43"/>
    </row>
    <row r="8" spans="1:13" ht="24" customHeight="1">
      <c r="A8" s="46" t="s">
        <v>145</v>
      </c>
      <c r="B8" s="40"/>
      <c r="C8" s="44"/>
      <c r="D8" s="43"/>
      <c r="E8" s="43"/>
      <c r="F8" s="43"/>
      <c r="G8" s="43"/>
      <c r="H8" s="43"/>
      <c r="I8" s="43"/>
      <c r="J8" s="43"/>
      <c r="K8" s="43"/>
    </row>
    <row r="9" spans="1:13" ht="24" customHeight="1">
      <c r="A9" s="110" t="s">
        <v>146</v>
      </c>
      <c r="B9" s="40"/>
      <c r="D9" s="3">
        <f>PL!D25</f>
        <v>60805233</v>
      </c>
      <c r="E9" s="3"/>
      <c r="F9" s="3">
        <f>SUM(PL!F25)</f>
        <v>82572479</v>
      </c>
      <c r="G9" s="3"/>
      <c r="H9" s="3">
        <f>PL!H25</f>
        <v>67208724</v>
      </c>
      <c r="I9" s="3"/>
      <c r="J9" s="3">
        <f>SUM(PL!J25)</f>
        <v>108728374</v>
      </c>
      <c r="K9" s="33"/>
    </row>
    <row r="10" spans="1:13" ht="24" customHeight="1">
      <c r="A10" s="111" t="s">
        <v>147</v>
      </c>
      <c r="B10" s="40"/>
      <c r="D10" s="3"/>
      <c r="E10" s="3"/>
      <c r="F10" s="3"/>
      <c r="G10" s="3"/>
      <c r="H10" s="3"/>
      <c r="I10" s="3"/>
      <c r="J10" s="3"/>
      <c r="K10" s="33"/>
    </row>
    <row r="11" spans="1:13" ht="24" customHeight="1">
      <c r="A11" s="111" t="s">
        <v>148</v>
      </c>
      <c r="B11" s="40"/>
      <c r="D11" s="2"/>
      <c r="E11" s="3"/>
      <c r="F11" s="2"/>
      <c r="G11" s="3"/>
      <c r="H11" s="3"/>
      <c r="I11" s="3"/>
      <c r="J11" s="3"/>
      <c r="K11" s="33"/>
    </row>
    <row r="12" spans="1:13" ht="24" customHeight="1">
      <c r="A12" s="111" t="s">
        <v>149</v>
      </c>
      <c r="B12" s="40"/>
      <c r="D12" s="3">
        <v>23075139</v>
      </c>
      <c r="E12" s="3"/>
      <c r="F12" s="3">
        <v>20653189</v>
      </c>
      <c r="G12" s="3"/>
      <c r="H12" s="3">
        <v>3133442</v>
      </c>
      <c r="I12" s="3"/>
      <c r="J12" s="3">
        <v>2943020</v>
      </c>
      <c r="K12" s="33"/>
    </row>
    <row r="13" spans="1:13" ht="24" customHeight="1">
      <c r="A13" s="111" t="s">
        <v>209</v>
      </c>
      <c r="B13" s="40"/>
      <c r="D13" s="3">
        <v>18196776</v>
      </c>
      <c r="E13" s="3"/>
      <c r="F13" s="3">
        <v>22318452</v>
      </c>
      <c r="G13" s="3"/>
      <c r="H13" s="3">
        <v>-2000000</v>
      </c>
      <c r="I13" s="3"/>
      <c r="J13" s="3">
        <v>0</v>
      </c>
      <c r="K13" s="33"/>
      <c r="M13" s="39"/>
    </row>
    <row r="14" spans="1:13" ht="24" customHeight="1">
      <c r="A14" s="111" t="s">
        <v>210</v>
      </c>
      <c r="B14" s="40"/>
      <c r="D14" s="3"/>
      <c r="E14" s="3"/>
      <c r="F14" s="3"/>
      <c r="G14" s="3"/>
      <c r="H14" s="3"/>
      <c r="I14" s="3"/>
      <c r="J14" s="3"/>
      <c r="K14" s="33"/>
    </row>
    <row r="15" spans="1:13" ht="24" customHeight="1">
      <c r="A15" s="111" t="s">
        <v>150</v>
      </c>
      <c r="B15" s="40"/>
      <c r="D15" s="3">
        <v>-3924656</v>
      </c>
      <c r="E15" s="3"/>
      <c r="F15" s="3">
        <v>-4452242</v>
      </c>
      <c r="G15" s="3"/>
      <c r="H15" s="3">
        <v>-3924656</v>
      </c>
      <c r="I15" s="3"/>
      <c r="J15" s="3">
        <v>-4452242</v>
      </c>
      <c r="K15" s="33"/>
    </row>
    <row r="16" spans="1:13" ht="24" customHeight="1">
      <c r="A16" s="111" t="s">
        <v>216</v>
      </c>
      <c r="B16" s="40"/>
      <c r="D16" s="3"/>
      <c r="E16" s="3"/>
      <c r="F16" s="3"/>
      <c r="G16" s="3"/>
      <c r="H16" s="3"/>
      <c r="I16" s="3"/>
      <c r="J16" s="3"/>
      <c r="K16" s="33"/>
    </row>
    <row r="17" spans="1:13" ht="24" customHeight="1">
      <c r="A17" s="111" t="s">
        <v>151</v>
      </c>
      <c r="B17" s="40"/>
      <c r="D17" s="3">
        <v>2325654</v>
      </c>
      <c r="E17" s="3"/>
      <c r="F17" s="3">
        <v>8098389</v>
      </c>
      <c r="G17" s="3"/>
      <c r="H17" s="3">
        <v>0</v>
      </c>
      <c r="I17" s="3"/>
      <c r="J17" s="3">
        <v>0</v>
      </c>
      <c r="K17" s="33"/>
    </row>
    <row r="18" spans="1:13" ht="24" customHeight="1">
      <c r="A18" s="111" t="s">
        <v>211</v>
      </c>
      <c r="B18" s="40"/>
      <c r="D18" s="3">
        <v>-808638</v>
      </c>
      <c r="E18" s="3"/>
      <c r="F18" s="3">
        <v>0</v>
      </c>
      <c r="G18" s="3"/>
      <c r="H18" s="3">
        <v>-14514</v>
      </c>
      <c r="I18" s="3"/>
      <c r="J18" s="3">
        <v>0</v>
      </c>
      <c r="K18" s="33"/>
    </row>
    <row r="19" spans="1:13" ht="24" customHeight="1">
      <c r="A19" s="111" t="s">
        <v>152</v>
      </c>
      <c r="B19" s="40"/>
      <c r="D19" s="3">
        <f>-PL!D24</f>
        <v>-25402370</v>
      </c>
      <c r="E19" s="3"/>
      <c r="F19" s="3">
        <v>1416331</v>
      </c>
      <c r="G19" s="3"/>
      <c r="H19" s="3">
        <v>0</v>
      </c>
      <c r="I19" s="3"/>
      <c r="J19" s="3">
        <v>0</v>
      </c>
      <c r="K19" s="33"/>
      <c r="M19" s="39"/>
    </row>
    <row r="20" spans="1:13" ht="24" customHeight="1">
      <c r="A20" s="37" t="s">
        <v>153</v>
      </c>
      <c r="B20" s="40"/>
      <c r="D20" s="3">
        <v>0</v>
      </c>
      <c r="E20" s="2"/>
      <c r="F20" s="3">
        <v>-3625297</v>
      </c>
      <c r="G20" s="3"/>
      <c r="H20" s="3">
        <v>0</v>
      </c>
      <c r="I20" s="3"/>
      <c r="J20" s="3">
        <v>0</v>
      </c>
      <c r="K20" s="33"/>
    </row>
    <row r="21" spans="1:13" ht="24" customHeight="1">
      <c r="A21" s="111" t="s">
        <v>154</v>
      </c>
      <c r="B21" s="40"/>
      <c r="D21" s="3">
        <v>598609</v>
      </c>
      <c r="E21" s="3"/>
      <c r="F21" s="3">
        <v>712933</v>
      </c>
      <c r="G21" s="3"/>
      <c r="H21" s="3">
        <v>308760</v>
      </c>
      <c r="I21" s="3"/>
      <c r="J21" s="3">
        <v>429772</v>
      </c>
      <c r="K21" s="33"/>
      <c r="M21" s="39"/>
    </row>
    <row r="22" spans="1:13" ht="24" customHeight="1">
      <c r="A22" s="111" t="s">
        <v>155</v>
      </c>
      <c r="B22" s="40"/>
      <c r="D22" s="3">
        <v>-126952817</v>
      </c>
      <c r="E22" s="3"/>
      <c r="F22" s="3">
        <v>-163515476</v>
      </c>
      <c r="G22" s="3"/>
      <c r="H22" s="3">
        <v>-98596917</v>
      </c>
      <c r="I22" s="3"/>
      <c r="J22" s="3">
        <v>-145270796</v>
      </c>
      <c r="K22" s="33"/>
      <c r="M22" s="39"/>
    </row>
    <row r="23" spans="1:13" ht="24" customHeight="1">
      <c r="A23" s="111" t="s">
        <v>156</v>
      </c>
      <c r="B23" s="40"/>
      <c r="D23" s="3">
        <v>-1348500</v>
      </c>
      <c r="E23" s="3"/>
      <c r="F23" s="3">
        <v>-15334567</v>
      </c>
      <c r="G23" s="3"/>
      <c r="H23" s="3">
        <v>-11652628</v>
      </c>
      <c r="I23" s="3"/>
      <c r="J23" s="3">
        <v>-23784944</v>
      </c>
      <c r="K23" s="33"/>
      <c r="M23" s="39"/>
    </row>
    <row r="24" spans="1:13" ht="24" customHeight="1">
      <c r="A24" s="111" t="s">
        <v>157</v>
      </c>
      <c r="B24" s="40"/>
      <c r="D24" s="47">
        <v>1743946</v>
      </c>
      <c r="E24" s="3"/>
      <c r="F24" s="47">
        <v>1671752</v>
      </c>
      <c r="G24" s="3"/>
      <c r="H24" s="47">
        <v>999319</v>
      </c>
      <c r="I24" s="3"/>
      <c r="J24" s="47">
        <v>962693</v>
      </c>
      <c r="K24" s="33"/>
    </row>
    <row r="25" spans="1:13" ht="24" customHeight="1">
      <c r="A25" s="48" t="s">
        <v>158</v>
      </c>
      <c r="B25" s="40"/>
      <c r="D25" s="3"/>
      <c r="E25" s="3"/>
      <c r="F25" s="3"/>
      <c r="G25" s="3"/>
      <c r="H25" s="3"/>
      <c r="I25" s="3"/>
      <c r="J25" s="3"/>
      <c r="K25" s="33"/>
    </row>
    <row r="26" spans="1:13" ht="24" customHeight="1">
      <c r="A26" s="111" t="s">
        <v>159</v>
      </c>
      <c r="B26" s="40"/>
      <c r="D26" s="3">
        <f>SUM(D9:D24)</f>
        <v>-51691624</v>
      </c>
      <c r="E26" s="3"/>
      <c r="F26" s="3">
        <f>SUM(F9:F24)</f>
        <v>-49484057</v>
      </c>
      <c r="G26" s="3"/>
      <c r="H26" s="3">
        <f>SUM(H9:H24)</f>
        <v>-44538470</v>
      </c>
      <c r="I26" s="3"/>
      <c r="J26" s="3">
        <f>SUM(J9:J24)</f>
        <v>-60444123</v>
      </c>
      <c r="K26" s="33"/>
    </row>
    <row r="27" spans="1:13" ht="24" customHeight="1">
      <c r="A27" s="48" t="s">
        <v>160</v>
      </c>
      <c r="B27" s="40"/>
      <c r="D27" s="3"/>
      <c r="E27" s="3"/>
      <c r="F27" s="3"/>
      <c r="G27" s="3"/>
      <c r="H27" s="3"/>
      <c r="I27" s="3"/>
      <c r="J27" s="3"/>
      <c r="K27" s="33"/>
    </row>
    <row r="28" spans="1:13" ht="24" customHeight="1">
      <c r="A28" s="111" t="s">
        <v>161</v>
      </c>
      <c r="B28" s="40"/>
      <c r="D28" s="3">
        <v>29565073</v>
      </c>
      <c r="E28" s="3"/>
      <c r="F28" s="3">
        <v>-30782373</v>
      </c>
      <c r="G28" s="3"/>
      <c r="H28" s="3">
        <v>0</v>
      </c>
      <c r="I28" s="3"/>
      <c r="J28" s="3">
        <v>0</v>
      </c>
      <c r="K28" s="33"/>
    </row>
    <row r="29" spans="1:13" ht="24" customHeight="1">
      <c r="A29" s="111" t="s">
        <v>162</v>
      </c>
      <c r="B29" s="40"/>
      <c r="D29" s="3">
        <v>1136922001</v>
      </c>
      <c r="E29" s="3"/>
      <c r="F29" s="3">
        <v>661237734</v>
      </c>
      <c r="G29" s="3"/>
      <c r="H29" s="3">
        <v>1014109403</v>
      </c>
      <c r="I29" s="3"/>
      <c r="J29" s="3">
        <v>849425738</v>
      </c>
      <c r="K29" s="33"/>
    </row>
    <row r="30" spans="1:13" ht="24" customHeight="1">
      <c r="A30" s="111" t="s">
        <v>163</v>
      </c>
      <c r="B30" s="40"/>
      <c r="D30" s="3">
        <v>-1152241494</v>
      </c>
      <c r="E30" s="3"/>
      <c r="F30" s="3">
        <v>136806539</v>
      </c>
      <c r="G30" s="3"/>
      <c r="H30" s="3">
        <v>-1152241494</v>
      </c>
      <c r="I30" s="3"/>
      <c r="J30" s="3">
        <v>136806539</v>
      </c>
      <c r="K30" s="33"/>
    </row>
    <row r="31" spans="1:13" ht="24" customHeight="1">
      <c r="A31" s="111" t="s">
        <v>164</v>
      </c>
      <c r="B31" s="40"/>
      <c r="D31" s="3">
        <v>0</v>
      </c>
      <c r="E31" s="3"/>
      <c r="F31" s="3">
        <v>-959000000</v>
      </c>
      <c r="G31" s="3"/>
      <c r="H31" s="3">
        <v>166200000</v>
      </c>
      <c r="I31" s="3"/>
      <c r="J31" s="3">
        <v>-1140667199</v>
      </c>
      <c r="K31" s="33"/>
    </row>
    <row r="32" spans="1:13" ht="24" customHeight="1">
      <c r="A32" s="111" t="s">
        <v>165</v>
      </c>
      <c r="B32" s="40"/>
      <c r="D32" s="3">
        <v>579199</v>
      </c>
      <c r="E32" s="3"/>
      <c r="F32" s="3">
        <v>574783</v>
      </c>
      <c r="G32" s="3"/>
      <c r="H32" s="3">
        <v>0</v>
      </c>
      <c r="I32" s="3"/>
      <c r="J32" s="3">
        <v>0</v>
      </c>
      <c r="K32" s="33"/>
    </row>
    <row r="33" spans="1:11" ht="24" customHeight="1">
      <c r="A33" s="111" t="s">
        <v>166</v>
      </c>
      <c r="B33" s="40"/>
      <c r="D33" s="3">
        <v>9289359</v>
      </c>
      <c r="E33" s="3"/>
      <c r="F33" s="3">
        <v>-2770050</v>
      </c>
      <c r="G33" s="3"/>
      <c r="H33" s="3">
        <v>0</v>
      </c>
      <c r="I33" s="3"/>
      <c r="J33" s="3">
        <v>0</v>
      </c>
      <c r="K33" s="33"/>
    </row>
    <row r="34" spans="1:11" ht="24" customHeight="1">
      <c r="A34" s="111" t="s">
        <v>167</v>
      </c>
      <c r="B34" s="40"/>
      <c r="D34" s="3">
        <v>-10156387</v>
      </c>
      <c r="E34" s="3"/>
      <c r="F34" s="3">
        <v>43157390</v>
      </c>
      <c r="G34" s="2"/>
      <c r="H34" s="3">
        <v>-7013397</v>
      </c>
      <c r="I34" s="2"/>
      <c r="J34" s="3">
        <v>9484528</v>
      </c>
      <c r="K34" s="33"/>
    </row>
    <row r="35" spans="1:11" ht="24" customHeight="1">
      <c r="A35" s="111" t="s">
        <v>168</v>
      </c>
      <c r="B35" s="40"/>
      <c r="D35" s="3">
        <v>1976274</v>
      </c>
      <c r="E35" s="3"/>
      <c r="F35" s="3">
        <v>18317719</v>
      </c>
      <c r="G35" s="3"/>
      <c r="H35" s="3">
        <v>0</v>
      </c>
      <c r="I35" s="3"/>
      <c r="J35" s="3">
        <v>0</v>
      </c>
      <c r="K35" s="33"/>
    </row>
    <row r="36" spans="1:11" ht="24" customHeight="1">
      <c r="A36" s="111" t="s">
        <v>169</v>
      </c>
      <c r="B36" s="40"/>
      <c r="D36" s="3">
        <v>2619554</v>
      </c>
      <c r="E36" s="2"/>
      <c r="F36" s="3">
        <v>-1380182</v>
      </c>
      <c r="G36" s="2"/>
      <c r="H36" s="3">
        <v>5740228</v>
      </c>
      <c r="I36" s="2"/>
      <c r="J36" s="3">
        <v>1606328</v>
      </c>
      <c r="K36" s="33"/>
    </row>
    <row r="37" spans="1:11" ht="24" customHeight="1">
      <c r="A37" s="111"/>
      <c r="B37" s="40"/>
      <c r="D37" s="3"/>
      <c r="E37" s="3"/>
      <c r="F37" s="3"/>
      <c r="G37" s="3"/>
      <c r="H37" s="3"/>
      <c r="I37" s="3"/>
      <c r="J37" s="3"/>
      <c r="K37" s="33"/>
    </row>
    <row r="38" spans="1:11" ht="24" customHeight="1">
      <c r="A38" s="37" t="s">
        <v>39</v>
      </c>
      <c r="B38" s="40"/>
      <c r="D38" s="3"/>
      <c r="E38" s="3"/>
      <c r="F38" s="3"/>
      <c r="G38" s="3"/>
      <c r="H38" s="3"/>
      <c r="I38" s="3"/>
      <c r="J38" s="3"/>
      <c r="K38" s="33"/>
    </row>
    <row r="39" spans="1:11" ht="24" customHeight="1">
      <c r="A39" s="111"/>
      <c r="B39" s="40"/>
      <c r="D39" s="3"/>
      <c r="E39" s="3"/>
      <c r="F39" s="3"/>
      <c r="G39" s="3"/>
      <c r="H39" s="3"/>
      <c r="I39" s="3"/>
      <c r="J39" s="3"/>
      <c r="K39" s="33"/>
    </row>
    <row r="40" spans="1:11" ht="24" customHeight="1">
      <c r="A40" s="111"/>
      <c r="B40" s="40"/>
      <c r="D40" s="3"/>
      <c r="E40" s="3"/>
      <c r="F40" s="3"/>
      <c r="G40" s="3"/>
      <c r="H40" s="3"/>
      <c r="I40" s="3"/>
      <c r="J40" s="3"/>
      <c r="K40" s="33"/>
    </row>
    <row r="41" spans="1:11" ht="24" customHeight="1">
      <c r="A41" s="111"/>
      <c r="B41" s="40"/>
      <c r="D41" s="3"/>
      <c r="E41" s="3"/>
      <c r="F41" s="3"/>
      <c r="G41" s="3"/>
      <c r="H41" s="3"/>
      <c r="I41" s="3"/>
      <c r="J41" s="3"/>
      <c r="K41" s="33"/>
    </row>
    <row r="42" spans="1:11" ht="24" customHeight="1">
      <c r="B42" s="40"/>
      <c r="D42" s="3"/>
      <c r="E42" s="3"/>
      <c r="F42" s="3"/>
      <c r="G42" s="3"/>
      <c r="H42" s="3"/>
      <c r="I42" s="3"/>
      <c r="J42" s="3"/>
      <c r="K42" s="33"/>
    </row>
    <row r="43" spans="1:11" ht="24" customHeight="1">
      <c r="J43" s="33" t="s">
        <v>75</v>
      </c>
    </row>
    <row r="44" spans="1:11" ht="24" customHeight="1">
      <c r="A44" s="4" t="s">
        <v>0</v>
      </c>
      <c r="B44" s="40"/>
      <c r="C44" s="40"/>
      <c r="D44" s="40"/>
      <c r="E44" s="40"/>
      <c r="F44" s="40"/>
      <c r="G44" s="40"/>
      <c r="H44" s="41"/>
      <c r="I44" s="41"/>
      <c r="J44" s="41"/>
      <c r="K44" s="41"/>
    </row>
    <row r="45" spans="1:11" ht="24" customHeight="1">
      <c r="A45" s="4" t="s">
        <v>170</v>
      </c>
      <c r="B45" s="40"/>
      <c r="C45" s="40"/>
      <c r="D45" s="34"/>
      <c r="E45" s="40"/>
      <c r="F45" s="40"/>
      <c r="G45" s="40"/>
      <c r="H45" s="41"/>
      <c r="I45" s="41"/>
      <c r="J45" s="41"/>
      <c r="K45" s="41"/>
    </row>
    <row r="46" spans="1:11" ht="24" customHeight="1">
      <c r="A46" s="4" t="s">
        <v>77</v>
      </c>
      <c r="B46" s="40"/>
      <c r="C46" s="40"/>
      <c r="E46" s="40"/>
      <c r="F46" s="40"/>
      <c r="G46" s="40"/>
      <c r="H46" s="41"/>
      <c r="I46" s="41"/>
      <c r="J46" s="41"/>
      <c r="K46" s="37"/>
    </row>
    <row r="47" spans="1:11" ht="24" customHeight="1">
      <c r="A47" s="119" t="s">
        <v>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42"/>
    </row>
    <row r="48" spans="1:11" ht="24" customHeight="1">
      <c r="A48" s="42"/>
      <c r="B48" s="40"/>
      <c r="C48" s="42"/>
      <c r="D48" s="118" t="s">
        <v>4</v>
      </c>
      <c r="E48" s="118"/>
      <c r="F48" s="118"/>
      <c r="G48" s="42"/>
      <c r="H48" s="118" t="s">
        <v>5</v>
      </c>
      <c r="I48" s="118"/>
      <c r="J48" s="118"/>
      <c r="K48" s="43"/>
    </row>
    <row r="49" spans="1:11" ht="24" customHeight="1">
      <c r="B49" s="40"/>
      <c r="C49" s="44"/>
      <c r="D49" s="45">
        <v>2569</v>
      </c>
      <c r="E49" s="43"/>
      <c r="F49" s="45">
        <v>2568</v>
      </c>
      <c r="G49" s="43"/>
      <c r="H49" s="45">
        <v>2569</v>
      </c>
      <c r="I49" s="43"/>
      <c r="J49" s="45">
        <v>2568</v>
      </c>
      <c r="K49" s="43"/>
    </row>
    <row r="50" spans="1:11" ht="24" customHeight="1">
      <c r="A50" s="48" t="s">
        <v>171</v>
      </c>
      <c r="B50" s="40"/>
      <c r="D50" s="3"/>
      <c r="E50" s="2"/>
      <c r="F50" s="3"/>
      <c r="G50" s="2"/>
      <c r="H50" s="3"/>
      <c r="I50" s="2"/>
      <c r="J50" s="3"/>
      <c r="K50" s="33"/>
    </row>
    <row r="51" spans="1:11" ht="24" customHeight="1">
      <c r="A51" s="111" t="s">
        <v>172</v>
      </c>
      <c r="B51" s="40"/>
      <c r="D51" s="3">
        <v>-3036389</v>
      </c>
      <c r="E51" s="2"/>
      <c r="F51" s="3">
        <v>2809746</v>
      </c>
      <c r="G51" s="2"/>
      <c r="H51" s="3">
        <v>-1994263</v>
      </c>
      <c r="I51" s="2"/>
      <c r="J51" s="3">
        <v>0</v>
      </c>
      <c r="K51" s="33"/>
    </row>
    <row r="52" spans="1:11" ht="24" customHeight="1">
      <c r="A52" s="111" t="s">
        <v>173</v>
      </c>
      <c r="B52" s="40"/>
      <c r="D52" s="3">
        <v>-51536050</v>
      </c>
      <c r="E52" s="2"/>
      <c r="F52" s="3">
        <v>-15002442</v>
      </c>
      <c r="G52" s="2"/>
      <c r="H52" s="3">
        <v>-22419069</v>
      </c>
      <c r="I52" s="2"/>
      <c r="J52" s="3">
        <v>-20115140</v>
      </c>
      <c r="K52" s="33"/>
    </row>
    <row r="53" spans="1:11" ht="24" customHeight="1">
      <c r="A53" s="111" t="s">
        <v>174</v>
      </c>
      <c r="B53" s="40"/>
      <c r="D53" s="47">
        <v>-168</v>
      </c>
      <c r="E53" s="3"/>
      <c r="F53" s="47">
        <v>-11018327</v>
      </c>
      <c r="G53" s="3"/>
      <c r="H53" s="112">
        <v>-167</v>
      </c>
      <c r="I53" s="3"/>
      <c r="J53" s="112">
        <v>-10066555</v>
      </c>
      <c r="K53" s="33"/>
    </row>
    <row r="54" spans="1:11" ht="24" customHeight="1">
      <c r="A54" s="48" t="s">
        <v>212</v>
      </c>
      <c r="B54" s="40"/>
      <c r="D54" s="2">
        <f>SUM(D26:D36,D51:D53)</f>
        <v>-87710652</v>
      </c>
      <c r="E54" s="3"/>
      <c r="F54" s="2">
        <f>SUM(F26:F36,F51:F53)</f>
        <v>-206533520</v>
      </c>
      <c r="G54" s="3"/>
      <c r="H54" s="2">
        <f>SUM(H26:H36,H51:H53)</f>
        <v>-42157229</v>
      </c>
      <c r="I54" s="3"/>
      <c r="J54" s="2">
        <f>SUM(J26:J36,J51:J53)</f>
        <v>-233969884</v>
      </c>
      <c r="K54" s="33"/>
    </row>
    <row r="55" spans="1:11" ht="24" customHeight="1">
      <c r="A55" s="48" t="s">
        <v>175</v>
      </c>
      <c r="B55" s="40"/>
      <c r="D55" s="3">
        <v>102618307</v>
      </c>
      <c r="E55" s="3"/>
      <c r="F55" s="3">
        <v>95185794</v>
      </c>
      <c r="G55" s="3"/>
      <c r="H55" s="3">
        <v>97198181</v>
      </c>
      <c r="I55" s="3"/>
      <c r="J55" s="3">
        <v>95846952</v>
      </c>
      <c r="K55" s="33"/>
    </row>
    <row r="56" spans="1:11" ht="24" customHeight="1">
      <c r="A56" s="48" t="s">
        <v>176</v>
      </c>
      <c r="B56" s="40"/>
      <c r="D56" s="47">
        <v>-3694896</v>
      </c>
      <c r="E56" s="3"/>
      <c r="F56" s="47">
        <v>-2494242</v>
      </c>
      <c r="G56" s="3"/>
      <c r="H56" s="47">
        <v>-1482355</v>
      </c>
      <c r="I56" s="3"/>
      <c r="J56" s="47">
        <v>-1212137</v>
      </c>
    </row>
    <row r="57" spans="1:11" ht="24" customHeight="1">
      <c r="A57" s="46" t="s">
        <v>177</v>
      </c>
      <c r="B57" s="40"/>
      <c r="D57" s="47">
        <f>SUM(D54:D56)</f>
        <v>11212759</v>
      </c>
      <c r="E57" s="3"/>
      <c r="F57" s="47">
        <f>SUM(F54:F56)</f>
        <v>-113841968</v>
      </c>
      <c r="G57" s="3"/>
      <c r="H57" s="47">
        <f>SUM(H54:H56)</f>
        <v>53558597</v>
      </c>
      <c r="I57" s="3"/>
      <c r="J57" s="47">
        <f>SUM(J54:J56)</f>
        <v>-139335069</v>
      </c>
    </row>
    <row r="58" spans="1:11" ht="24" customHeight="1">
      <c r="A58" s="46" t="s">
        <v>178</v>
      </c>
      <c r="B58" s="40"/>
      <c r="D58" s="2"/>
      <c r="E58" s="2"/>
      <c r="F58" s="2"/>
      <c r="G58" s="15"/>
      <c r="H58" s="113"/>
      <c r="I58" s="15"/>
      <c r="J58" s="113"/>
      <c r="K58" s="33"/>
    </row>
    <row r="59" spans="1:11" ht="24" customHeight="1">
      <c r="A59" s="111" t="s">
        <v>179</v>
      </c>
      <c r="B59" s="40"/>
      <c r="D59" s="2"/>
      <c r="E59" s="2"/>
      <c r="F59" s="2"/>
      <c r="G59" s="15"/>
      <c r="H59" s="113"/>
      <c r="I59" s="15"/>
      <c r="J59" s="113"/>
      <c r="K59" s="33"/>
    </row>
    <row r="60" spans="1:11" ht="24" customHeight="1">
      <c r="A60" s="111" t="s">
        <v>180</v>
      </c>
      <c r="B60" s="40"/>
      <c r="D60" s="2">
        <v>37139897</v>
      </c>
      <c r="E60" s="2"/>
      <c r="F60" s="2">
        <v>0</v>
      </c>
      <c r="G60" s="15"/>
      <c r="H60" s="113">
        <v>37139897</v>
      </c>
      <c r="I60" s="15"/>
      <c r="J60" s="113">
        <v>0</v>
      </c>
      <c r="K60" s="33"/>
    </row>
    <row r="61" spans="1:11" ht="24" customHeight="1">
      <c r="A61" s="111" t="s">
        <v>187</v>
      </c>
      <c r="B61" s="114"/>
      <c r="D61" s="3">
        <v>7759349</v>
      </c>
      <c r="E61" s="3"/>
      <c r="F61" s="3">
        <v>12807908</v>
      </c>
      <c r="G61" s="3"/>
      <c r="H61" s="3">
        <v>3377278</v>
      </c>
      <c r="I61" s="3"/>
      <c r="J61" s="3">
        <v>10539864</v>
      </c>
      <c r="K61" s="33"/>
    </row>
    <row r="62" spans="1:11" ht="24" customHeight="1">
      <c r="A62" s="111" t="s">
        <v>184</v>
      </c>
      <c r="B62" s="114"/>
      <c r="D62" s="3">
        <v>0</v>
      </c>
      <c r="E62" s="3"/>
      <c r="F62" s="3">
        <v>217800000</v>
      </c>
      <c r="G62" s="3"/>
      <c r="H62" s="3">
        <v>0</v>
      </c>
      <c r="I62" s="3"/>
      <c r="J62" s="3">
        <v>217800000</v>
      </c>
      <c r="K62" s="33"/>
    </row>
    <row r="63" spans="1:11" ht="24" customHeight="1">
      <c r="A63" s="111" t="s">
        <v>181</v>
      </c>
      <c r="B63" s="40"/>
      <c r="D63" s="2"/>
      <c r="E63" s="2"/>
      <c r="F63" s="2"/>
      <c r="G63" s="2"/>
      <c r="H63" s="2"/>
      <c r="I63" s="2"/>
      <c r="J63" s="2"/>
      <c r="K63" s="33"/>
    </row>
    <row r="64" spans="1:11" ht="24" customHeight="1">
      <c r="A64" s="111" t="s">
        <v>180</v>
      </c>
      <c r="B64" s="40"/>
      <c r="D64" s="2">
        <v>-76048275</v>
      </c>
      <c r="E64" s="2"/>
      <c r="F64" s="2">
        <v>-298999644</v>
      </c>
      <c r="G64" s="3"/>
      <c r="H64" s="3">
        <v>-76048276</v>
      </c>
      <c r="I64" s="3"/>
      <c r="J64" s="3">
        <v>-288477018</v>
      </c>
      <c r="K64" s="33"/>
    </row>
    <row r="65" spans="1:11" ht="24" customHeight="1">
      <c r="A65" s="111" t="s">
        <v>213</v>
      </c>
      <c r="B65" s="40"/>
      <c r="D65" s="2">
        <v>-17519230</v>
      </c>
      <c r="E65" s="2"/>
      <c r="F65" s="2">
        <v>0</v>
      </c>
      <c r="G65" s="3"/>
      <c r="H65" s="3">
        <v>0</v>
      </c>
      <c r="I65" s="3"/>
      <c r="J65" s="3">
        <v>0</v>
      </c>
      <c r="K65" s="33"/>
    </row>
    <row r="66" spans="1:11" ht="24" customHeight="1">
      <c r="A66" s="111" t="s">
        <v>182</v>
      </c>
      <c r="B66" s="40"/>
      <c r="D66" s="2">
        <v>0</v>
      </c>
      <c r="E66" s="2"/>
      <c r="F66" s="2">
        <v>-30110163</v>
      </c>
      <c r="G66" s="3"/>
      <c r="H66" s="3">
        <v>0</v>
      </c>
      <c r="I66" s="3"/>
      <c r="J66" s="3">
        <v>-30110163</v>
      </c>
      <c r="K66" s="33"/>
    </row>
    <row r="67" spans="1:11" ht="24" customHeight="1">
      <c r="A67" s="111" t="s">
        <v>183</v>
      </c>
      <c r="B67" s="114"/>
      <c r="D67" s="3">
        <v>0</v>
      </c>
      <c r="E67" s="3"/>
      <c r="F67" s="3">
        <v>-13377131.00000006</v>
      </c>
      <c r="G67" s="3"/>
      <c r="H67" s="3">
        <v>0</v>
      </c>
      <c r="I67" s="3"/>
      <c r="J67" s="3">
        <v>-2377131</v>
      </c>
      <c r="K67" s="33"/>
    </row>
    <row r="68" spans="1:11" ht="24" customHeight="1">
      <c r="A68" s="111" t="s">
        <v>185</v>
      </c>
      <c r="B68" s="40"/>
      <c r="D68" s="2">
        <v>-1779373</v>
      </c>
      <c r="E68" s="3"/>
      <c r="F68" s="2">
        <v>-848051</v>
      </c>
      <c r="G68" s="3"/>
      <c r="H68" s="3">
        <v>-58850</v>
      </c>
      <c r="I68" s="3"/>
      <c r="J68" s="3">
        <v>-252097</v>
      </c>
      <c r="K68" s="33"/>
    </row>
    <row r="69" spans="1:11" ht="24" customHeight="1">
      <c r="A69" s="111" t="s">
        <v>186</v>
      </c>
      <c r="B69" s="114"/>
      <c r="D69" s="47">
        <v>-4468675</v>
      </c>
      <c r="E69" s="3"/>
      <c r="F69" s="47">
        <v>-9335500</v>
      </c>
      <c r="G69" s="3"/>
      <c r="H69" s="47">
        <v>0</v>
      </c>
      <c r="I69" s="3"/>
      <c r="J69" s="47">
        <v>0</v>
      </c>
      <c r="K69" s="33"/>
    </row>
    <row r="70" spans="1:11" ht="24" customHeight="1">
      <c r="A70" s="46" t="s">
        <v>214</v>
      </c>
      <c r="B70" s="114"/>
      <c r="D70" s="47">
        <f>SUM(D60:D69)</f>
        <v>-54916307</v>
      </c>
      <c r="E70" s="3"/>
      <c r="F70" s="47">
        <f>SUM(F60:F69)</f>
        <v>-122062581.00000006</v>
      </c>
      <c r="G70" s="3"/>
      <c r="H70" s="47">
        <f>SUM(H60:H69)</f>
        <v>-35589951</v>
      </c>
      <c r="I70" s="3"/>
      <c r="J70" s="47">
        <f>SUM(J60:J69)</f>
        <v>-92876545</v>
      </c>
      <c r="K70" s="33"/>
    </row>
    <row r="71" spans="1:11" ht="24" customHeight="1">
      <c r="A71" s="46"/>
      <c r="B71" s="114"/>
      <c r="D71" s="3"/>
      <c r="E71" s="3"/>
      <c r="F71" s="3"/>
      <c r="G71" s="3"/>
      <c r="H71" s="3"/>
      <c r="I71" s="3"/>
      <c r="J71" s="3"/>
      <c r="K71" s="33"/>
    </row>
    <row r="72" spans="1:11" ht="24" customHeight="1">
      <c r="A72" s="37" t="s">
        <v>39</v>
      </c>
      <c r="B72" s="40"/>
      <c r="D72" s="3"/>
      <c r="E72" s="3"/>
      <c r="F72" s="3"/>
      <c r="G72" s="3"/>
      <c r="H72" s="3"/>
      <c r="I72" s="3"/>
      <c r="J72" s="3"/>
      <c r="K72" s="33"/>
    </row>
    <row r="73" spans="1:11" ht="24" customHeight="1">
      <c r="J73" s="33" t="s">
        <v>75</v>
      </c>
    </row>
    <row r="74" spans="1:11" ht="24" customHeight="1">
      <c r="A74" s="4" t="s">
        <v>0</v>
      </c>
      <c r="B74" s="40"/>
      <c r="C74" s="40"/>
      <c r="D74" s="40"/>
      <c r="E74" s="40"/>
      <c r="F74" s="40"/>
      <c r="G74" s="40"/>
      <c r="H74" s="41"/>
      <c r="I74" s="41"/>
      <c r="J74" s="41"/>
      <c r="K74" s="41"/>
    </row>
    <row r="75" spans="1:11" ht="24" customHeight="1">
      <c r="A75" s="4" t="s">
        <v>170</v>
      </c>
      <c r="B75" s="40"/>
      <c r="C75" s="40"/>
      <c r="D75" s="34"/>
      <c r="E75" s="40"/>
      <c r="F75" s="40"/>
      <c r="G75" s="40"/>
      <c r="H75" s="41"/>
      <c r="I75" s="41"/>
      <c r="J75" s="41"/>
      <c r="K75" s="41"/>
    </row>
    <row r="76" spans="1:11" ht="24" customHeight="1">
      <c r="A76" s="4" t="s">
        <v>77</v>
      </c>
      <c r="B76" s="40"/>
      <c r="C76" s="40"/>
      <c r="E76" s="40"/>
      <c r="F76" s="40"/>
      <c r="G76" s="40"/>
      <c r="H76" s="41"/>
      <c r="I76" s="41"/>
      <c r="J76" s="41"/>
      <c r="K76" s="37"/>
    </row>
    <row r="77" spans="1:11" ht="24" customHeight="1">
      <c r="A77" s="119" t="s">
        <v>3</v>
      </c>
      <c r="B77" s="119"/>
      <c r="C77" s="119"/>
      <c r="D77" s="119"/>
      <c r="E77" s="119"/>
      <c r="F77" s="119"/>
      <c r="G77" s="119"/>
      <c r="H77" s="119"/>
      <c r="I77" s="119"/>
      <c r="J77" s="119"/>
      <c r="K77" s="42"/>
    </row>
    <row r="78" spans="1:11" ht="24" customHeight="1">
      <c r="A78" s="42"/>
      <c r="B78" s="40"/>
      <c r="C78" s="42"/>
      <c r="D78" s="118" t="s">
        <v>4</v>
      </c>
      <c r="E78" s="118"/>
      <c r="F78" s="118"/>
      <c r="G78" s="42"/>
      <c r="H78" s="118" t="s">
        <v>5</v>
      </c>
      <c r="I78" s="118"/>
      <c r="J78" s="118"/>
      <c r="K78" s="43"/>
    </row>
    <row r="79" spans="1:11" ht="24" customHeight="1">
      <c r="B79" s="40"/>
      <c r="C79" s="44"/>
      <c r="D79" s="45">
        <v>2569</v>
      </c>
      <c r="E79" s="43"/>
      <c r="F79" s="45">
        <v>2568</v>
      </c>
      <c r="G79" s="43"/>
      <c r="H79" s="45">
        <v>2569</v>
      </c>
      <c r="I79" s="43"/>
      <c r="J79" s="45">
        <v>2568</v>
      </c>
      <c r="K79" s="43"/>
    </row>
    <row r="80" spans="1:11" ht="24" customHeight="1">
      <c r="A80" s="46" t="s">
        <v>188</v>
      </c>
      <c r="B80" s="40"/>
      <c r="D80" s="3"/>
      <c r="E80" s="3"/>
      <c r="F80" s="3"/>
      <c r="G80" s="3"/>
      <c r="H80" s="3"/>
      <c r="I80" s="3"/>
      <c r="J80" s="3"/>
      <c r="K80" s="33"/>
    </row>
    <row r="81" spans="1:18" ht="24" customHeight="1">
      <c r="A81" s="111" t="s">
        <v>189</v>
      </c>
      <c r="B81" s="40"/>
      <c r="D81" s="47">
        <v>-4191619</v>
      </c>
      <c r="E81" s="3"/>
      <c r="F81" s="47">
        <v>-4080160</v>
      </c>
      <c r="G81" s="3"/>
      <c r="H81" s="47">
        <v>-4060938</v>
      </c>
      <c r="I81" s="3"/>
      <c r="J81" s="47">
        <v>-4052682</v>
      </c>
      <c r="K81" s="33"/>
    </row>
    <row r="82" spans="1:18" ht="24" customHeight="1">
      <c r="A82" s="46" t="s">
        <v>190</v>
      </c>
      <c r="B82" s="40"/>
      <c r="D82" s="47">
        <f>SUM(D81:D81)</f>
        <v>-4191619</v>
      </c>
      <c r="E82" s="3"/>
      <c r="F82" s="47">
        <f>SUM(F81:F81)</f>
        <v>-4080160</v>
      </c>
      <c r="G82" s="3"/>
      <c r="H82" s="47">
        <f>SUM(H81:H81)</f>
        <v>-4060938</v>
      </c>
      <c r="I82" s="3"/>
      <c r="J82" s="47">
        <f>SUM(J81:J81)</f>
        <v>-4052682</v>
      </c>
      <c r="K82" s="33"/>
    </row>
    <row r="83" spans="1:18" ht="24" customHeight="1">
      <c r="A83" s="46" t="s">
        <v>191</v>
      </c>
      <c r="B83" s="40"/>
      <c r="D83" s="3">
        <f>SUM(D57+D70+D82)</f>
        <v>-47895167</v>
      </c>
      <c r="E83" s="3"/>
      <c r="F83" s="3">
        <f>SUM(F57+F70+F82)</f>
        <v>-239984709.00000006</v>
      </c>
      <c r="G83" s="3"/>
      <c r="H83" s="3">
        <f>SUM(H57+H70+H82)</f>
        <v>13907708</v>
      </c>
      <c r="I83" s="3"/>
      <c r="J83" s="3">
        <f>SUM(J57+J70+J82)</f>
        <v>-236264296</v>
      </c>
      <c r="K83" s="33"/>
    </row>
    <row r="84" spans="1:18" ht="24" customHeight="1">
      <c r="A84" s="48" t="s">
        <v>215</v>
      </c>
      <c r="B84" s="40"/>
      <c r="D84" s="3">
        <v>808638</v>
      </c>
      <c r="E84" s="3"/>
      <c r="F84" s="3">
        <v>0</v>
      </c>
      <c r="G84" s="3"/>
      <c r="H84" s="3">
        <v>14514</v>
      </c>
      <c r="I84" s="3"/>
      <c r="J84" s="3">
        <v>0</v>
      </c>
      <c r="K84" s="33"/>
    </row>
    <row r="85" spans="1:18" ht="24" customHeight="1">
      <c r="A85" s="48" t="s">
        <v>192</v>
      </c>
      <c r="B85" s="40"/>
      <c r="D85" s="47">
        <f>BS!F11</f>
        <v>239241029</v>
      </c>
      <c r="E85" s="3"/>
      <c r="F85" s="47">
        <v>591524584</v>
      </c>
      <c r="G85" s="3"/>
      <c r="H85" s="47">
        <f>BS!J11</f>
        <v>92983203</v>
      </c>
      <c r="I85" s="3"/>
      <c r="J85" s="47">
        <v>415937933</v>
      </c>
      <c r="K85" s="33"/>
    </row>
    <row r="86" spans="1:18" ht="24" customHeight="1" thickBot="1">
      <c r="A86" s="46" t="s">
        <v>193</v>
      </c>
      <c r="B86" s="49"/>
      <c r="D86" s="50">
        <f>SUM(D83:D85)</f>
        <v>192154500</v>
      </c>
      <c r="E86" s="3"/>
      <c r="F86" s="50">
        <f>SUM(F83:F85)</f>
        <v>351539874.99999994</v>
      </c>
      <c r="G86" s="3"/>
      <c r="H86" s="50">
        <f>SUM(H83:H85)</f>
        <v>106905425</v>
      </c>
      <c r="I86" s="3"/>
      <c r="J86" s="50">
        <f>SUM(J83:J85)</f>
        <v>179673637</v>
      </c>
      <c r="K86" s="33"/>
    </row>
    <row r="87" spans="1:18" ht="24" customHeight="1" thickTop="1">
      <c r="A87" s="115"/>
      <c r="B87" s="40"/>
      <c r="D87" s="36">
        <f>D86-BS!D11</f>
        <v>0</v>
      </c>
      <c r="E87" s="3"/>
      <c r="F87" s="36">
        <f>ROUND(F86-351539875,0)</f>
        <v>0</v>
      </c>
      <c r="G87" s="3"/>
      <c r="H87" s="36">
        <f>H86-BS!H11</f>
        <v>0</v>
      </c>
      <c r="I87" s="3"/>
      <c r="J87" s="36">
        <f>ROUND(J86-179673637,0)</f>
        <v>0</v>
      </c>
      <c r="K87" s="33"/>
    </row>
    <row r="88" spans="1:18" ht="24" customHeight="1">
      <c r="A88" s="116" t="s">
        <v>194</v>
      </c>
      <c r="B88" s="40"/>
      <c r="D88" s="3"/>
      <c r="E88" s="3"/>
      <c r="F88" s="3"/>
      <c r="G88" s="3"/>
      <c r="H88" s="3"/>
      <c r="I88" s="3"/>
      <c r="J88" s="3"/>
      <c r="K88" s="33"/>
    </row>
    <row r="89" spans="1:18" ht="24" customHeight="1">
      <c r="A89" s="46" t="s">
        <v>195</v>
      </c>
      <c r="B89" s="40"/>
      <c r="D89" s="2"/>
      <c r="E89" s="2"/>
      <c r="F89" s="2"/>
      <c r="G89" s="2"/>
      <c r="H89" s="2"/>
      <c r="I89" s="2"/>
      <c r="J89" s="2"/>
    </row>
    <row r="90" spans="1:18" ht="24" customHeight="1">
      <c r="A90" s="111" t="s">
        <v>196</v>
      </c>
      <c r="D90" s="2"/>
      <c r="E90" s="2"/>
      <c r="F90" s="2"/>
      <c r="G90" s="2"/>
      <c r="H90" s="2"/>
      <c r="I90" s="2"/>
      <c r="J90" s="2"/>
    </row>
    <row r="91" spans="1:18" ht="24" customHeight="1">
      <c r="A91" s="111" t="s">
        <v>197</v>
      </c>
      <c r="D91" s="3">
        <v>-19761022</v>
      </c>
      <c r="E91" s="2"/>
      <c r="F91" s="3">
        <v>0</v>
      </c>
      <c r="G91" s="2"/>
      <c r="H91" s="3">
        <v>-19217137</v>
      </c>
      <c r="I91" s="3"/>
      <c r="J91" s="3">
        <v>0</v>
      </c>
      <c r="M91" s="39"/>
      <c r="Q91" s="39"/>
      <c r="R91" s="39"/>
    </row>
    <row r="92" spans="1:18" ht="24" customHeight="1">
      <c r="A92" s="111" t="s">
        <v>198</v>
      </c>
      <c r="D92" s="3">
        <v>7636</v>
      </c>
      <c r="E92" s="3"/>
      <c r="F92" s="3">
        <v>27000</v>
      </c>
      <c r="G92" s="2"/>
      <c r="H92" s="3">
        <v>0</v>
      </c>
      <c r="I92" s="3"/>
      <c r="J92" s="3">
        <v>27000</v>
      </c>
    </row>
    <row r="93" spans="1:18" ht="24" customHeight="1">
      <c r="A93" s="111" t="s">
        <v>199</v>
      </c>
      <c r="D93" s="3">
        <v>2061500</v>
      </c>
      <c r="E93" s="2"/>
      <c r="F93" s="3">
        <v>5188750</v>
      </c>
      <c r="G93" s="2"/>
      <c r="H93" s="3">
        <v>0</v>
      </c>
      <c r="I93" s="3"/>
      <c r="J93" s="3">
        <v>0</v>
      </c>
    </row>
    <row r="94" spans="1:18" ht="24" customHeight="1">
      <c r="A94" s="111" t="s">
        <v>200</v>
      </c>
      <c r="D94" s="3">
        <v>0</v>
      </c>
      <c r="E94" s="3"/>
      <c r="F94" s="3">
        <v>709240</v>
      </c>
      <c r="G94" s="2"/>
      <c r="H94" s="3">
        <v>4780933.6899999976</v>
      </c>
      <c r="I94" s="3"/>
      <c r="J94" s="3">
        <v>709240</v>
      </c>
    </row>
    <row r="95" spans="1:18" ht="24" customHeight="1">
      <c r="A95" s="111" t="s">
        <v>201</v>
      </c>
      <c r="D95" s="3">
        <v>4378164</v>
      </c>
      <c r="E95" s="2"/>
      <c r="F95" s="3">
        <v>7061986</v>
      </c>
      <c r="G95" s="2"/>
      <c r="H95" s="3">
        <v>0</v>
      </c>
      <c r="I95" s="3"/>
      <c r="J95" s="3">
        <v>0</v>
      </c>
    </row>
    <row r="96" spans="1:18" ht="24" customHeight="1">
      <c r="A96" s="111" t="s">
        <v>202</v>
      </c>
      <c r="D96" s="3">
        <v>10304128</v>
      </c>
      <c r="E96" s="2"/>
      <c r="F96" s="3">
        <v>19320240</v>
      </c>
      <c r="G96" s="2"/>
      <c r="H96" s="3">
        <v>10304128</v>
      </c>
      <c r="I96" s="3"/>
      <c r="J96" s="3">
        <v>19320240</v>
      </c>
    </row>
    <row r="97" spans="1:19" s="38" customFormat="1" ht="24" customHeight="1">
      <c r="A97" s="111"/>
      <c r="B97" s="37"/>
      <c r="C97" s="37"/>
      <c r="D97" s="3"/>
      <c r="E97" s="3"/>
      <c r="F97" s="3"/>
      <c r="G97" s="3"/>
      <c r="H97" s="37"/>
      <c r="I97" s="3"/>
      <c r="J97" s="3"/>
      <c r="L97" s="37"/>
      <c r="M97" s="37"/>
      <c r="N97" s="39"/>
      <c r="O97" s="37"/>
      <c r="P97" s="39"/>
      <c r="Q97" s="37"/>
      <c r="R97" s="37"/>
      <c r="S97" s="37"/>
    </row>
    <row r="98" spans="1:19" s="38" customFormat="1" ht="24" customHeight="1">
      <c r="A98" s="37" t="s">
        <v>39</v>
      </c>
      <c r="B98" s="37"/>
      <c r="C98" s="37"/>
      <c r="D98" s="37"/>
      <c r="E98" s="37"/>
      <c r="F98" s="37"/>
      <c r="G98" s="37"/>
      <c r="L98" s="37"/>
      <c r="M98" s="37"/>
      <c r="N98" s="39"/>
      <c r="O98" s="37"/>
      <c r="P98" s="39"/>
      <c r="Q98" s="37"/>
      <c r="R98" s="37"/>
      <c r="S98" s="37"/>
    </row>
    <row r="121" ht="23"/>
  </sheetData>
  <mergeCells count="9">
    <mergeCell ref="D78:F78"/>
    <mergeCell ref="H78:J78"/>
    <mergeCell ref="A5:J5"/>
    <mergeCell ref="D6:F6"/>
    <mergeCell ref="H6:J6"/>
    <mergeCell ref="A47:J47"/>
    <mergeCell ref="D48:F48"/>
    <mergeCell ref="H48:J48"/>
    <mergeCell ref="A77:J77"/>
  </mergeCells>
  <printOptions gridLinesSet="0"/>
  <pageMargins left="0.86614173228346458" right="0.47244094488188981" top="0.86614173228346458" bottom="0" header="0.19685039370078741" footer="0.19685039370078741"/>
  <pageSetup paperSize="9" scale="74" orientation="portrait" r:id="rId1"/>
  <headerFooter alignWithMargins="0"/>
  <rowBreaks count="2" manualBreakCount="2">
    <brk id="42" max="9" man="1"/>
    <brk id="7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d94cb1e116da50a49473c83aa24dde01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afe1ce633c6606f3372a46f836ebf444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25F09-C29B-48A4-AB81-011B7222DACD}">
  <ds:schemaRefs>
    <ds:schemaRef ds:uri="http://purl.org/dc/elements/1.1/"/>
    <ds:schemaRef ds:uri="787381c6-a71a-47e1-995e-85b855b62e99"/>
    <ds:schemaRef ds:uri="http://schemas.microsoft.com/office/2006/documentManagement/types"/>
    <ds:schemaRef ds:uri="44b69b72-6ab1-414f-9bf9-b857d97eb7b8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C69ED7-BDAA-4A77-9EFB-90AD6A171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Smitanan Saethay</cp:lastModifiedBy>
  <cp:revision/>
  <cp:lastPrinted>2026-05-06T11:53:47Z</cp:lastPrinted>
  <dcterms:created xsi:type="dcterms:W3CDTF">1999-07-15T07:59:22Z</dcterms:created>
  <dcterms:modified xsi:type="dcterms:W3CDTF">2026-05-14T07:45:55Z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