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siwaporn.m\Downloads\"/>
    </mc:Choice>
  </mc:AlternateContent>
  <xr:revisionPtr revIDLastSave="0" documentId="13_ncr:1_{CB9B5527-C3A2-4648-9CF1-312A9EDEB8EC}" xr6:coauthVersionLast="47" xr6:coauthVersionMax="47" xr10:uidLastSave="{00000000-0000-0000-0000-000000000000}"/>
  <bookViews>
    <workbookView xWindow="-110" yWindow="-110" windowWidth="19420" windowHeight="10420" tabRatio="727" xr2:uid="{00000000-000D-0000-FFFF-FFFF00000000}"/>
  </bookViews>
  <sheets>
    <sheet name="Page 3-4" sheetId="1" r:id="rId1"/>
    <sheet name="Page 5" sheetId="2" r:id="rId2"/>
    <sheet name="Page6" sheetId="13" r:id="rId3"/>
    <sheet name="Page 7" sheetId="14" r:id="rId4"/>
    <sheet name="Page 8-9" sheetId="19" r:id="rId5"/>
  </sheets>
  <definedNames>
    <definedName name="_xlnm.Print_Area" localSheetId="0">'Page 3-4'!$A$1:$K$98</definedName>
    <definedName name="_xlnm.Print_Area" localSheetId="1">'Page 5'!$A$1:$K$47</definedName>
    <definedName name="_xlnm.Print_Area" localSheetId="3">'Page 7'!$A$1:$L$27</definedName>
    <definedName name="_xlnm.Print_Area" localSheetId="4">'Page 8-9'!$A$1:$K$104</definedName>
    <definedName name="_xlnm.Print_Area" localSheetId="2">Page6!$A$1:$R$26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13" l="1"/>
  <c r="N18" i="13"/>
  <c r="H89" i="1"/>
  <c r="K89" i="1"/>
  <c r="K18" i="1"/>
  <c r="H18" i="1"/>
  <c r="D15" i="13"/>
  <c r="D16" i="13" s="1"/>
  <c r="P15" i="13"/>
  <c r="J15" i="13"/>
  <c r="J16" i="13" s="1"/>
  <c r="H15" i="13"/>
  <c r="H16" i="13" s="1"/>
  <c r="F15" i="13"/>
  <c r="F16" i="13" s="1"/>
  <c r="H15" i="14"/>
  <c r="H16" i="14" s="1"/>
  <c r="F15" i="14"/>
  <c r="F16" i="14" s="1"/>
  <c r="D15" i="14"/>
  <c r="D16" i="14" s="1"/>
  <c r="D21" i="14"/>
  <c r="H34" i="2" l="1"/>
  <c r="H12" i="2"/>
  <c r="H17" i="2" s="1"/>
  <c r="H23" i="2" s="1"/>
  <c r="H25" i="2" s="1"/>
  <c r="N11" i="13" l="1"/>
  <c r="R11" i="13" s="1"/>
  <c r="R18" i="13"/>
  <c r="N13" i="13"/>
  <c r="R13" i="13" s="1"/>
  <c r="L13" i="14"/>
  <c r="L11" i="14"/>
  <c r="K28" i="1"/>
  <c r="H67" i="1"/>
  <c r="H28" i="1"/>
  <c r="K12" i="2"/>
  <c r="L18" i="14"/>
  <c r="P21" i="13"/>
  <c r="P22" i="13" s="1"/>
  <c r="K78" i="19"/>
  <c r="H78" i="19"/>
  <c r="K66" i="19"/>
  <c r="H66" i="19"/>
  <c r="K67" i="1"/>
  <c r="A55" i="19"/>
  <c r="D22" i="14"/>
  <c r="F21" i="14"/>
  <c r="F22" i="14" s="1"/>
  <c r="H21" i="14"/>
  <c r="H22" i="14" s="1"/>
  <c r="D21" i="13"/>
  <c r="D22" i="13" s="1"/>
  <c r="F21" i="13"/>
  <c r="F22" i="13" s="1"/>
  <c r="H21" i="13"/>
  <c r="H22" i="13" s="1"/>
  <c r="J21" i="13"/>
  <c r="J22" i="13" s="1"/>
  <c r="P16" i="13"/>
  <c r="H72" i="1"/>
  <c r="K72" i="1"/>
  <c r="H90" i="1" l="1"/>
  <c r="K90" i="1"/>
  <c r="H29" i="1"/>
  <c r="K73" i="1"/>
  <c r="K17" i="2"/>
  <c r="K29" i="1"/>
  <c r="H73" i="1"/>
  <c r="K91" i="1" l="1"/>
  <c r="H91" i="1"/>
  <c r="K23" i="2"/>
  <c r="K25" i="2" l="1"/>
  <c r="H27" i="2" l="1"/>
  <c r="H28" i="2" s="1"/>
  <c r="K27" i="2"/>
  <c r="K28" i="2" s="1"/>
  <c r="K28" i="19" l="1"/>
  <c r="K36" i="19" s="1"/>
  <c r="H28" i="19"/>
  <c r="H36" i="19" s="1"/>
  <c r="H38" i="19" l="1"/>
  <c r="J21" i="14"/>
  <c r="J22" i="14" s="1"/>
  <c r="L20" i="14"/>
  <c r="L21" i="14" s="1"/>
  <c r="L22" i="14" s="1"/>
  <c r="K34" i="2" l="1"/>
  <c r="H80" i="19"/>
  <c r="H84" i="19" s="1"/>
  <c r="H86" i="19" s="1"/>
  <c r="H39" i="2"/>
  <c r="K38" i="19"/>
  <c r="K39" i="2"/>
  <c r="L21" i="13" l="1"/>
  <c r="L22" i="13" s="1"/>
  <c r="K80" i="19"/>
  <c r="N21" i="13" l="1"/>
  <c r="N22" i="13" s="1"/>
  <c r="R20" i="13"/>
  <c r="R21" i="13" s="1"/>
  <c r="R22" i="13" s="1"/>
  <c r="K84" i="19"/>
  <c r="K86" i="19" l="1"/>
  <c r="J18" i="1" l="1"/>
  <c r="J28" i="1" l="1"/>
  <c r="J72" i="1"/>
  <c r="J67" i="1"/>
  <c r="J12" i="2"/>
  <c r="J17" i="2" s="1"/>
  <c r="J23" i="2" s="1"/>
  <c r="G18" i="1" l="1"/>
  <c r="G72" i="1"/>
  <c r="G12" i="2"/>
  <c r="J73" i="1"/>
  <c r="G67" i="1"/>
  <c r="G73" i="1" l="1"/>
  <c r="G17" i="2"/>
  <c r="G28" i="1"/>
  <c r="J29" i="1"/>
  <c r="G23" i="2" l="1"/>
  <c r="G78" i="19"/>
  <c r="J78" i="19"/>
  <c r="G29" i="1"/>
  <c r="J25" i="2"/>
  <c r="G66" i="19" l="1"/>
  <c r="J28" i="19"/>
  <c r="J66" i="19"/>
  <c r="G28" i="19"/>
  <c r="G36" i="19" s="1"/>
  <c r="G25" i="2"/>
  <c r="G27" i="2" s="1"/>
  <c r="G28" i="2" s="1"/>
  <c r="J27" i="2"/>
  <c r="J28" i="2" s="1"/>
  <c r="J36" i="19" l="1"/>
  <c r="J38" i="19" s="1"/>
  <c r="J80" i="19" s="1"/>
  <c r="J84" i="19" s="1"/>
  <c r="J86" i="19" s="1"/>
  <c r="J15" i="14"/>
  <c r="J16" i="14" s="1"/>
  <c r="G38" i="19" l="1"/>
  <c r="J39" i="2"/>
  <c r="J34" i="2"/>
  <c r="L14" i="14"/>
  <c r="L15" i="14" s="1"/>
  <c r="L16" i="14" s="1"/>
  <c r="G80" i="19" l="1"/>
  <c r="L15" i="13"/>
  <c r="L16" i="13" s="1"/>
  <c r="G34" i="2"/>
  <c r="J89" i="1"/>
  <c r="G39" i="2" l="1"/>
  <c r="G84" i="19"/>
  <c r="J90" i="1"/>
  <c r="N14" i="13"/>
  <c r="N15" i="13" s="1"/>
  <c r="N16" i="13" s="1"/>
  <c r="G86" i="19" l="1"/>
  <c r="R14" i="13"/>
  <c r="R15" i="13" s="1"/>
  <c r="R16" i="13" s="1"/>
  <c r="J91" i="1"/>
  <c r="G89" i="1"/>
  <c r="G90" i="1" l="1"/>
  <c r="T16" i="13" l="1"/>
  <c r="G91" i="1"/>
</calcChain>
</file>

<file path=xl/sharedStrings.xml><?xml version="1.0" encoding="utf-8"?>
<sst xmlns="http://schemas.openxmlformats.org/spreadsheetml/2006/main" count="251" uniqueCount="170">
  <si>
    <t>บริษัท ทีบีเอสพี จำกัด (มหาชน) และบริษัทย่อย</t>
  </si>
  <si>
    <t>( เดิมชื่อ “บริษัท พลัส เทค อินโนเวชั่น จำกัด (มหาชน)” )</t>
  </si>
  <si>
    <r>
      <t>งบ</t>
    </r>
    <r>
      <rPr>
        <b/>
        <sz val="14"/>
        <color indexed="8"/>
        <rFont val="Browallia New"/>
        <family val="2"/>
      </rPr>
      <t>ฐานะการเงิน</t>
    </r>
  </si>
  <si>
    <t>ณ วันที่ 31 มีนาคม 2569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</si>
  <si>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</si>
  <si>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</si>
  <si>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</si>
  <si>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</si>
  <si>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</si>
  <si>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</si>
  <si>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</si>
  <si>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</si>
  <si>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</si>
  <si>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</si>
  <si>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</si>
  <si>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4,5</t>
  </si>
  <si>
    <t>เงินให้กู้ยืมระยะสั้น</t>
  </si>
  <si>
    <t>สินค้าคงเหลือ</t>
  </si>
  <si>
    <t>ตู้ขายสินค้าอัตโนมัติรอการขาย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</si>
  <si>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</si>
  <si>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</si>
  <si>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</si>
  <si>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</si>
  <si>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</si>
  <si>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</si>
  <si>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</si>
  <si>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</si>
  <si>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</si>
  <si>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</si>
  <si>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</si>
  <si>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</si>
  <si>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</si>
  <si>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</si>
  <si>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</si>
  <si>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</si>
  <si>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</si>
  <si>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</si>
  <si>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ส่วนของเงินกู้ยืมระยะยาวจากสถาบันการเงินที่ถึงกำหนด-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</si>
  <si>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</si>
  <si>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</si>
  <si>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</si>
  <si>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</si>
  <si>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</si>
  <si>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</si>
  <si>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</si>
  <si>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</si>
  <si>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</si>
  <si>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</si>
  <si>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</si>
  <si>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</si>
  <si>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682,395,536 หุ้น มูลค่าหุ้นละ 1 บาท</t>
  </si>
  <si>
    <t>(2568 : หุ้นสามัญ 498,742,208 หุ้น มูลค่าหุ้นละ 1 บาท)</t>
  </si>
  <si>
    <t>ทุนที่ออกและชำระแล้ว</t>
  </si>
  <si>
    <t>หุ้นสามัญ 367,316,314 หุ้น มูลค่าหุ้นละ 1 บาท</t>
  </si>
  <si>
    <t>(2568 : หุ้นสามัญ 367,306,656 หุ้น มูลค่าหุ้นละ 1 บาท)</t>
  </si>
  <si>
    <t>ส่วนเกินมูลค่าหุ้น</t>
  </si>
  <si>
    <t>ส่วนเกินมูลค่าหุ้นสามัญ</t>
  </si>
  <si>
    <t>กำไร (ขาดทุน) สะสม</t>
  </si>
  <si>
    <t>จัดสรรแล้ว</t>
  </si>
  <si>
    <t xml:space="preserve">   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</si>
  <si>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</si>
  <si>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</si>
  <si>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</si>
  <si>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</si>
  <si>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</si>
  <si>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 31 มีนาคม 2569</t>
  </si>
  <si>
    <t xml:space="preserve">งบการเงินรวม </t>
  </si>
  <si>
    <t xml:space="preserve">งบการเงินเฉพาะกิจการ </t>
  </si>
  <si>
    <t>(ปรับปรุงใหม่)</t>
  </si>
  <si>
    <t>รายได้จากการขายและการให้บริการ</t>
  </si>
  <si>
    <t>ต้นทุนขายและต้นทุนการให้บริการ</t>
  </si>
  <si>
    <t>กำไร (ขาดทุน) 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</si>
  <si>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</si>
  <si>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</si>
  <si>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</si>
  <si>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</si>
  <si>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</si>
  <si>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</si>
  <si>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ผลขาดทุนด้านเครดิตที่คาดว่าจะเกิดขึ้น</t>
  </si>
  <si>
    <t>กำไรตามบันทึกข้อตกลงโอนทรัพย์สินเพื่อชำระหนี้</t>
  </si>
  <si>
    <t>ผลขาดทุนจากการด้อยค่าเงินลงทุนในบริษัทย่อย</t>
  </si>
  <si>
    <t>กำไร (ขาดทุน) ก่อนรายได้ (ค่าใช้จ่าย) ภาษีเงินได้</t>
  </si>
  <si>
    <t>รายได้ภาษีเงินได้</t>
  </si>
  <si>
    <t>กำไร (ขาดทุน) สำหรับงวดจากการดำเนินงานต่อเนื่อง</t>
  </si>
  <si>
    <t>ขาดทุนสำหรับงวดจากการดำเนินงานที่ยกเลิก-สุทธิจากภาษี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</si>
  <si>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</si>
  <si>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</si>
  <si>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(ขาดทุน):-</t>
  </si>
  <si>
    <t>-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</si>
  <si>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</si>
  <si>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</si>
  <si>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เบ็ดเสร็จรวม:-</t>
  </si>
  <si>
    <t>กำไร (ขาดทุน) ต่อหุ้นขั้นพื้นฐาน</t>
  </si>
  <si>
    <t>กำไร (ขาดทุน) ต่อหุ้น (บาท)</t>
  </si>
  <si>
    <t xml:space="preserve">( เดิมชื่อ “บริษัท พลัส เทค อินโนเวชั่น จำกัด (มหาชน)” ) </t>
  </si>
  <si>
    <t>งบการเปลี่ยนแปลงส่วนของผู้ถือหุ้นรวม  (ไม่ได้ตรวจสอบ)</t>
  </si>
  <si>
    <t>ส่วนของผู้ถือหุ้นบริษัทใหญ่</t>
  </si>
  <si>
    <t>ส่วนต่างจากการรวมธุรกิจภายใต้การควบคุมเดียวกัน</t>
  </si>
  <si>
    <t>จัดสรรแล้ว ทุนสำรองตามกฎหมาย</t>
  </si>
  <si>
    <t>รวมส่วนของ
บริษัทใหญ่</t>
  </si>
  <si>
    <t xml:space="preserve"> ส่วนได้เสียที่ไม่มี  อำนาจควบคุม </t>
  </si>
  <si>
    <t>รวมส่วน
ของผู้ถือหุ้น</t>
  </si>
  <si>
    <t>ยอดคงเหลือ ณ วันที่ 1 มกราคม 2569</t>
  </si>
  <si>
    <t>การเปลี่ยนแปลงในส่วนของผู้ถือหุ้นสำหรับงวด:-</t>
  </si>
  <si>
    <t>เพิ่มหุ้นสามัญ</t>
  </si>
  <si>
    <t>กำไรเบ็ดเสร็จรวมสำหรับงวด</t>
  </si>
  <si>
    <t>รวมกำไรเบ็ดเสร็จรวมสำหรับงวด</t>
  </si>
  <si>
    <t>ยอดคงเหลือ ณ วันที่ 31 มีนาคม 2569</t>
  </si>
  <si>
    <t>ยอดคงเหลือ ณ วันที่ 1 มกราคม 2568</t>
  </si>
  <si>
    <t>ขาดทุนเบ็ดเสร็จรวมสำหรับงวด</t>
  </si>
  <si>
    <t>รวมขาดทุนเบ็ดเสร็จรวมสำหรับงวด</t>
  </si>
  <si>
    <t>ยอดคงเหลือ ณ วันที่ 31 มีนาคม 2568</t>
  </si>
  <si>
    <t>งบการเปลี่ยนแปลงส่วนของผู้ถือหุ้นเฉพาะกิจการ  (ไม่ได้ตรวจสอบ)</t>
  </si>
  <si>
    <t>งบเฉพาะกิจการ</t>
  </si>
  <si>
    <t>ทุนที่ออก
และชำระแล้ว</t>
  </si>
  <si>
    <t>ส่วนเกิน
มูลค่าหุ้นสามัญ</t>
  </si>
  <si>
    <t>จัดสรรแล้ว
ทุนสำรองตามกฎหมาย</t>
  </si>
  <si>
    <t>ยังไม่จัดสรร</t>
  </si>
  <si>
    <t>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</si>
  <si>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</si>
  <si>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</si>
  <si>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r>
      <t xml:space="preserve">ปรับรายการที่กระทบกำไร (ขาดทุน) </t>
    </r>
    <r>
      <rPr>
        <sz val="14"/>
        <color indexed="8"/>
        <rFont val="Browallia New"/>
        <family val="2"/>
      </rPr>
      <t>เป็นเงินสดรับ (จ่าย)</t>
    </r>
  </si>
  <si>
    <t>ค่าเสื่อมราคาและค่าตัดจำหน่าย</t>
  </si>
  <si>
    <t>หนี้สูญ</t>
  </si>
  <si>
    <t>ค่าเผื่อผลขาดทุนด้านเครดิตที่คาดว่าจะเกิดขึ้นของลูกหนี้ (โอนกลับ)</t>
  </si>
  <si>
    <t>ผลขาดทุนด้านเครดิตที่คาดว่าจะเกิดขึ้นของเงินให้กู้ยืมระยะสั้นและดอกเบี้ยค้างรับ</t>
  </si>
  <si>
    <t>ผลขาดทุนจากการปรับมูลค่าสินค้า (โอนกลับ)</t>
  </si>
  <si>
    <t>(กำไร) ขาดทุนจากการด้อยค่าของสินทรัพย์</t>
  </si>
  <si>
    <t>ขาดทุนที่ยังไม่เกิดขึ้นจริงจากอัตราแลกเปลี่ยน</t>
  </si>
  <si>
    <t>กำไร (ขาดทุน) จากกิจกรรมดำเนินงานก่อนการเปลี่ยนแปลงในสินทรัพย์และหนี้สินดำเนินงาน</t>
  </si>
  <si>
    <t>ลูกหนี้การค้าและลูกหนี้หมุนเวียนอื่นเพิ่มขึ้น</t>
  </si>
  <si>
    <t>ลูกหนี้ผ่อนชำระลดลง</t>
  </si>
  <si>
    <t>สินค้าคงเหลือเพิ่มขึ้น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</si>
  <si>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</si>
  <si>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</t>
  </si>
  <si>
    <t>จ่ายประมาณการหนี้สินไม่หมุนเวียนสำหรับผลประโยชน์พนักงาน</t>
  </si>
  <si>
    <t>หนี้สินไม่หมุนเวียนอื่น</t>
  </si>
  <si>
    <t>เงินสดจ่ายจากการดำเนินงาน</t>
  </si>
  <si>
    <t>เงินสดจ่ายภาษีเงินได้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</si>
  <si>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</si>
  <si>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</si>
  <si>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r>
      <t>เงินสดจ่ายจากการให้กู้ยืมระยะสั้นแก่กิจการ</t>
    </r>
    <r>
      <rPr>
        <sz val="14"/>
        <color indexed="8"/>
        <rFont val="Browallia New"/>
        <family val="2"/>
      </rPr>
      <t>ที่เกี่ยวข้องกัน</t>
    </r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</si>
  <si>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</si>
  <si>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</si>
  <si>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</si>
  <si>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</si>
  <si>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</si>
  <si>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</si>
  <si>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เงินเบิกเกินบัญชีธนาคารเพิ่มขึ้น</t>
  </si>
  <si>
    <t>เงินสดจ่ายเงินเบิกเกินบัญชีธนาคารและเงินกู้ยืมระยะสั้นจากสถาบันการเงิน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</si>
  <si>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</si>
  <si>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</si>
  <si>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เงินสดรับจากเงินกู้ยืมระยะสั้นจากกิจการอื่น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</si>
  <si>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</si>
  <si>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</si>
  <si>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เงินสดรับจากการเพิ่มหุ้นสามัญ</t>
  </si>
  <si>
    <t>เงินสดจ่ายดอกเบี้ย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</si>
  <si>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</si>
  <si>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เงินสดและรายการเทียบเท่าเงินสดลดลงสุทธิก่อนผลกระทบ</t>
  </si>
  <si>
    <t>ผลกระทบของอัตราแลกเปลี่ยนที่มีต่อเงินสดและรายการเทียบเท่าเงินสด</t>
  </si>
  <si>
    <t xml:space="preserve">ผลกระทบจากการสญเสียอำนาจควบคุมในบริษัทย่อย - </t>
  </si>
  <si>
    <t>ที่มีต่อเงินสดและรายการเทียบเท่าเงินสด</t>
  </si>
  <si>
    <t>เงินสดและรายการเทียบเท่าเงินสดลดลง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</si>
  <si>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</si>
  <si>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</si>
  <si>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     ชำระภายในหนึ่งปี</t>
  </si>
  <si>
    <t>รวมส่วนของผู้ถือหุ้นบริษัทใหญ่</t>
  </si>
  <si>
    <t>ขาดทุนจากการยกเลิกสัญญาสิทธิการใช้</t>
  </si>
  <si>
    <t>ผลขาดทุนจากการด้อยค่าของสินทรัพย์</t>
  </si>
  <si>
    <t>ผลขาดทุนจากการจำหน่ายที่ดิน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</si>
</sst>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\ ;\(#,##0\);&quot;-     &quot;"/>
    <numFmt numFmtId="168" formatCode="#,##0;\(#,##0\);&quot;-     &quot;"/>
    <numFmt numFmtId="169" formatCode="#,##0\ ;\(#,##0\);&quot;    -    &quot;"/>
    <numFmt numFmtId="170" formatCode="#,##0.00\ ;\(#,##0.00\)"/>
    <numFmt numFmtId="171" formatCode="#,##0.00;\(#,##0.00\)"/>
    <numFmt numFmtId="172" formatCode="_(* #,##0.0000_);_(* \(#,##0.0000\);_(* &quot;-&quot;??_);_(@_)"/>
    <numFmt numFmtId="173" formatCode="#,##0;\-#,##0;\-__"/>
  </numFmts>
  <fonts count="25" x14ac:knownFonts="1">
    <font>
      <sz val="12"/>
      <color theme="1"/>
      <name val="Calibri"/>
      <family val="2"/>
      <scheme val="minor"/>
    </font>
    <font>
      <sz val="14"/>
      <name val="Cordia New"/>
      <family val="2"/>
    </font>
    <font>
      <sz val="15"/>
      <color indexed="8"/>
      <name val="Cordia New"/>
      <family val="2"/>
    </font>
    <font>
      <sz val="14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sz val="8"/>
      <name val="Tahoma"/>
      <family val="2"/>
    </font>
    <font>
      <sz val="12"/>
      <color theme="1"/>
      <name val="Calibri"/>
      <family val="2"/>
      <scheme val="minor"/>
    </font>
    <font>
      <sz val="15"/>
      <color theme="1"/>
      <name val="Cord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b/>
      <i/>
      <sz val="14"/>
      <color theme="1"/>
      <name val="Browallia New"/>
      <family val="2"/>
    </font>
    <font>
      <b/>
      <sz val="14"/>
      <color rgb="FFFF0000"/>
      <name val="Browallia New"/>
      <family val="2"/>
    </font>
    <font>
      <b/>
      <sz val="14"/>
      <color rgb="FF0070C0"/>
      <name val="Browallia New"/>
      <family val="2"/>
    </font>
    <font>
      <b/>
      <sz val="14"/>
      <color rgb="FF00B050"/>
      <name val="Browallia New"/>
      <family val="2"/>
    </font>
    <font>
      <sz val="14"/>
      <color rgb="FFFF0000"/>
      <name val="Browallia New"/>
      <family val="2"/>
    </font>
    <font>
      <b/>
      <u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trike/>
      <sz val="14"/>
      <color rgb="FFFF0000"/>
      <name val="Browallia New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9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9" fillId="0" borderId="0"/>
    <xf numFmtId="0" fontId="1" fillId="0" borderId="0"/>
    <xf numFmtId="0" fontId="1" fillId="0" borderId="0"/>
  </cellStyleXfs>
  <cellXfs count="213">
    <xf numFmtId="0" fontId="0" fillId="0" borderId="0" xfId="0"/>
    <xf numFmtId="0" fontId="11" fillId="0" borderId="0" xfId="0" applyFont="1"/>
    <xf numFmtId="166" fontId="11" fillId="0" borderId="0" xfId="1" applyNumberFormat="1" applyFont="1" applyFill="1" applyBorder="1"/>
    <xf numFmtId="0" fontId="12" fillId="0" borderId="0" xfId="0" applyFont="1"/>
    <xf numFmtId="0" fontId="12" fillId="0" borderId="1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1" fillId="0" borderId="2" xfId="0" applyFont="1" applyBorder="1"/>
    <xf numFmtId="0" fontId="11" fillId="0" borderId="0" xfId="0" applyFont="1" applyAlignment="1">
      <alignment horizontal="center"/>
    </xf>
    <xf numFmtId="166" fontId="11" fillId="0" borderId="0" xfId="1" applyNumberFormat="1" applyFont="1" applyFill="1"/>
    <xf numFmtId="166" fontId="11" fillId="0" borderId="0" xfId="0" applyNumberFormat="1" applyFont="1"/>
    <xf numFmtId="166" fontId="11" fillId="0" borderId="3" xfId="1" applyNumberFormat="1" applyFont="1" applyFill="1" applyBorder="1"/>
    <xf numFmtId="0" fontId="11" fillId="0" borderId="0" xfId="0" applyFont="1" applyAlignment="1">
      <alignment horizontal="left"/>
    </xf>
    <xf numFmtId="165" fontId="11" fillId="0" borderId="0" xfId="0" applyNumberFormat="1" applyFont="1"/>
    <xf numFmtId="166" fontId="11" fillId="0" borderId="0" xfId="1" applyNumberFormat="1" applyFont="1" applyFill="1" applyAlignment="1"/>
    <xf numFmtId="166" fontId="12" fillId="0" borderId="0" xfId="0" applyNumberFormat="1" applyFont="1" applyAlignment="1">
      <alignment horizontal="right"/>
    </xf>
    <xf numFmtId="166" fontId="12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12" fillId="0" borderId="0" xfId="1" applyNumberFormat="1" applyFont="1" applyFill="1"/>
    <xf numFmtId="166" fontId="12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0" xfId="8" applyNumberFormat="1" applyFont="1" applyAlignment="1">
      <alignment horizontal="right" vertical="center"/>
    </xf>
    <xf numFmtId="171" fontId="12" fillId="0" borderId="0" xfId="0" applyNumberFormat="1" applyFont="1" applyAlignment="1">
      <alignment horizontal="right"/>
    </xf>
    <xf numFmtId="166" fontId="11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/>
    <xf numFmtId="166" fontId="12" fillId="0" borderId="0" xfId="1" applyNumberFormat="1" applyFont="1" applyFill="1" applyBorder="1" applyAlignment="1">
      <alignment horizontal="right"/>
    </xf>
    <xf numFmtId="166" fontId="3" fillId="0" borderId="3" xfId="2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166" fontId="11" fillId="0" borderId="0" xfId="1" applyNumberFormat="1" applyFont="1" applyFill="1" applyBorder="1" applyAlignment="1">
      <alignment horizontal="right"/>
    </xf>
    <xf numFmtId="168" fontId="12" fillId="0" borderId="0" xfId="1" applyNumberFormat="1" applyFont="1" applyFill="1" applyAlignment="1">
      <alignment horizontal="right"/>
    </xf>
    <xf numFmtId="166" fontId="11" fillId="0" borderId="2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left" vertical="center" textRotation="180"/>
    </xf>
    <xf numFmtId="0" fontId="13" fillId="0" borderId="1" xfId="0" applyFont="1" applyBorder="1"/>
    <xf numFmtId="1" fontId="12" fillId="0" borderId="2" xfId="1" quotePrefix="1" applyNumberFormat="1" applyFont="1" applyFill="1" applyBorder="1" applyAlignment="1">
      <alignment horizontal="center"/>
    </xf>
    <xf numFmtId="0" fontId="13" fillId="0" borderId="0" xfId="0" applyFont="1"/>
    <xf numFmtId="0" fontId="12" fillId="0" borderId="1" xfId="0" applyFont="1" applyBorder="1" applyAlignment="1">
      <alignment horizontal="center"/>
    </xf>
    <xf numFmtId="166" fontId="12" fillId="0" borderId="1" xfId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/>
    </xf>
    <xf numFmtId="166" fontId="11" fillId="0" borderId="0" xfId="1" applyNumberFormat="1" applyFont="1" applyFill="1" applyAlignment="1">
      <alignment horizontal="center"/>
    </xf>
    <xf numFmtId="166" fontId="11" fillId="0" borderId="1" xfId="1" applyNumberFormat="1" applyFont="1" applyFill="1" applyBorder="1" applyAlignment="1">
      <alignment horizontal="center"/>
    </xf>
    <xf numFmtId="169" fontId="12" fillId="0" borderId="0" xfId="8" applyNumberFormat="1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68" fontId="12" fillId="0" borderId="0" xfId="0" applyNumberFormat="1" applyFont="1" applyAlignment="1">
      <alignment horizontal="right"/>
    </xf>
    <xf numFmtId="166" fontId="11" fillId="0" borderId="2" xfId="0" applyNumberFormat="1" applyFont="1" applyBorder="1" applyAlignment="1">
      <alignment horizontal="right"/>
    </xf>
    <xf numFmtId="166" fontId="3" fillId="0" borderId="0" xfId="0" applyNumberFormat="1" applyFont="1"/>
    <xf numFmtId="0" fontId="3" fillId="0" borderId="0" xfId="0" applyFont="1"/>
    <xf numFmtId="0" fontId="3" fillId="0" borderId="0" xfId="8" applyFont="1" applyAlignment="1">
      <alignment vertical="center"/>
    </xf>
    <xf numFmtId="166" fontId="3" fillId="0" borderId="4" xfId="0" applyNumberFormat="1" applyFont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11" fillId="0" borderId="0" xfId="1" applyNumberFormat="1" applyFont="1" applyFill="1" applyAlignment="1">
      <alignment horizontal="right"/>
    </xf>
    <xf numFmtId="172" fontId="11" fillId="0" borderId="0" xfId="1" applyNumberFormat="1" applyFont="1" applyFill="1" applyAlignment="1">
      <alignment horizontal="right"/>
    </xf>
    <xf numFmtId="166" fontId="11" fillId="0" borderId="0" xfId="4" applyNumberFormat="1" applyFont="1" applyFill="1" applyAlignment="1">
      <alignment horizontal="right" vertical="center"/>
    </xf>
    <xf numFmtId="170" fontId="11" fillId="0" borderId="0" xfId="8" applyNumberFormat="1" applyFont="1" applyAlignment="1">
      <alignment horizontal="right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6" fontId="17" fillId="0" borderId="0" xfId="1" applyNumberFormat="1" applyFont="1" applyFill="1"/>
    <xf numFmtId="166" fontId="17" fillId="0" borderId="0" xfId="1" applyNumberFormat="1" applyFont="1" applyFill="1" applyBorder="1"/>
    <xf numFmtId="169" fontId="17" fillId="0" borderId="0" xfId="8" applyNumberFormat="1" applyFont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167" fontId="12" fillId="0" borderId="0" xfId="0" applyNumberFormat="1" applyFont="1" applyAlignment="1">
      <alignment horizontal="right"/>
    </xf>
    <xf numFmtId="0" fontId="3" fillId="0" borderId="0" xfId="5" applyFont="1"/>
    <xf numFmtId="0" fontId="3" fillId="0" borderId="0" xfId="5" applyFont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5" applyFont="1" applyBorder="1"/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72" fontId="3" fillId="0" borderId="0" xfId="0" applyNumberFormat="1" applyFont="1"/>
    <xf numFmtId="166" fontId="3" fillId="0" borderId="0" xfId="5" applyNumberFormat="1" applyFont="1"/>
    <xf numFmtId="171" fontId="4" fillId="0" borderId="0" xfId="0" applyNumberFormat="1" applyFont="1" applyAlignment="1">
      <alignment horizontal="right"/>
    </xf>
    <xf numFmtId="0" fontId="3" fillId="0" borderId="0" xfId="5" applyFont="1" applyAlignment="1">
      <alignment horizontal="left"/>
    </xf>
    <xf numFmtId="0" fontId="3" fillId="0" borderId="0" xfId="0" applyFont="1" applyAlignment="1">
      <alignment horizontal="left" vertical="center" textRotation="180"/>
    </xf>
    <xf numFmtId="37" fontId="3" fillId="0" borderId="0" xfId="5" applyNumberFormat="1" applyFont="1"/>
    <xf numFmtId="166" fontId="11" fillId="0" borderId="0" xfId="0" applyNumberFormat="1" applyFont="1" applyAlignment="1">
      <alignment horizontal="left"/>
    </xf>
    <xf numFmtId="166" fontId="11" fillId="0" borderId="4" xfId="1" applyNumberFormat="1" applyFont="1" applyFill="1" applyBorder="1" applyAlignment="1">
      <alignment horizontal="right"/>
    </xf>
    <xf numFmtId="166" fontId="11" fillId="0" borderId="1" xfId="1" applyNumberFormat="1" applyFont="1" applyFill="1" applyBorder="1" applyAlignment="1">
      <alignment horizontal="right"/>
    </xf>
    <xf numFmtId="0" fontId="11" fillId="0" borderId="0" xfId="0" applyFont="1" applyProtection="1">
      <protection locked="0"/>
    </xf>
    <xf numFmtId="166" fontId="11" fillId="0" borderId="0" xfId="1" applyNumberFormat="1" applyFont="1" applyFill="1" applyBorder="1" applyProtection="1">
      <protection locked="0"/>
    </xf>
    <xf numFmtId="0" fontId="12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1" fillId="0" borderId="2" xfId="0" applyFont="1" applyBorder="1" applyProtection="1">
      <protection locked="0"/>
    </xf>
    <xf numFmtId="0" fontId="12" fillId="0" borderId="2" xfId="0" applyFont="1" applyBorder="1" applyAlignment="1" applyProtection="1">
      <alignment horizontal="center"/>
      <protection locked="0"/>
    </xf>
    <xf numFmtId="49" fontId="12" fillId="0" borderId="2" xfId="0" quotePrefix="1" applyNumberFormat="1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6" fontId="11" fillId="0" borderId="0" xfId="1" applyNumberFormat="1" applyFont="1" applyFill="1" applyProtection="1">
      <protection locked="0"/>
    </xf>
    <xf numFmtId="166" fontId="11" fillId="0" borderId="4" xfId="1" applyNumberFormat="1" applyFont="1" applyFill="1" applyBorder="1" applyProtection="1">
      <protection locked="0"/>
    </xf>
    <xf numFmtId="166" fontId="11" fillId="0" borderId="0" xfId="0" applyNumberFormat="1" applyFont="1" applyProtection="1">
      <protection locked="0"/>
    </xf>
    <xf numFmtId="166" fontId="11" fillId="0" borderId="3" xfId="1" applyNumberFormat="1" applyFont="1" applyFill="1" applyBorder="1" applyProtection="1">
      <protection locked="0"/>
    </xf>
    <xf numFmtId="166" fontId="12" fillId="0" borderId="0" xfId="1" applyNumberFormat="1" applyFont="1" applyFill="1" applyBorder="1" applyProtection="1">
      <protection locked="0"/>
    </xf>
    <xf numFmtId="169" fontId="12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2" xfId="0" applyFont="1" applyBorder="1" applyProtection="1">
      <protection locked="0"/>
    </xf>
    <xf numFmtId="165" fontId="11" fillId="0" borderId="0" xfId="0" applyNumberFormat="1" applyFont="1" applyProtection="1">
      <protection locked="0"/>
    </xf>
    <xf numFmtId="0" fontId="11" fillId="0" borderId="0" xfId="8" applyFont="1" applyAlignment="1" applyProtection="1">
      <alignment vertical="center"/>
      <protection locked="0"/>
    </xf>
    <xf numFmtId="166" fontId="12" fillId="0" borderId="0" xfId="0" applyNumberFormat="1" applyFont="1" applyAlignment="1" applyProtection="1">
      <alignment horizontal="right"/>
      <protection locked="0"/>
    </xf>
    <xf numFmtId="169" fontId="12" fillId="0" borderId="0" xfId="0" applyNumberFormat="1" applyFont="1" applyAlignment="1" applyProtection="1">
      <alignment horizontal="right"/>
      <protection locked="0"/>
    </xf>
    <xf numFmtId="166" fontId="11" fillId="0" borderId="0" xfId="1" applyNumberFormat="1" applyFont="1" applyFill="1" applyBorder="1" applyAlignment="1" applyProtection="1">
      <protection locked="0"/>
    </xf>
    <xf numFmtId="166" fontId="11" fillId="0" borderId="1" xfId="1" applyNumberFormat="1" applyFont="1" applyFill="1" applyBorder="1" applyProtection="1">
      <protection locked="0"/>
    </xf>
    <xf numFmtId="164" fontId="11" fillId="0" borderId="0" xfId="1" applyFont="1" applyFill="1" applyProtection="1">
      <protection locked="0"/>
    </xf>
    <xf numFmtId="164" fontId="11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166" fontId="15" fillId="0" borderId="0" xfId="0" applyNumberFormat="1" applyFont="1" applyProtection="1">
      <protection locked="0"/>
    </xf>
    <xf numFmtId="0" fontId="17" fillId="0" borderId="0" xfId="0" applyFont="1"/>
    <xf numFmtId="49" fontId="12" fillId="0" borderId="0" xfId="0" quotePrefix="1" applyNumberFormat="1" applyFont="1" applyAlignment="1" applyProtection="1">
      <alignment horizontal="center"/>
      <protection locked="0"/>
    </xf>
    <xf numFmtId="0" fontId="12" fillId="0" borderId="2" xfId="0" applyFont="1" applyBorder="1" applyAlignment="1">
      <alignment horizontal="center" wrapText="1"/>
    </xf>
    <xf numFmtId="0" fontId="18" fillId="0" borderId="0" xfId="0" applyFont="1" applyProtection="1">
      <protection locked="0"/>
    </xf>
    <xf numFmtId="0" fontId="15" fillId="0" borderId="0" xfId="0" applyFont="1"/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horizontal="right"/>
    </xf>
    <xf numFmtId="0" fontId="3" fillId="0" borderId="0" xfId="0" applyFont="1" applyProtection="1">
      <protection locked="0"/>
    </xf>
    <xf numFmtId="0" fontId="18" fillId="0" borderId="0" xfId="0" applyFont="1" applyAlignment="1">
      <alignment horizontal="left"/>
    </xf>
    <xf numFmtId="0" fontId="4" fillId="0" borderId="0" xfId="0" applyFont="1" applyProtection="1">
      <protection locked="0"/>
    </xf>
    <xf numFmtId="0" fontId="4" fillId="0" borderId="0" xfId="8" applyFont="1" applyAlignment="1">
      <alignment vertical="center"/>
    </xf>
    <xf numFmtId="49" fontId="12" fillId="0" borderId="0" xfId="0" applyNumberFormat="1" applyFont="1" applyAlignment="1">
      <alignment horizontal="center"/>
    </xf>
    <xf numFmtId="49" fontId="12" fillId="0" borderId="1" xfId="0" applyNumberFormat="1" applyFont="1" applyBorder="1"/>
    <xf numFmtId="166" fontId="11" fillId="0" borderId="2" xfId="1" applyNumberFormat="1" applyFont="1" applyFill="1" applyBorder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6" fontId="11" fillId="0" borderId="5" xfId="1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4" fontId="0" fillId="0" borderId="0" xfId="0" applyNumberFormat="1"/>
    <xf numFmtId="0" fontId="0" fillId="0" borderId="0" xfId="0" quotePrefix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166" fontId="3" fillId="2" borderId="3" xfId="2" applyNumberFormat="1" applyFont="1" applyFill="1" applyBorder="1" applyAlignment="1">
      <alignment horizontal="right"/>
    </xf>
    <xf numFmtId="0" fontId="17" fillId="2" borderId="0" xfId="0" applyFont="1" applyFill="1" applyAlignment="1">
      <alignment horizontal="center"/>
    </xf>
    <xf numFmtId="172" fontId="3" fillId="2" borderId="0" xfId="0" applyNumberFormat="1" applyFont="1" applyFill="1"/>
    <xf numFmtId="166" fontId="3" fillId="2" borderId="0" xfId="0" applyNumberFormat="1" applyFont="1" applyFill="1"/>
    <xf numFmtId="0" fontId="3" fillId="2" borderId="0" xfId="0" applyFont="1" applyFill="1"/>
    <xf numFmtId="0" fontId="12" fillId="0" borderId="0" xfId="0" applyFont="1" applyAlignment="1" applyProtection="1">
      <alignment horizontal="center"/>
      <protection locked="0"/>
    </xf>
    <xf numFmtId="166" fontId="12" fillId="0" borderId="0" xfId="0" applyNumberFormat="1" applyFont="1" applyProtection="1">
      <protection locked="0"/>
    </xf>
    <xf numFmtId="166" fontId="12" fillId="0" borderId="0" xfId="1" applyNumberFormat="1" applyFont="1" applyFill="1" applyBorder="1" applyAlignment="1" applyProtection="1">
      <protection locked="0"/>
    </xf>
    <xf numFmtId="166" fontId="12" fillId="0" borderId="0" xfId="1" applyNumberFormat="1" applyFont="1" applyFill="1" applyProtection="1">
      <protection locked="0"/>
    </xf>
    <xf numFmtId="164" fontId="12" fillId="0" borderId="0" xfId="1" applyFont="1" applyFill="1" applyProtection="1">
      <protection locked="0"/>
    </xf>
    <xf numFmtId="166" fontId="11" fillId="0" borderId="5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173" fontId="11" fillId="0" borderId="0" xfId="1" applyNumberFormat="1" applyFont="1" applyFill="1" applyBorder="1" applyProtection="1">
      <protection locked="0"/>
    </xf>
    <xf numFmtId="166" fontId="12" fillId="0" borderId="0" xfId="1" applyNumberFormat="1" applyFont="1" applyFill="1" applyAlignment="1">
      <alignment horizontal="center"/>
    </xf>
    <xf numFmtId="173" fontId="11" fillId="0" borderId="2" xfId="1" applyNumberFormat="1" applyFont="1" applyFill="1" applyBorder="1" applyProtection="1">
      <protection locked="0"/>
    </xf>
    <xf numFmtId="173" fontId="11" fillId="0" borderId="4" xfId="1" applyNumberFormat="1" applyFont="1" applyFill="1" applyBorder="1" applyProtection="1">
      <protection locked="0"/>
    </xf>
    <xf numFmtId="173" fontId="11" fillId="0" borderId="3" xfId="1" applyNumberFormat="1" applyFont="1" applyFill="1" applyBorder="1" applyProtection="1">
      <protection locked="0"/>
    </xf>
    <xf numFmtId="166" fontId="11" fillId="0" borderId="6" xfId="1" applyNumberFormat="1" applyFont="1" applyFill="1" applyBorder="1" applyAlignment="1">
      <alignment horizontal="right"/>
    </xf>
    <xf numFmtId="166" fontId="20" fillId="0" borderId="7" xfId="1" applyNumberFormat="1" applyFont="1" applyBorder="1" applyAlignment="1">
      <alignment horizontal="right"/>
    </xf>
    <xf numFmtId="166" fontId="20" fillId="0" borderId="0" xfId="1" applyNumberFormat="1" applyFont="1" applyFill="1" applyAlignment="1">
      <alignment horizontal="right"/>
    </xf>
    <xf numFmtId="166" fontId="20" fillId="0" borderId="5" xfId="1" applyNumberFormat="1" applyFont="1" applyFill="1" applyBorder="1" applyAlignment="1">
      <alignment horizontal="right"/>
    </xf>
    <xf numFmtId="166" fontId="13" fillId="0" borderId="0" xfId="1" applyNumberFormat="1" applyFont="1" applyFill="1" applyAlignment="1">
      <alignment horizontal="right"/>
    </xf>
    <xf numFmtId="166" fontId="14" fillId="0" borderId="0" xfId="1" applyNumberFormat="1" applyFont="1" applyFill="1" applyAlignment="1">
      <alignment horizontal="right"/>
    </xf>
    <xf numFmtId="173" fontId="11" fillId="0" borderId="0" xfId="1" applyNumberFormat="1" applyFont="1" applyFill="1" applyBorder="1" applyAlignment="1" applyProtection="1">
      <alignment horizontal="right"/>
      <protection locked="0"/>
    </xf>
    <xf numFmtId="166" fontId="3" fillId="0" borderId="1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4" fontId="13" fillId="0" borderId="0" xfId="1" applyFont="1" applyFill="1" applyAlignment="1">
      <alignment horizontal="right"/>
    </xf>
    <xf numFmtId="164" fontId="13" fillId="0" borderId="0" xfId="1" applyFont="1" applyFill="1" applyBorder="1" applyAlignment="1">
      <alignment horizontal="right"/>
    </xf>
    <xf numFmtId="164" fontId="11" fillId="0" borderId="0" xfId="1" applyFont="1" applyFill="1" applyAlignment="1">
      <alignment horizontal="right"/>
    </xf>
    <xf numFmtId="173" fontId="11" fillId="0" borderId="2" xfId="1" applyNumberFormat="1" applyFont="1" applyFill="1" applyBorder="1" applyAlignment="1" applyProtection="1">
      <alignment horizontal="right"/>
      <protection locked="0"/>
    </xf>
    <xf numFmtId="0" fontId="12" fillId="0" borderId="0" xfId="0" applyFont="1" applyAlignment="1">
      <alignment horizontal="right"/>
    </xf>
    <xf numFmtId="0" fontId="11" fillId="0" borderId="1" xfId="0" applyFont="1" applyBorder="1"/>
    <xf numFmtId="0" fontId="11" fillId="0" borderId="0" xfId="8" applyFont="1"/>
    <xf numFmtId="0" fontId="3" fillId="0" borderId="0" xfId="8" applyFont="1"/>
    <xf numFmtId="0" fontId="18" fillId="0" borderId="0" xfId="0" applyFont="1"/>
    <xf numFmtId="0" fontId="12" fillId="0" borderId="0" xfId="8" applyFont="1"/>
    <xf numFmtId="0" fontId="11" fillId="0" borderId="0" xfId="0" applyFont="1" applyAlignment="1">
      <alignment horizontal="left" indent="3"/>
    </xf>
    <xf numFmtId="173" fontId="11" fillId="0" borderId="8" xfId="1" applyNumberFormat="1" applyFont="1" applyFill="1" applyBorder="1" applyProtection="1">
      <protection locked="0"/>
    </xf>
    <xf numFmtId="166" fontId="3" fillId="0" borderId="6" xfId="0" applyNumberFormat="1" applyFont="1" applyBorder="1" applyAlignment="1">
      <alignment horizontal="right"/>
    </xf>
    <xf numFmtId="166" fontId="11" fillId="0" borderId="0" xfId="0" quotePrefix="1" applyNumberFormat="1" applyFont="1" applyAlignment="1">
      <alignment horizontal="center"/>
    </xf>
    <xf numFmtId="169" fontId="11" fillId="0" borderId="0" xfId="1" applyNumberFormat="1" applyFont="1" applyFill="1" applyAlignment="1" applyProtection="1">
      <alignment horizontal="center"/>
      <protection locked="0"/>
    </xf>
    <xf numFmtId="0" fontId="3" fillId="0" borderId="0" xfId="0" quotePrefix="1" applyFont="1" applyAlignment="1" applyProtection="1">
      <alignment horizontal="center"/>
      <protection locked="0"/>
    </xf>
    <xf numFmtId="0" fontId="11" fillId="0" borderId="0" xfId="0" quotePrefix="1" applyFont="1" applyAlignment="1" applyProtection="1">
      <alignment horizontal="center"/>
      <protection locked="0"/>
    </xf>
    <xf numFmtId="173" fontId="11" fillId="0" borderId="9" xfId="1" applyNumberFormat="1" applyFont="1" applyFill="1" applyBorder="1" applyProtection="1">
      <protection locked="0"/>
    </xf>
    <xf numFmtId="0" fontId="12" fillId="0" borderId="0" xfId="8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indent="12"/>
      <protection locked="0"/>
    </xf>
    <xf numFmtId="166" fontId="11" fillId="0" borderId="10" xfId="1" applyNumberFormat="1" applyFont="1" applyFill="1" applyBorder="1" applyAlignment="1" applyProtection="1">
      <protection locked="0"/>
    </xf>
    <xf numFmtId="166" fontId="11" fillId="0" borderId="10" xfId="1" applyNumberFormat="1" applyFont="1" applyFill="1" applyBorder="1" applyProtection="1">
      <protection locked="0"/>
    </xf>
    <xf numFmtId="0" fontId="20" fillId="0" borderId="0" xfId="0" applyFont="1" applyAlignment="1">
      <alignment horizontal="center"/>
    </xf>
    <xf numFmtId="0" fontId="21" fillId="0" borderId="0" xfId="8" applyFont="1" applyAlignment="1">
      <alignment vertical="center"/>
    </xf>
    <xf numFmtId="0" fontId="22" fillId="0" borderId="0" xfId="8" applyFont="1" applyAlignment="1">
      <alignment vertical="center"/>
    </xf>
    <xf numFmtId="0" fontId="20" fillId="0" borderId="0" xfId="0" quotePrefix="1" applyFont="1" applyAlignment="1">
      <alignment horizontal="center"/>
    </xf>
    <xf numFmtId="166" fontId="11" fillId="0" borderId="0" xfId="1" applyNumberFormat="1" applyFont="1" applyFill="1" applyBorder="1" applyAlignment="1" applyProtection="1">
      <alignment horizontal="right"/>
      <protection locked="0"/>
    </xf>
    <xf numFmtId="0" fontId="23" fillId="0" borderId="0" xfId="0" quotePrefix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4" fontId="24" fillId="0" borderId="0" xfId="0" applyNumberFormat="1" applyFont="1"/>
    <xf numFmtId="0" fontId="3" fillId="0" borderId="0" xfId="0" quotePrefix="1" applyFont="1" applyAlignment="1">
      <alignment horizontal="center"/>
    </xf>
    <xf numFmtId="173" fontId="3" fillId="0" borderId="0" xfId="1" applyNumberFormat="1" applyFont="1" applyFill="1" applyBorder="1" applyProtection="1">
      <protection locked="0"/>
    </xf>
    <xf numFmtId="166" fontId="5" fillId="0" borderId="0" xfId="1" applyNumberFormat="1" applyFont="1" applyFill="1" applyAlignment="1">
      <alignment horizontal="right"/>
    </xf>
    <xf numFmtId="0" fontId="11" fillId="0" borderId="0" xfId="0" quotePrefix="1" applyFont="1" applyAlignment="1">
      <alignment horizontal="center"/>
    </xf>
    <xf numFmtId="166" fontId="12" fillId="0" borderId="4" xfId="1" applyNumberFormat="1" applyFont="1" applyFill="1" applyBorder="1" applyAlignment="1">
      <alignment horizontal="center"/>
    </xf>
    <xf numFmtId="0" fontId="19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4" xfId="0" applyFont="1" applyBorder="1" applyAlignment="1" applyProtection="1">
      <alignment horizontal="center"/>
      <protection locked="0"/>
    </xf>
    <xf numFmtId="0" fontId="1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2 2 2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6000000}"/>
    <cellStyle name="Normal 274" xfId="6" xr:uid="{00000000-0005-0000-0000-000007000000}"/>
    <cellStyle name="ปกติ 2" xfId="7" xr:uid="{00000000-0005-0000-0000-00000C000000}"/>
    <cellStyle name="ปกติ_USCT2" xfId="8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8"/>
  <sheetViews>
    <sheetView tabSelected="1" view="pageBreakPreview" zoomScale="70" zoomScaleNormal="100" zoomScaleSheetLayoutView="70" workbookViewId="0">
      <selection activeCell="J96" sqref="J96"/>
    </sheetView>
  </sheetViews>
  <sheetFormatPr defaultColWidth="11" defaultRowHeight="21" customHeight="1" x14ac:dyDescent="0.6"/>
  <cols>
    <col min="1" max="4" width="1.5" style="87" customWidth="1"/>
    <col min="5" max="5" width="40.5" style="87" customWidth="1"/>
    <col min="6" max="6" width="8.83203125" style="87" customWidth="1"/>
    <col min="7" max="8" width="14.25" style="87" customWidth="1"/>
    <col min="9" max="9" width="2.25" style="87" customWidth="1"/>
    <col min="10" max="11" width="14.25" style="87" customWidth="1"/>
    <col min="12" max="12" width="1.08203125" style="87" customWidth="1"/>
    <col min="13" max="16384" width="11" style="1"/>
  </cols>
  <sheetData>
    <row r="1" spans="1:12" ht="21" customHeight="1" x14ac:dyDescent="0.6">
      <c r="K1" s="88"/>
      <c r="L1" s="88"/>
    </row>
    <row r="2" spans="1:12" s="39" customFormat="1" ht="21" customHeight="1" x14ac:dyDescent="0.65">
      <c r="A2" s="129" t="s">
        <v>0</v>
      </c>
      <c r="B2" s="89"/>
      <c r="C2" s="89"/>
      <c r="D2" s="89"/>
      <c r="E2" s="89"/>
      <c r="F2" s="118"/>
      <c r="G2" s="89"/>
      <c r="H2" s="89"/>
      <c r="I2" s="89"/>
      <c r="J2" s="89"/>
      <c r="K2" s="89"/>
      <c r="L2" s="89"/>
    </row>
    <row r="3" spans="1:12" s="39" customFormat="1" ht="21" customHeight="1" x14ac:dyDescent="0.65">
      <c r="A3" s="129" t="s">
        <v>1</v>
      </c>
      <c r="B3" s="89"/>
      <c r="C3" s="89"/>
      <c r="D3" s="89"/>
      <c r="E3" s="89"/>
      <c r="F3" s="118"/>
      <c r="G3" s="89"/>
      <c r="H3" s="89"/>
      <c r="I3" s="89"/>
      <c r="J3" s="89"/>
      <c r="K3" s="89"/>
      <c r="L3" s="89"/>
    </row>
    <row r="4" spans="1:12" s="39" customFormat="1" ht="21" customHeight="1" x14ac:dyDescent="0.65">
      <c r="A4" s="89" t="s">
        <v>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39" customFormat="1" ht="21" customHeight="1" x14ac:dyDescent="0.65">
      <c r="A5" s="89" t="s">
        <v>3</v>
      </c>
      <c r="B5" s="89"/>
      <c r="C5" s="89"/>
      <c r="D5" s="89"/>
      <c r="E5" s="89"/>
      <c r="F5" s="89"/>
      <c r="G5" s="90"/>
      <c r="H5" s="91"/>
      <c r="I5" s="89"/>
      <c r="J5" s="90"/>
      <c r="K5" s="91"/>
      <c r="L5" s="91"/>
    </row>
    <row r="6" spans="1:12" s="39" customFormat="1" ht="21" customHeight="1" x14ac:dyDescent="0.65">
      <c r="A6" s="92"/>
      <c r="B6" s="89"/>
      <c r="C6" s="89"/>
      <c r="D6" s="89"/>
      <c r="E6" s="89"/>
      <c r="F6" s="87"/>
      <c r="G6" s="87"/>
      <c r="H6" s="87"/>
      <c r="I6" s="87"/>
      <c r="J6" s="87"/>
      <c r="K6" s="93" t="s">
        <v>4</v>
      </c>
      <c r="L6" s="93"/>
    </row>
    <row r="7" spans="1:12" s="39" customFormat="1" ht="21" customHeight="1" x14ac:dyDescent="0.65">
      <c r="A7" s="94"/>
      <c r="B7" s="94"/>
      <c r="C7" s="94"/>
      <c r="D7" s="94"/>
      <c r="E7" s="94"/>
      <c r="F7" s="95"/>
      <c r="G7" s="208" t="s">
        <v>5</v>
      </c>
      <c r="H7" s="208"/>
      <c r="I7" s="96"/>
      <c r="J7" s="208" t="s">
        <v>6</v>
      </c>
      <c r="K7" s="208"/>
      <c r="L7" s="147"/>
    </row>
    <row r="8" spans="1:12" ht="21" customHeight="1" x14ac:dyDescent="0.65">
      <c r="A8" s="97"/>
      <c r="B8" s="97"/>
      <c r="C8" s="97"/>
      <c r="D8" s="97"/>
      <c r="E8" s="97"/>
      <c r="F8" s="98" t="s">
        <v>7</v>
      </c>
      <c r="G8" s="99" t="s">
        <v>8</v>
      </c>
      <c r="H8" s="99" t="s">
        <v>9</v>
      </c>
      <c r="I8" s="99"/>
      <c r="J8" s="99" t="s">
        <v>8</v>
      </c>
      <c r="K8" s="99" t="s">
        <v>9</v>
      </c>
      <c r="L8" s="121"/>
    </row>
    <row r="9" spans="1:12" ht="21" customHeight="1" x14ac:dyDescent="0.65">
      <c r="A9" s="89"/>
      <c r="F9" s="100"/>
      <c r="G9" s="131" t="s">
        <v>10</v>
      </c>
      <c r="H9" s="131"/>
      <c r="I9" s="132"/>
      <c r="J9" s="131" t="s">
        <v>10</v>
      </c>
      <c r="K9" s="131"/>
      <c r="L9" s="101"/>
    </row>
    <row r="10" spans="1:12" ht="21" customHeight="1" x14ac:dyDescent="0.65">
      <c r="A10" s="206" t="s">
        <v>11</v>
      </c>
      <c r="B10" s="207"/>
      <c r="C10" s="207"/>
      <c r="D10" s="207"/>
      <c r="E10" s="207"/>
      <c r="F10" s="100"/>
      <c r="G10" s="101"/>
      <c r="H10" s="101"/>
      <c r="I10" s="101"/>
      <c r="J10" s="101"/>
      <c r="K10" s="101"/>
      <c r="L10" s="101"/>
    </row>
    <row r="11" spans="1:12" ht="21" customHeight="1" x14ac:dyDescent="0.65">
      <c r="A11" s="89" t="s">
        <v>12</v>
      </c>
      <c r="F11" s="184"/>
    </row>
    <row r="12" spans="1:12" ht="21" customHeight="1" x14ac:dyDescent="0.6">
      <c r="B12" s="87" t="s">
        <v>13</v>
      </c>
      <c r="F12" s="100"/>
      <c r="G12" s="88">
        <v>47416</v>
      </c>
      <c r="H12" s="88">
        <v>73750</v>
      </c>
      <c r="J12" s="88">
        <v>47416</v>
      </c>
      <c r="K12" s="88">
        <v>73750</v>
      </c>
    </row>
    <row r="13" spans="1:12" ht="21" customHeight="1" x14ac:dyDescent="0.6">
      <c r="B13" s="87" t="s">
        <v>14</v>
      </c>
      <c r="F13" s="185" t="s">
        <v>15</v>
      </c>
      <c r="G13" s="88">
        <v>97400</v>
      </c>
      <c r="H13" s="88">
        <v>84901</v>
      </c>
      <c r="J13" s="88">
        <v>97435</v>
      </c>
      <c r="K13" s="88">
        <v>84916</v>
      </c>
    </row>
    <row r="14" spans="1:12" ht="21" customHeight="1" x14ac:dyDescent="0.6">
      <c r="B14" s="87" t="s">
        <v>16</v>
      </c>
      <c r="F14" s="100">
        <v>6</v>
      </c>
      <c r="G14" s="156">
        <v>0</v>
      </c>
      <c r="H14" s="156">
        <v>0</v>
      </c>
      <c r="I14" s="156"/>
      <c r="J14" s="156">
        <v>0</v>
      </c>
      <c r="K14" s="156">
        <v>0</v>
      </c>
    </row>
    <row r="15" spans="1:12" ht="21" customHeight="1" x14ac:dyDescent="0.6">
      <c r="B15" s="87" t="s">
        <v>17</v>
      </c>
      <c r="F15" s="100"/>
      <c r="G15" s="88">
        <v>82151</v>
      </c>
      <c r="H15" s="88">
        <v>67824</v>
      </c>
      <c r="J15" s="88">
        <v>82151</v>
      </c>
      <c r="K15" s="88">
        <v>67824</v>
      </c>
    </row>
    <row r="16" spans="1:12" ht="21" customHeight="1" x14ac:dyDescent="0.6">
      <c r="B16" s="87" t="s">
        <v>18</v>
      </c>
      <c r="F16" s="100">
        <v>7</v>
      </c>
      <c r="G16" s="88">
        <v>7913</v>
      </c>
      <c r="H16" s="156">
        <v>0</v>
      </c>
      <c r="J16" s="88">
        <v>7913</v>
      </c>
      <c r="K16" s="156">
        <v>0</v>
      </c>
    </row>
    <row r="17" spans="1:12" ht="21" customHeight="1" x14ac:dyDescent="0.6">
      <c r="B17" s="87" t="s">
        <v>19</v>
      </c>
      <c r="F17" s="100"/>
      <c r="G17" s="88">
        <v>5181</v>
      </c>
      <c r="H17" s="88">
        <v>3788</v>
      </c>
      <c r="J17" s="88">
        <v>5181</v>
      </c>
      <c r="K17" s="88">
        <v>3788</v>
      </c>
    </row>
    <row r="18" spans="1:12" ht="21" customHeight="1" x14ac:dyDescent="0.65">
      <c r="A18" s="89"/>
      <c r="B18" s="89"/>
      <c r="C18" s="89" t="s">
        <v>20</v>
      </c>
      <c r="F18" s="100"/>
      <c r="G18" s="103">
        <f>SUM(G12:G17)</f>
        <v>240061</v>
      </c>
      <c r="H18" s="103">
        <f>SUM(H12:H17)</f>
        <v>230263</v>
      </c>
      <c r="I18" s="88"/>
      <c r="J18" s="103">
        <f>SUM(J12:J17)</f>
        <v>240096</v>
      </c>
      <c r="K18" s="103">
        <f>SUM(K12:K17)</f>
        <v>230278</v>
      </c>
    </row>
    <row r="19" spans="1:12" ht="21" customHeight="1" x14ac:dyDescent="0.65">
      <c r="A19" s="89" t="s">
        <v>21</v>
      </c>
      <c r="B19" s="89"/>
      <c r="C19" s="89"/>
      <c r="F19" s="100"/>
      <c r="G19" s="104"/>
      <c r="H19" s="104"/>
      <c r="I19" s="104"/>
      <c r="J19" s="104"/>
      <c r="K19" s="104"/>
    </row>
    <row r="20" spans="1:12" ht="21" customHeight="1" x14ac:dyDescent="0.6">
      <c r="B20" s="87" t="s">
        <v>22</v>
      </c>
      <c r="F20" s="186">
        <v>8</v>
      </c>
      <c r="G20" s="156">
        <v>0</v>
      </c>
      <c r="H20" s="156">
        <v>0</v>
      </c>
      <c r="I20" s="88"/>
      <c r="J20" s="88">
        <v>200</v>
      </c>
      <c r="K20" s="88">
        <v>200</v>
      </c>
    </row>
    <row r="21" spans="1:12" ht="21" customHeight="1" x14ac:dyDescent="0.6">
      <c r="B21" s="87" t="s">
        <v>23</v>
      </c>
      <c r="F21" s="100"/>
      <c r="G21" s="88">
        <v>1614</v>
      </c>
      <c r="H21" s="88">
        <v>1614</v>
      </c>
      <c r="I21" s="88"/>
      <c r="J21" s="88">
        <v>1614</v>
      </c>
      <c r="K21" s="88">
        <v>1614</v>
      </c>
    </row>
    <row r="22" spans="1:12" ht="21" customHeight="1" x14ac:dyDescent="0.6">
      <c r="B22" s="87" t="s">
        <v>24</v>
      </c>
      <c r="F22" s="186">
        <v>9</v>
      </c>
      <c r="G22" s="88">
        <v>202042</v>
      </c>
      <c r="H22" s="88">
        <v>205447</v>
      </c>
      <c r="I22" s="88"/>
      <c r="J22" s="88">
        <v>202042</v>
      </c>
      <c r="K22" s="88">
        <v>205447</v>
      </c>
    </row>
    <row r="23" spans="1:12" ht="21" customHeight="1" x14ac:dyDescent="0.6">
      <c r="B23" s="87" t="s">
        <v>25</v>
      </c>
      <c r="F23" s="186">
        <v>10</v>
      </c>
      <c r="G23" s="88">
        <v>3785</v>
      </c>
      <c r="H23" s="88">
        <v>3572</v>
      </c>
      <c r="I23" s="88"/>
      <c r="J23" s="88">
        <v>3785</v>
      </c>
      <c r="K23" s="88">
        <v>3572</v>
      </c>
    </row>
    <row r="24" spans="1:12" ht="21" customHeight="1" x14ac:dyDescent="0.6">
      <c r="B24" s="87" t="s">
        <v>26</v>
      </c>
      <c r="F24" s="100"/>
      <c r="G24" s="88">
        <v>20095</v>
      </c>
      <c r="H24" s="88">
        <v>21250</v>
      </c>
      <c r="I24" s="88"/>
      <c r="J24" s="88">
        <v>20095</v>
      </c>
      <c r="K24" s="88">
        <v>21250</v>
      </c>
    </row>
    <row r="25" spans="1:12" ht="21" customHeight="1" x14ac:dyDescent="0.6">
      <c r="B25" s="87" t="s">
        <v>27</v>
      </c>
      <c r="F25" s="100"/>
      <c r="G25" s="88">
        <v>7636</v>
      </c>
      <c r="H25" s="88">
        <v>7636</v>
      </c>
      <c r="I25" s="88"/>
      <c r="J25" s="88">
        <v>7636</v>
      </c>
      <c r="K25" s="88">
        <v>7636</v>
      </c>
    </row>
    <row r="26" spans="1:12" ht="21" customHeight="1" x14ac:dyDescent="0.6">
      <c r="B26" s="87" t="s">
        <v>28</v>
      </c>
      <c r="F26" s="100"/>
      <c r="G26" s="88">
        <v>33609</v>
      </c>
      <c r="H26" s="88">
        <v>33609</v>
      </c>
      <c r="I26" s="88"/>
      <c r="J26" s="88">
        <v>33609</v>
      </c>
      <c r="K26" s="88">
        <v>33609</v>
      </c>
    </row>
    <row r="27" spans="1:12" ht="21" customHeight="1" x14ac:dyDescent="0.6">
      <c r="B27" s="87" t="s">
        <v>29</v>
      </c>
      <c r="F27" s="100"/>
      <c r="G27" s="88">
        <v>2689</v>
      </c>
      <c r="H27" s="88">
        <v>2525</v>
      </c>
      <c r="I27" s="88"/>
      <c r="J27" s="88">
        <v>2689</v>
      </c>
      <c r="K27" s="88">
        <v>2525</v>
      </c>
    </row>
    <row r="28" spans="1:12" ht="21" customHeight="1" x14ac:dyDescent="0.65">
      <c r="C28" s="89" t="s">
        <v>30</v>
      </c>
      <c r="D28" s="89"/>
      <c r="E28" s="89"/>
      <c r="F28" s="100"/>
      <c r="G28" s="103">
        <f>SUM(G20:G27)</f>
        <v>271470</v>
      </c>
      <c r="H28" s="103">
        <f>SUM(H20:H27)</f>
        <v>275653</v>
      </c>
      <c r="I28" s="88"/>
      <c r="J28" s="103">
        <f>SUM(J20:J27)</f>
        <v>271670</v>
      </c>
      <c r="K28" s="103">
        <f>SUM(K20:K27)</f>
        <v>275853</v>
      </c>
    </row>
    <row r="29" spans="1:12" s="39" customFormat="1" ht="21" customHeight="1" thickBot="1" x14ac:dyDescent="0.7">
      <c r="A29" s="92"/>
      <c r="B29" s="87"/>
      <c r="C29" s="89"/>
      <c r="D29" s="89" t="s">
        <v>31</v>
      </c>
      <c r="E29" s="92"/>
      <c r="F29" s="100"/>
      <c r="G29" s="105">
        <f>+G28+G18</f>
        <v>511531</v>
      </c>
      <c r="H29" s="105">
        <f>+H28+H18</f>
        <v>505916</v>
      </c>
      <c r="I29" s="88"/>
      <c r="J29" s="105">
        <f>+J28+J18</f>
        <v>511766</v>
      </c>
      <c r="K29" s="105">
        <f>+K28+K18</f>
        <v>506131</v>
      </c>
      <c r="L29" s="87"/>
    </row>
    <row r="30" spans="1:12" s="39" customFormat="1" ht="21" customHeight="1" thickTop="1" x14ac:dyDescent="0.65">
      <c r="A30" s="92"/>
      <c r="B30" s="87"/>
      <c r="C30" s="87"/>
      <c r="D30" s="87"/>
      <c r="E30" s="87"/>
      <c r="F30" s="87"/>
      <c r="G30" s="106"/>
      <c r="H30" s="106"/>
      <c r="I30" s="106"/>
      <c r="J30" s="106"/>
      <c r="K30" s="106"/>
      <c r="L30" s="87"/>
    </row>
    <row r="31" spans="1:12" s="39" customFormat="1" ht="21" customHeight="1" x14ac:dyDescent="0.65">
      <c r="A31" s="92"/>
      <c r="B31" s="87"/>
      <c r="C31" s="87"/>
      <c r="D31" s="87"/>
      <c r="E31" s="87"/>
      <c r="F31" s="87"/>
      <c r="G31" s="107"/>
      <c r="H31" s="107"/>
      <c r="I31" s="107"/>
      <c r="J31" s="107"/>
      <c r="K31" s="107"/>
      <c r="L31" s="87"/>
    </row>
    <row r="32" spans="1:12" s="39" customFormat="1" ht="21" customHeight="1" x14ac:dyDescent="0.65">
      <c r="A32" s="92"/>
      <c r="B32" s="87"/>
      <c r="C32" s="87"/>
      <c r="D32" s="87"/>
      <c r="E32" s="87"/>
      <c r="F32" s="87"/>
      <c r="G32" s="107"/>
      <c r="H32" s="107"/>
      <c r="I32" s="107"/>
      <c r="J32" s="107"/>
      <c r="K32" s="107"/>
      <c r="L32" s="87"/>
    </row>
    <row r="33" spans="1:12" s="39" customFormat="1" ht="21" customHeight="1" x14ac:dyDescent="0.65">
      <c r="A33" s="92"/>
      <c r="B33" s="87"/>
      <c r="C33" s="87"/>
      <c r="D33" s="87"/>
      <c r="E33" s="87"/>
      <c r="F33" s="87"/>
      <c r="G33" s="107"/>
      <c r="H33" s="107"/>
      <c r="I33" s="107"/>
      <c r="J33" s="107"/>
      <c r="K33" s="107"/>
      <c r="L33" s="87"/>
    </row>
    <row r="34" spans="1:12" s="39" customFormat="1" ht="21" customHeight="1" x14ac:dyDescent="0.65">
      <c r="A34" s="92"/>
      <c r="B34" s="87"/>
      <c r="C34" s="87"/>
      <c r="D34" s="87"/>
      <c r="E34" s="87"/>
      <c r="F34" s="87"/>
      <c r="G34" s="107"/>
      <c r="H34" s="107"/>
      <c r="I34" s="107"/>
      <c r="J34" s="107"/>
      <c r="K34" s="107"/>
      <c r="L34" s="87"/>
    </row>
    <row r="35" spans="1:12" s="39" customFormat="1" ht="21" customHeight="1" x14ac:dyDescent="0.65">
      <c r="A35" s="92"/>
      <c r="B35" s="87"/>
      <c r="C35" s="87"/>
      <c r="D35" s="87"/>
      <c r="E35" s="87"/>
      <c r="F35" s="87"/>
      <c r="G35" s="107"/>
      <c r="H35" s="107"/>
      <c r="I35" s="107"/>
      <c r="J35" s="107"/>
      <c r="K35" s="107"/>
      <c r="L35" s="87"/>
    </row>
    <row r="36" spans="1:12" s="39" customFormat="1" ht="21" customHeight="1" x14ac:dyDescent="0.65">
      <c r="A36" s="92"/>
      <c r="B36" s="87"/>
      <c r="C36" s="87"/>
      <c r="D36" s="87"/>
      <c r="E36" s="87"/>
      <c r="F36" s="87"/>
      <c r="G36" s="107"/>
      <c r="H36" s="107"/>
      <c r="I36" s="107"/>
      <c r="J36" s="107"/>
      <c r="K36" s="107"/>
      <c r="L36" s="87"/>
    </row>
    <row r="37" spans="1:12" s="39" customFormat="1" ht="21" customHeight="1" x14ac:dyDescent="0.65">
      <c r="A37" s="92"/>
      <c r="B37" s="87"/>
      <c r="C37" s="87"/>
      <c r="D37" s="87"/>
      <c r="E37" s="87"/>
      <c r="F37" s="87"/>
      <c r="G37" s="107"/>
      <c r="H37" s="107"/>
      <c r="I37" s="107"/>
      <c r="J37" s="107"/>
      <c r="K37" s="107"/>
      <c r="L37" s="87"/>
    </row>
    <row r="38" spans="1:12" s="39" customFormat="1" ht="21" customHeight="1" x14ac:dyDescent="0.65">
      <c r="A38" s="92"/>
      <c r="B38" s="87"/>
      <c r="C38" s="87"/>
      <c r="D38" s="87"/>
      <c r="E38" s="87"/>
      <c r="F38" s="87"/>
      <c r="G38" s="107"/>
      <c r="H38" s="107"/>
      <c r="I38" s="107"/>
      <c r="J38" s="107"/>
      <c r="K38" s="107"/>
      <c r="L38" s="87"/>
    </row>
    <row r="39" spans="1:12" s="39" customFormat="1" ht="21" customHeight="1" x14ac:dyDescent="0.65">
      <c r="A39" s="92"/>
      <c r="B39" s="87"/>
      <c r="C39" s="87"/>
      <c r="D39" s="87"/>
      <c r="E39" s="87"/>
      <c r="F39" s="87"/>
      <c r="G39" s="107"/>
      <c r="H39" s="107"/>
      <c r="I39" s="107"/>
      <c r="J39" s="107"/>
      <c r="K39" s="107"/>
      <c r="L39" s="87"/>
    </row>
    <row r="40" spans="1:12" s="39" customFormat="1" ht="21" customHeight="1" x14ac:dyDescent="0.65">
      <c r="A40" s="92"/>
      <c r="B40" s="87"/>
      <c r="C40" s="87"/>
      <c r="D40" s="87"/>
      <c r="E40" s="87"/>
      <c r="F40" s="87"/>
      <c r="G40" s="107"/>
      <c r="H40" s="107"/>
      <c r="I40" s="107"/>
      <c r="J40" s="107"/>
      <c r="K40" s="107"/>
      <c r="L40" s="87"/>
    </row>
    <row r="41" spans="1:12" s="39" customFormat="1" ht="21" customHeight="1" x14ac:dyDescent="0.65">
      <c r="A41" s="92"/>
      <c r="B41" s="87"/>
      <c r="C41" s="87"/>
      <c r="D41" s="87"/>
      <c r="E41" s="87"/>
      <c r="F41" s="87"/>
      <c r="G41" s="107"/>
      <c r="H41" s="107"/>
      <c r="I41" s="107"/>
      <c r="J41" s="107"/>
      <c r="K41" s="107"/>
      <c r="L41" s="87"/>
    </row>
    <row r="42" spans="1:12" s="39" customFormat="1" ht="21" customHeight="1" x14ac:dyDescent="0.65">
      <c r="A42" s="92"/>
      <c r="B42" s="87"/>
      <c r="C42" s="87"/>
      <c r="D42" s="87"/>
      <c r="E42" s="87"/>
      <c r="F42" s="87"/>
      <c r="G42" s="107"/>
      <c r="H42" s="107"/>
      <c r="I42" s="107"/>
      <c r="J42" s="107"/>
      <c r="K42" s="107"/>
      <c r="L42" s="87"/>
    </row>
    <row r="43" spans="1:12" s="39" customFormat="1" ht="21" customHeight="1" x14ac:dyDescent="0.65">
      <c r="A43" s="92"/>
      <c r="B43" s="87"/>
      <c r="C43" s="87"/>
      <c r="D43" s="87"/>
      <c r="E43" s="87"/>
      <c r="F43" s="87"/>
      <c r="G43" s="107"/>
      <c r="H43" s="107"/>
      <c r="I43" s="107"/>
      <c r="J43" s="107"/>
      <c r="K43" s="107"/>
      <c r="L43" s="87"/>
    </row>
    <row r="44" spans="1:12" s="39" customFormat="1" ht="20.5" customHeight="1" x14ac:dyDescent="0.65">
      <c r="A44" s="92"/>
      <c r="B44" s="87"/>
      <c r="C44" s="87"/>
      <c r="D44" s="87"/>
      <c r="E44" s="87"/>
      <c r="F44" s="87"/>
      <c r="G44" s="107"/>
      <c r="H44" s="107"/>
      <c r="I44" s="107"/>
      <c r="J44" s="107"/>
      <c r="K44" s="107"/>
      <c r="L44" s="87"/>
    </row>
    <row r="45" spans="1:12" s="39" customFormat="1" ht="21" customHeight="1" x14ac:dyDescent="0.65">
      <c r="A45" s="92"/>
      <c r="B45" s="87"/>
      <c r="C45" s="87"/>
      <c r="D45" s="87"/>
      <c r="E45" s="87"/>
      <c r="F45" s="87"/>
      <c r="G45" s="107"/>
      <c r="H45" s="107"/>
      <c r="I45" s="107"/>
      <c r="J45" s="107"/>
      <c r="K45" s="107"/>
      <c r="L45" s="87"/>
    </row>
    <row r="46" spans="1:12" s="39" customFormat="1" ht="21" customHeight="1" x14ac:dyDescent="0.65">
      <c r="A46" s="92"/>
      <c r="B46" s="87"/>
      <c r="C46" s="87"/>
      <c r="D46" s="87"/>
      <c r="E46" s="87"/>
      <c r="F46" s="87"/>
      <c r="G46" s="107"/>
      <c r="H46" s="107"/>
      <c r="I46" s="107"/>
      <c r="J46" s="107"/>
      <c r="K46" s="107"/>
      <c r="L46" s="87"/>
    </row>
    <row r="47" spans="1:12" s="39" customFormat="1" ht="21" customHeight="1" x14ac:dyDescent="0.65">
      <c r="A47" s="92"/>
      <c r="B47" s="87"/>
      <c r="C47" s="87"/>
      <c r="D47" s="87"/>
      <c r="E47" s="87"/>
      <c r="F47" s="87"/>
      <c r="G47" s="107"/>
      <c r="H47" s="107"/>
      <c r="I47" s="107"/>
      <c r="J47" s="107"/>
      <c r="K47" s="107"/>
      <c r="L47" s="87"/>
    </row>
    <row r="48" spans="1:12" s="39" customFormat="1" ht="21" customHeight="1" x14ac:dyDescent="0.65">
      <c r="A48" s="87" t="s">
        <v>32</v>
      </c>
      <c r="B48" s="87"/>
      <c r="C48" s="87"/>
      <c r="D48" s="87"/>
      <c r="E48" s="87"/>
      <c r="F48" s="87"/>
      <c r="G48" s="107"/>
      <c r="H48" s="107"/>
      <c r="I48" s="107"/>
      <c r="J48" s="107"/>
      <c r="K48" s="107"/>
      <c r="L48" s="87"/>
    </row>
    <row r="49" spans="1:12" s="39" customFormat="1" ht="21" customHeight="1" x14ac:dyDescent="0.65">
      <c r="A49" s="92"/>
      <c r="B49" s="87"/>
      <c r="C49" s="87"/>
      <c r="D49" s="87"/>
      <c r="E49" s="87"/>
      <c r="F49" s="87"/>
      <c r="G49" s="107"/>
      <c r="H49" s="107"/>
      <c r="I49" s="107"/>
      <c r="J49" s="107"/>
      <c r="K49" s="88">
        <v>3</v>
      </c>
      <c r="L49" s="87"/>
    </row>
    <row r="50" spans="1:12" s="39" customFormat="1" ht="21" customHeight="1" x14ac:dyDescent="0.65">
      <c r="A50" s="92"/>
      <c r="B50" s="87"/>
      <c r="C50" s="87"/>
      <c r="D50" s="87"/>
      <c r="E50" s="87"/>
      <c r="F50" s="87"/>
      <c r="G50" s="107"/>
      <c r="H50" s="107"/>
      <c r="I50" s="107"/>
      <c r="J50" s="107"/>
      <c r="K50" s="88"/>
      <c r="L50" s="87"/>
    </row>
    <row r="51" spans="1:12" s="39" customFormat="1" ht="21" customHeight="1" x14ac:dyDescent="0.65">
      <c r="A51" s="129" t="s">
        <v>0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7"/>
    </row>
    <row r="52" spans="1:12" s="39" customFormat="1" ht="21" customHeight="1" x14ac:dyDescent="0.65">
      <c r="A52" s="129" t="s">
        <v>1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7"/>
    </row>
    <row r="53" spans="1:12" s="39" customFormat="1" ht="21" customHeight="1" x14ac:dyDescent="0.65">
      <c r="A53" s="89" t="s">
        <v>2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7"/>
    </row>
    <row r="54" spans="1:12" s="39" customFormat="1" ht="21" customHeight="1" x14ac:dyDescent="0.65">
      <c r="A54" s="89" t="s">
        <v>3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7"/>
    </row>
    <row r="55" spans="1:12" s="39" customFormat="1" ht="21" customHeight="1" x14ac:dyDescent="0.65">
      <c r="A55" s="92"/>
      <c r="B55" s="92"/>
      <c r="C55" s="92"/>
      <c r="D55" s="92"/>
      <c r="E55" s="92"/>
      <c r="F55" s="108"/>
      <c r="G55" s="108"/>
      <c r="H55" s="108"/>
      <c r="I55" s="108"/>
      <c r="J55" s="108"/>
      <c r="K55" s="93" t="s">
        <v>4</v>
      </c>
      <c r="L55" s="87"/>
    </row>
    <row r="56" spans="1:12" ht="21" customHeight="1" x14ac:dyDescent="0.65">
      <c r="A56" s="94"/>
      <c r="B56" s="94"/>
      <c r="C56" s="94"/>
      <c r="D56" s="94"/>
      <c r="E56" s="94"/>
      <c r="F56" s="95"/>
      <c r="G56" s="208" t="s">
        <v>5</v>
      </c>
      <c r="H56" s="208"/>
      <c r="I56" s="96"/>
      <c r="J56" s="208" t="s">
        <v>6</v>
      </c>
      <c r="K56" s="208"/>
    </row>
    <row r="57" spans="1:12" ht="21" customHeight="1" x14ac:dyDescent="0.65">
      <c r="A57" s="109"/>
      <c r="B57" s="97"/>
      <c r="C57" s="97"/>
      <c r="D57" s="97"/>
      <c r="E57" s="97"/>
      <c r="F57" s="98" t="s">
        <v>7</v>
      </c>
      <c r="G57" s="99" t="s">
        <v>8</v>
      </c>
      <c r="H57" s="99" t="s">
        <v>9</v>
      </c>
      <c r="I57" s="99"/>
      <c r="J57" s="99" t="s">
        <v>8</v>
      </c>
      <c r="K57" s="99" t="s">
        <v>9</v>
      </c>
    </row>
    <row r="58" spans="1:12" ht="21" customHeight="1" x14ac:dyDescent="0.65">
      <c r="G58" s="131" t="s">
        <v>10</v>
      </c>
      <c r="H58" s="131"/>
      <c r="I58" s="132"/>
      <c r="J58" s="131" t="s">
        <v>10</v>
      </c>
      <c r="K58" s="131"/>
    </row>
    <row r="59" spans="1:12" ht="21" customHeight="1" x14ac:dyDescent="0.65">
      <c r="A59" s="206" t="s">
        <v>33</v>
      </c>
      <c r="B59" s="207"/>
      <c r="C59" s="207"/>
      <c r="D59" s="207"/>
      <c r="E59" s="207"/>
      <c r="G59" s="101"/>
      <c r="H59" s="101"/>
      <c r="I59" s="101"/>
      <c r="J59" s="101"/>
      <c r="K59" s="101"/>
    </row>
    <row r="60" spans="1:12" ht="21" customHeight="1" x14ac:dyDescent="0.65">
      <c r="A60" s="89" t="s">
        <v>34</v>
      </c>
      <c r="G60" s="88"/>
      <c r="J60" s="104"/>
      <c r="K60" s="110"/>
    </row>
    <row r="61" spans="1:12" ht="21" customHeight="1" x14ac:dyDescent="0.6">
      <c r="B61" s="87" t="s">
        <v>35</v>
      </c>
      <c r="F61" s="17"/>
      <c r="G61" s="88">
        <v>8233</v>
      </c>
      <c r="H61" s="88">
        <v>8189</v>
      </c>
      <c r="I61" s="88"/>
      <c r="J61" s="88">
        <v>8233</v>
      </c>
      <c r="K61" s="88">
        <v>8189</v>
      </c>
    </row>
    <row r="62" spans="1:12" ht="21" customHeight="1" x14ac:dyDescent="0.6">
      <c r="B62" s="87" t="s">
        <v>36</v>
      </c>
      <c r="F62" s="183"/>
      <c r="G62" s="88">
        <v>123500</v>
      </c>
      <c r="H62" s="88">
        <v>115300</v>
      </c>
      <c r="I62" s="88"/>
      <c r="J62" s="88">
        <v>123700</v>
      </c>
      <c r="K62" s="88">
        <v>115500</v>
      </c>
    </row>
    <row r="63" spans="1:12" ht="21" customHeight="1" x14ac:dyDescent="0.6">
      <c r="B63" s="87" t="s">
        <v>37</v>
      </c>
      <c r="G63" s="88"/>
      <c r="H63" s="88"/>
      <c r="I63" s="88"/>
      <c r="J63" s="88"/>
      <c r="K63" s="88"/>
    </row>
    <row r="64" spans="1:12" ht="21" customHeight="1" x14ac:dyDescent="0.6">
      <c r="B64" s="1"/>
      <c r="E64" s="189" t="s">
        <v>165</v>
      </c>
      <c r="F64" s="204">
        <v>11</v>
      </c>
      <c r="G64" s="88">
        <v>8176</v>
      </c>
      <c r="H64" s="88">
        <v>8074</v>
      </c>
      <c r="I64" s="88"/>
      <c r="J64" s="88">
        <v>8176</v>
      </c>
      <c r="K64" s="88">
        <v>8074</v>
      </c>
    </row>
    <row r="65" spans="1:12" ht="21" customHeight="1" x14ac:dyDescent="0.6">
      <c r="B65" s="87" t="s">
        <v>38</v>
      </c>
      <c r="F65" s="7"/>
      <c r="G65" s="88">
        <v>1138</v>
      </c>
      <c r="H65" s="88">
        <v>1082</v>
      </c>
      <c r="I65" s="88"/>
      <c r="J65" s="88">
        <v>1138</v>
      </c>
      <c r="K65" s="88">
        <v>1082</v>
      </c>
    </row>
    <row r="66" spans="1:12" ht="21" customHeight="1" x14ac:dyDescent="0.6">
      <c r="B66" s="87" t="s">
        <v>39</v>
      </c>
      <c r="F66" s="204"/>
      <c r="G66" s="88">
        <v>35310</v>
      </c>
      <c r="H66" s="88">
        <v>37810</v>
      </c>
      <c r="I66" s="88"/>
      <c r="J66" s="88">
        <v>35310</v>
      </c>
      <c r="K66" s="88">
        <v>37810</v>
      </c>
    </row>
    <row r="67" spans="1:12" ht="21" customHeight="1" x14ac:dyDescent="0.65">
      <c r="C67" s="89" t="s">
        <v>40</v>
      </c>
      <c r="F67" s="7"/>
      <c r="G67" s="103">
        <f>SUM(G61:G66)</f>
        <v>176357</v>
      </c>
      <c r="H67" s="103">
        <f>SUM(H61:H66)</f>
        <v>170455</v>
      </c>
      <c r="I67" s="88"/>
      <c r="J67" s="103">
        <f>SUM(J61:J66)</f>
        <v>176557</v>
      </c>
      <c r="K67" s="103">
        <f>SUM(K61:K66)</f>
        <v>170655</v>
      </c>
    </row>
    <row r="68" spans="1:12" ht="21" customHeight="1" x14ac:dyDescent="0.65">
      <c r="A68" s="188" t="s">
        <v>41</v>
      </c>
      <c r="F68" s="7"/>
      <c r="G68" s="112"/>
      <c r="H68" s="112"/>
      <c r="I68" s="112"/>
      <c r="J68" s="112"/>
      <c r="K68" s="112"/>
    </row>
    <row r="69" spans="1:12" ht="21" customHeight="1" x14ac:dyDescent="0.6">
      <c r="B69" s="111" t="s">
        <v>42</v>
      </c>
      <c r="C69" s="111"/>
      <c r="F69" s="204">
        <v>11</v>
      </c>
      <c r="G69" s="88">
        <v>37024</v>
      </c>
      <c r="H69" s="88">
        <v>39119</v>
      </c>
      <c r="I69" s="88"/>
      <c r="J69" s="88">
        <v>37024</v>
      </c>
      <c r="K69" s="88">
        <v>39119</v>
      </c>
    </row>
    <row r="70" spans="1:12" ht="21" customHeight="1" x14ac:dyDescent="0.6">
      <c r="B70" s="111" t="s">
        <v>43</v>
      </c>
      <c r="C70" s="111"/>
      <c r="F70" s="7"/>
      <c r="G70" s="88">
        <v>2059</v>
      </c>
      <c r="H70" s="88">
        <v>1831</v>
      </c>
      <c r="I70" s="88"/>
      <c r="J70" s="88">
        <v>2059</v>
      </c>
      <c r="K70" s="88">
        <v>1831</v>
      </c>
    </row>
    <row r="71" spans="1:12" ht="21" customHeight="1" x14ac:dyDescent="0.6">
      <c r="B71" s="111" t="s">
        <v>44</v>
      </c>
      <c r="F71" s="17"/>
      <c r="G71" s="88">
        <v>13580</v>
      </c>
      <c r="H71" s="88">
        <v>14377</v>
      </c>
      <c r="I71" s="88"/>
      <c r="J71" s="88">
        <v>13580</v>
      </c>
      <c r="K71" s="88">
        <v>14377</v>
      </c>
    </row>
    <row r="72" spans="1:12" ht="21" customHeight="1" x14ac:dyDescent="0.65">
      <c r="C72" s="188" t="s">
        <v>45</v>
      </c>
      <c r="D72" s="89"/>
      <c r="F72" s="17"/>
      <c r="G72" s="103">
        <f>SUM(G69:G71)</f>
        <v>52663</v>
      </c>
      <c r="H72" s="103">
        <f>SUM(H69:H71)</f>
        <v>55327</v>
      </c>
      <c r="I72" s="88"/>
      <c r="J72" s="103">
        <f>SUM(J69:J71)</f>
        <v>52663</v>
      </c>
      <c r="K72" s="103">
        <f>SUM(K69:K71)</f>
        <v>55327</v>
      </c>
    </row>
    <row r="73" spans="1:12" s="39" customFormat="1" ht="21" customHeight="1" x14ac:dyDescent="0.65">
      <c r="A73" s="92"/>
      <c r="B73" s="87"/>
      <c r="C73" s="89"/>
      <c r="D73" s="188" t="s">
        <v>46</v>
      </c>
      <c r="E73" s="92"/>
      <c r="F73" s="17"/>
      <c r="G73" s="103">
        <f>+G67+G72</f>
        <v>229020</v>
      </c>
      <c r="H73" s="103">
        <f>+H67+H72</f>
        <v>225782</v>
      </c>
      <c r="I73" s="88"/>
      <c r="J73" s="103">
        <f>+J67+J72</f>
        <v>229220</v>
      </c>
      <c r="K73" s="103">
        <f>+K67+K72</f>
        <v>225982</v>
      </c>
      <c r="L73" s="87"/>
    </row>
    <row r="74" spans="1:12" s="39" customFormat="1" ht="21" customHeight="1" x14ac:dyDescent="0.65">
      <c r="A74" s="92"/>
      <c r="B74" s="87"/>
      <c r="C74" s="87"/>
      <c r="D74" s="87"/>
      <c r="E74" s="111"/>
      <c r="F74" s="17"/>
      <c r="G74" s="113"/>
      <c r="H74" s="113"/>
      <c r="I74" s="113"/>
      <c r="J74" s="113"/>
      <c r="K74" s="113"/>
      <c r="L74" s="87"/>
    </row>
    <row r="75" spans="1:12" ht="21" customHeight="1" x14ac:dyDescent="0.65">
      <c r="A75" s="89" t="s">
        <v>47</v>
      </c>
      <c r="B75" s="89"/>
      <c r="G75" s="110"/>
      <c r="H75" s="110"/>
      <c r="I75" s="110"/>
      <c r="J75" s="110"/>
      <c r="K75" s="110"/>
    </row>
    <row r="76" spans="1:12" ht="21" customHeight="1" x14ac:dyDescent="0.65">
      <c r="A76" s="89"/>
      <c r="B76" s="89" t="s">
        <v>48</v>
      </c>
      <c r="F76" s="17"/>
    </row>
    <row r="77" spans="1:12" ht="21" customHeight="1" x14ac:dyDescent="0.6">
      <c r="B77" s="87" t="s">
        <v>49</v>
      </c>
      <c r="F77" s="17"/>
      <c r="J77" s="104"/>
    </row>
    <row r="78" spans="1:12" ht="21" customHeight="1" x14ac:dyDescent="0.6">
      <c r="D78" s="127" t="s">
        <v>50</v>
      </c>
      <c r="F78" s="17"/>
      <c r="H78" s="1"/>
      <c r="J78" s="104"/>
      <c r="K78" s="1"/>
    </row>
    <row r="79" spans="1:12" ht="21" customHeight="1" thickBot="1" x14ac:dyDescent="0.65">
      <c r="D79" s="127" t="s">
        <v>51</v>
      </c>
      <c r="E79" s="123"/>
      <c r="F79" s="204">
        <v>13</v>
      </c>
      <c r="G79" s="190">
        <v>682395.53599999996</v>
      </c>
      <c r="H79" s="191">
        <v>498742</v>
      </c>
      <c r="I79" s="114"/>
      <c r="J79" s="190">
        <v>682395.53599999996</v>
      </c>
      <c r="K79" s="190">
        <v>498742</v>
      </c>
    </row>
    <row r="80" spans="1:12" ht="21" customHeight="1" thickTop="1" x14ac:dyDescent="0.65">
      <c r="C80" s="87" t="s">
        <v>52</v>
      </c>
      <c r="F80" s="204"/>
      <c r="G80" s="114"/>
      <c r="H80" s="114"/>
      <c r="I80" s="114"/>
      <c r="J80" s="114"/>
      <c r="K80" s="114"/>
      <c r="L80" s="149"/>
    </row>
    <row r="81" spans="1:12" ht="21" customHeight="1" x14ac:dyDescent="0.65">
      <c r="D81" s="127" t="s">
        <v>53</v>
      </c>
      <c r="E81" s="123"/>
      <c r="F81" s="204"/>
      <c r="G81" s="1"/>
      <c r="I81" s="88"/>
      <c r="J81" s="1"/>
      <c r="L81" s="150"/>
    </row>
    <row r="82" spans="1:12" ht="21" customHeight="1" x14ac:dyDescent="0.65">
      <c r="D82" s="127" t="s">
        <v>54</v>
      </c>
      <c r="F82" s="204">
        <v>13</v>
      </c>
      <c r="G82" s="88">
        <v>367316</v>
      </c>
      <c r="H82" s="88">
        <v>367307</v>
      </c>
      <c r="I82" s="114"/>
      <c r="J82" s="102">
        <v>367316</v>
      </c>
      <c r="K82" s="102">
        <v>367307</v>
      </c>
      <c r="L82" s="149"/>
    </row>
    <row r="83" spans="1:12" ht="21" customHeight="1" x14ac:dyDescent="0.65">
      <c r="B83" s="87" t="s">
        <v>55</v>
      </c>
      <c r="D83" s="127"/>
      <c r="E83" s="123"/>
      <c r="F83" s="17"/>
      <c r="G83" s="88"/>
      <c r="H83" s="88"/>
      <c r="I83" s="88"/>
      <c r="J83" s="102"/>
      <c r="K83" s="102"/>
      <c r="L83" s="150"/>
    </row>
    <row r="84" spans="1:12" ht="21" customHeight="1" x14ac:dyDescent="0.6">
      <c r="C84" s="87" t="s">
        <v>56</v>
      </c>
      <c r="D84" s="108"/>
      <c r="F84" s="17"/>
      <c r="G84" s="88">
        <v>915577</v>
      </c>
      <c r="H84" s="88">
        <v>915567</v>
      </c>
      <c r="I84" s="88"/>
      <c r="J84" s="102">
        <v>915577</v>
      </c>
      <c r="K84" s="102">
        <v>915567</v>
      </c>
    </row>
    <row r="85" spans="1:12" ht="21" customHeight="1" x14ac:dyDescent="0.65">
      <c r="B85" s="134" t="s">
        <v>57</v>
      </c>
      <c r="C85" s="108"/>
      <c r="D85" s="108"/>
      <c r="F85" s="17"/>
      <c r="G85" s="88"/>
      <c r="H85" s="88"/>
      <c r="I85" s="88"/>
      <c r="J85" s="88"/>
      <c r="K85" s="104"/>
      <c r="L85" s="148"/>
    </row>
    <row r="86" spans="1:12" ht="21" customHeight="1" x14ac:dyDescent="0.65">
      <c r="B86" s="108"/>
      <c r="C86" s="108" t="s">
        <v>58</v>
      </c>
      <c r="F86" s="17"/>
      <c r="G86" s="88"/>
      <c r="H86" s="88"/>
      <c r="I86" s="88"/>
      <c r="J86" s="88"/>
      <c r="K86" s="104"/>
      <c r="L86" s="148"/>
    </row>
    <row r="87" spans="1:12" ht="21" customHeight="1" x14ac:dyDescent="0.65">
      <c r="A87" s="108"/>
      <c r="B87" s="108"/>
      <c r="C87" s="87" t="s">
        <v>59</v>
      </c>
      <c r="D87" s="87" t="s">
        <v>60</v>
      </c>
      <c r="F87" s="17"/>
      <c r="G87" s="88">
        <v>24506</v>
      </c>
      <c r="H87" s="88">
        <v>24506</v>
      </c>
      <c r="I87" s="88"/>
      <c r="J87" s="102">
        <v>24506</v>
      </c>
      <c r="K87" s="102">
        <v>24506</v>
      </c>
      <c r="L87" s="150"/>
    </row>
    <row r="88" spans="1:12" ht="21" customHeight="1" x14ac:dyDescent="0.65">
      <c r="A88" s="108"/>
      <c r="C88" s="108" t="s">
        <v>61</v>
      </c>
      <c r="F88" s="17"/>
      <c r="G88" s="88">
        <v>-1024888</v>
      </c>
      <c r="H88" s="133">
        <v>-1027246</v>
      </c>
      <c r="I88" s="88"/>
      <c r="J88" s="88">
        <v>-1024853</v>
      </c>
      <c r="K88" s="102">
        <v>-1027231</v>
      </c>
      <c r="L88" s="150"/>
    </row>
    <row r="89" spans="1:12" ht="21" customHeight="1" x14ac:dyDescent="0.65">
      <c r="A89" s="89"/>
      <c r="B89" s="89"/>
      <c r="C89" s="89"/>
      <c r="D89" s="89" t="s">
        <v>166</v>
      </c>
      <c r="E89" s="89"/>
      <c r="F89" s="17"/>
      <c r="G89" s="115">
        <f>SUM(G82:G88)</f>
        <v>282511</v>
      </c>
      <c r="H89" s="88">
        <f>SUM(H82:H88)</f>
        <v>280134</v>
      </c>
      <c r="I89" s="88"/>
      <c r="J89" s="115">
        <f>SUM(J82:J88)</f>
        <v>282546</v>
      </c>
      <c r="K89" s="115">
        <f>SUM(K82:K88)</f>
        <v>280149</v>
      </c>
      <c r="L89" s="106"/>
    </row>
    <row r="90" spans="1:12" ht="21" customHeight="1" x14ac:dyDescent="0.65">
      <c r="D90" s="92" t="s">
        <v>62</v>
      </c>
      <c r="E90" s="89"/>
      <c r="F90" s="17"/>
      <c r="G90" s="103">
        <f>SUM(G89:G89)</f>
        <v>282511</v>
      </c>
      <c r="H90" s="103">
        <f>SUM(H89:H89)</f>
        <v>280134</v>
      </c>
      <c r="I90" s="88"/>
      <c r="J90" s="103">
        <f>SUM(J89:J89)</f>
        <v>282546</v>
      </c>
      <c r="K90" s="103">
        <f>SUM(K89:K89)</f>
        <v>280149</v>
      </c>
      <c r="L90" s="106"/>
    </row>
    <row r="91" spans="1:12" ht="21" customHeight="1" thickBot="1" x14ac:dyDescent="0.7">
      <c r="D91" s="89"/>
      <c r="E91" s="89" t="s">
        <v>63</v>
      </c>
      <c r="F91" s="17"/>
      <c r="G91" s="105">
        <f>+G73+G90</f>
        <v>511531</v>
      </c>
      <c r="H91" s="105">
        <f>SUM(H90,H73)</f>
        <v>505916</v>
      </c>
      <c r="I91" s="88"/>
      <c r="J91" s="105">
        <f>+J73+J90</f>
        <v>511766</v>
      </c>
      <c r="K91" s="105">
        <f>+K73+K90</f>
        <v>506131</v>
      </c>
      <c r="L91" s="106"/>
    </row>
    <row r="92" spans="1:12" ht="21" customHeight="1" thickTop="1" x14ac:dyDescent="0.65">
      <c r="G92" s="88"/>
      <c r="H92" s="88"/>
      <c r="I92" s="88"/>
      <c r="J92" s="88"/>
      <c r="K92" s="88"/>
      <c r="L92" s="106"/>
    </row>
    <row r="93" spans="1:12" ht="21" customHeight="1" x14ac:dyDescent="0.65">
      <c r="G93" s="88"/>
      <c r="H93" s="88"/>
      <c r="I93" s="88"/>
      <c r="J93" s="88"/>
      <c r="K93" s="88"/>
      <c r="L93" s="106"/>
    </row>
    <row r="94" spans="1:12" ht="21" customHeight="1" x14ac:dyDescent="0.65">
      <c r="G94" s="88"/>
      <c r="H94" s="88"/>
      <c r="I94" s="88"/>
      <c r="J94" s="88"/>
      <c r="K94" s="88"/>
      <c r="L94" s="106"/>
    </row>
    <row r="95" spans="1:12" ht="21" customHeight="1" x14ac:dyDescent="0.65">
      <c r="G95" s="88"/>
      <c r="H95" s="88"/>
      <c r="I95" s="88"/>
      <c r="J95" s="88"/>
      <c r="K95" s="88"/>
      <c r="L95" s="106"/>
    </row>
    <row r="96" spans="1:12" ht="21" customHeight="1" x14ac:dyDescent="0.65">
      <c r="G96" s="88"/>
      <c r="H96" s="88"/>
      <c r="I96" s="88"/>
      <c r="J96" s="88"/>
      <c r="K96" s="88"/>
      <c r="L96" s="106"/>
    </row>
    <row r="97" spans="1:12" ht="21" customHeight="1" x14ac:dyDescent="0.65">
      <c r="A97" s="87" t="s">
        <v>32</v>
      </c>
      <c r="G97" s="116"/>
      <c r="H97" s="116"/>
      <c r="J97" s="116"/>
      <c r="K97" s="116"/>
      <c r="L97" s="106"/>
    </row>
    <row r="98" spans="1:12" ht="21" customHeight="1" x14ac:dyDescent="0.65">
      <c r="G98" s="117"/>
      <c r="K98" s="88">
        <v>4</v>
      </c>
      <c r="L98" s="151"/>
    </row>
    <row r="99" spans="1:12" ht="21" customHeight="1" x14ac:dyDescent="0.6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06"/>
    </row>
    <row r="100" spans="1:12" ht="21" customHeight="1" x14ac:dyDescent="0.65">
      <c r="F100" s="118"/>
      <c r="G100" s="118"/>
      <c r="H100" s="118"/>
      <c r="I100" s="118"/>
      <c r="J100" s="118"/>
      <c r="K100" s="118"/>
      <c r="L100" s="118"/>
    </row>
    <row r="101" spans="1:12" ht="21" customHeight="1" x14ac:dyDescent="0.65">
      <c r="F101" s="118"/>
      <c r="G101" s="119"/>
      <c r="H101" s="119"/>
      <c r="I101" s="118"/>
      <c r="J101" s="119"/>
      <c r="K101" s="119"/>
      <c r="L101" s="119"/>
    </row>
    <row r="102" spans="1:12" ht="21" customHeight="1" x14ac:dyDescent="0.65">
      <c r="F102" s="118"/>
      <c r="G102" s="118"/>
      <c r="H102" s="119"/>
      <c r="I102" s="118"/>
      <c r="J102" s="119"/>
      <c r="K102" s="118"/>
      <c r="L102" s="118"/>
    </row>
    <row r="103" spans="1:12" ht="21" customHeight="1" x14ac:dyDescent="0.65">
      <c r="F103" s="118"/>
      <c r="G103" s="118"/>
      <c r="H103" s="118"/>
      <c r="I103" s="118"/>
      <c r="J103" s="118"/>
      <c r="K103" s="118"/>
      <c r="L103" s="118"/>
    </row>
    <row r="104" spans="1:12" ht="21" customHeight="1" x14ac:dyDescent="0.65">
      <c r="G104" s="104"/>
      <c r="H104" s="104"/>
      <c r="I104" s="104"/>
      <c r="J104" s="104"/>
      <c r="K104" s="104"/>
      <c r="L104" s="148"/>
    </row>
    <row r="105" spans="1:12" ht="21" customHeight="1" x14ac:dyDescent="0.65">
      <c r="L105" s="89"/>
    </row>
    <row r="106" spans="1:12" ht="21" customHeight="1" x14ac:dyDescent="0.65">
      <c r="L106" s="89"/>
    </row>
    <row r="107" spans="1:12" ht="21" customHeight="1" x14ac:dyDescent="0.65">
      <c r="L107" s="89"/>
    </row>
    <row r="108" spans="1:12" ht="21" customHeight="1" x14ac:dyDescent="0.65">
      <c r="L108" s="89"/>
    </row>
    <row r="109" spans="1:12" ht="21" customHeight="1" x14ac:dyDescent="0.65">
      <c r="L109" s="89"/>
    </row>
    <row r="110" spans="1:12" ht="21" customHeight="1" x14ac:dyDescent="0.65">
      <c r="L110" s="89"/>
    </row>
    <row r="111" spans="1:12" ht="21" customHeight="1" x14ac:dyDescent="0.65">
      <c r="L111" s="89"/>
    </row>
    <row r="112" spans="1:12" ht="21" customHeight="1" x14ac:dyDescent="0.65">
      <c r="L112" s="89"/>
    </row>
    <row r="113" spans="12:12" ht="21" customHeight="1" x14ac:dyDescent="0.65">
      <c r="L113" s="89"/>
    </row>
    <row r="114" spans="12:12" ht="21" customHeight="1" x14ac:dyDescent="0.65">
      <c r="L114" s="89"/>
    </row>
    <row r="115" spans="12:12" ht="21" customHeight="1" x14ac:dyDescent="0.65">
      <c r="L115" s="89"/>
    </row>
    <row r="116" spans="12:12" ht="21" customHeight="1" x14ac:dyDescent="0.65">
      <c r="L116" s="89"/>
    </row>
    <row r="117" spans="12:12" ht="21" customHeight="1" x14ac:dyDescent="0.65">
      <c r="L117" s="89"/>
    </row>
    <row r="118" spans="12:12" ht="21" customHeight="1" x14ac:dyDescent="0.65">
      <c r="L118" s="89"/>
    </row>
    <row r="119" spans="12:12" ht="21" customHeight="1" x14ac:dyDescent="0.65">
      <c r="L119" s="89"/>
    </row>
    <row r="120" spans="12:12" ht="21" customHeight="1" x14ac:dyDescent="0.65">
      <c r="L120" s="89"/>
    </row>
    <row r="121" spans="12:12" ht="21" customHeight="1" x14ac:dyDescent="0.65">
      <c r="L121" s="89"/>
    </row>
    <row r="122" spans="12:12" ht="21" customHeight="1" x14ac:dyDescent="0.65">
      <c r="L122" s="89"/>
    </row>
    <row r="123" spans="12:12" ht="21" customHeight="1" x14ac:dyDescent="0.65">
      <c r="L123" s="89"/>
    </row>
    <row r="124" spans="12:12" ht="21" customHeight="1" x14ac:dyDescent="0.65">
      <c r="L124" s="89"/>
    </row>
    <row r="125" spans="12:12" ht="21" customHeight="1" x14ac:dyDescent="0.65">
      <c r="L125" s="89"/>
    </row>
    <row r="126" spans="12:12" ht="21" customHeight="1" x14ac:dyDescent="0.65">
      <c r="L126" s="89"/>
    </row>
    <row r="127" spans="12:12" ht="21" customHeight="1" x14ac:dyDescent="0.65">
      <c r="L127" s="89"/>
    </row>
    <row r="128" spans="12:12" ht="21" customHeight="1" x14ac:dyDescent="0.65">
      <c r="L128" s="89"/>
    </row>
  </sheetData>
  <sheetProtection formatCells="0" formatColumns="0"/>
  <mergeCells count="6">
    <mergeCell ref="A10:E10"/>
    <mergeCell ref="A59:E59"/>
    <mergeCell ref="J7:K7"/>
    <mergeCell ref="G56:H56"/>
    <mergeCell ref="J56:K56"/>
    <mergeCell ref="G7:H7"/>
  </mergeCells>
  <phoneticPr fontId="8" type="noConversion"/>
  <pageMargins left="0.74803149606299213" right="0" top="0.51181102362204722" bottom="0.19685039370078741" header="0" footer="0"/>
  <pageSetup paperSize="9" scale="75" fitToHeight="0" orientation="portrait" r:id="rId1"/>
  <ignoredErrors>
    <ignoredError sqref="G18:H18 J18:K18 G28:G29 H28:H29 J28:J29 K28:K29 G67:H67 J67:K67 G72:G73 H72:H73 J72:J73 K72:K73 G89:H89 G90:G91 H90:H91 J89:K89 J90:J91 K90:K9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5"/>
  <sheetViews>
    <sheetView view="pageBreakPreview" zoomScale="70" zoomScaleNormal="100" zoomScaleSheetLayoutView="70" workbookViewId="0">
      <selection activeCell="K14" sqref="K14"/>
    </sheetView>
  </sheetViews>
  <sheetFormatPr defaultColWidth="11" defaultRowHeight="21" customHeight="1" x14ac:dyDescent="0.6"/>
  <cols>
    <col min="1" max="4" width="1.5" style="1" customWidth="1"/>
    <col min="5" max="5" width="34.58203125" style="1" customWidth="1"/>
    <col min="6" max="6" width="9.5" style="35" customWidth="1"/>
    <col min="7" max="7" width="13.75" style="1" customWidth="1"/>
    <col min="8" max="8" width="13.75" style="8" customWidth="1"/>
    <col min="9" max="9" width="2.25" style="8" customWidth="1"/>
    <col min="10" max="10" width="13.75" style="1" customWidth="1"/>
    <col min="11" max="11" width="13.75" style="8" customWidth="1"/>
    <col min="12" max="12" width="1.08203125" style="87" customWidth="1"/>
    <col min="13" max="13" width="12.33203125" style="1" bestFit="1" customWidth="1"/>
    <col min="14" max="17" width="5" style="1" customWidth="1"/>
    <col min="18" max="16384" width="11" style="1"/>
  </cols>
  <sheetData>
    <row r="1" spans="1:17" ht="21" customHeight="1" x14ac:dyDescent="0.6">
      <c r="L1" s="88"/>
    </row>
    <row r="2" spans="1:17" s="39" customFormat="1" ht="21" customHeight="1" x14ac:dyDescent="0.65">
      <c r="A2" s="129" t="s">
        <v>0</v>
      </c>
      <c r="B2" s="3"/>
      <c r="C2" s="3"/>
      <c r="D2" s="3"/>
      <c r="E2" s="3"/>
      <c r="F2" s="118"/>
      <c r="G2" s="3"/>
      <c r="H2" s="3"/>
      <c r="I2" s="3"/>
      <c r="J2" s="3"/>
      <c r="K2" s="3"/>
      <c r="L2" s="89"/>
      <c r="M2" s="1"/>
      <c r="N2" s="1"/>
      <c r="O2" s="1"/>
      <c r="P2" s="1"/>
      <c r="Q2" s="1"/>
    </row>
    <row r="3" spans="1:17" s="39" customFormat="1" ht="21" customHeight="1" x14ac:dyDescent="0.65">
      <c r="A3" s="129" t="s">
        <v>1</v>
      </c>
      <c r="B3" s="3"/>
      <c r="C3" s="3"/>
      <c r="D3" s="3"/>
      <c r="E3" s="3"/>
      <c r="F3" s="118"/>
      <c r="G3" s="3"/>
      <c r="H3" s="3"/>
      <c r="I3" s="3"/>
      <c r="J3" s="3"/>
      <c r="K3" s="3"/>
      <c r="L3" s="89"/>
      <c r="M3" s="1"/>
      <c r="N3" s="1"/>
      <c r="O3" s="1"/>
      <c r="P3" s="1"/>
      <c r="Q3" s="1"/>
    </row>
    <row r="4" spans="1:17" s="39" customFormat="1" ht="21" customHeight="1" x14ac:dyDescent="0.65">
      <c r="A4" s="43" t="s">
        <v>64</v>
      </c>
      <c r="B4" s="3"/>
      <c r="C4" s="3"/>
      <c r="D4" s="3"/>
      <c r="E4" s="3"/>
      <c r="F4" s="3"/>
      <c r="G4" s="3"/>
      <c r="H4" s="3"/>
      <c r="I4" s="3"/>
      <c r="J4" s="3"/>
      <c r="K4" s="3"/>
      <c r="L4" s="89"/>
      <c r="M4" s="1"/>
      <c r="N4" s="1"/>
      <c r="O4" s="1"/>
      <c r="P4" s="1"/>
      <c r="Q4" s="1"/>
    </row>
    <row r="5" spans="1:17" s="39" customFormat="1" ht="21" customHeight="1" x14ac:dyDescent="0.65">
      <c r="A5" s="3" t="s">
        <v>65</v>
      </c>
      <c r="B5" s="3"/>
      <c r="C5" s="3"/>
      <c r="D5" s="3"/>
      <c r="E5" s="3"/>
      <c r="F5" s="3"/>
      <c r="G5" s="60"/>
      <c r="H5" s="60"/>
      <c r="I5" s="3"/>
      <c r="J5" s="60"/>
      <c r="K5" s="59"/>
      <c r="L5" s="91"/>
      <c r="M5" s="1"/>
      <c r="N5" s="1"/>
      <c r="O5" s="1"/>
      <c r="P5" s="1"/>
      <c r="Q5" s="1"/>
    </row>
    <row r="6" spans="1:17" s="39" customFormat="1" ht="21" customHeight="1" x14ac:dyDescent="0.65">
      <c r="B6" s="3"/>
      <c r="C6" s="3"/>
      <c r="D6" s="3"/>
      <c r="E6" s="3"/>
      <c r="F6" s="35"/>
      <c r="G6" s="1"/>
      <c r="H6" s="18"/>
      <c r="I6" s="18"/>
      <c r="J6" s="3"/>
      <c r="K6" s="15" t="s">
        <v>4</v>
      </c>
      <c r="L6" s="93"/>
      <c r="M6" s="1"/>
      <c r="N6" s="1"/>
      <c r="O6" s="1"/>
      <c r="P6" s="1"/>
      <c r="Q6" s="1"/>
    </row>
    <row r="7" spans="1:17" s="39" customFormat="1" ht="21" customHeight="1" x14ac:dyDescent="0.65">
      <c r="A7" s="4"/>
      <c r="B7" s="4"/>
      <c r="C7" s="4"/>
      <c r="D7" s="4"/>
      <c r="E7" s="4"/>
      <c r="F7" s="33"/>
      <c r="G7" s="209" t="s">
        <v>66</v>
      </c>
      <c r="H7" s="209"/>
      <c r="I7" s="36"/>
      <c r="J7" s="209" t="s">
        <v>67</v>
      </c>
      <c r="K7" s="209"/>
      <c r="L7" s="147"/>
      <c r="M7" s="138"/>
      <c r="N7" s="1"/>
      <c r="O7" s="1"/>
      <c r="P7" s="1"/>
      <c r="Q7" s="1"/>
    </row>
    <row r="8" spans="1:17" ht="21" customHeight="1" x14ac:dyDescent="0.65">
      <c r="A8" s="6"/>
      <c r="B8" s="6"/>
      <c r="C8" s="6"/>
      <c r="D8" s="6"/>
      <c r="E8" s="6"/>
      <c r="F8" s="137" t="s">
        <v>7</v>
      </c>
      <c r="G8" s="137">
        <v>2569</v>
      </c>
      <c r="H8" s="137">
        <v>2568</v>
      </c>
      <c r="I8" s="137"/>
      <c r="J8" s="137">
        <v>2569</v>
      </c>
      <c r="K8" s="137">
        <v>2568</v>
      </c>
      <c r="L8" s="121"/>
      <c r="M8" s="138"/>
      <c r="N8" s="16"/>
      <c r="O8" s="16"/>
      <c r="P8" s="16"/>
      <c r="Q8" s="16"/>
    </row>
    <row r="9" spans="1:17" ht="21" customHeight="1" x14ac:dyDescent="0.65">
      <c r="A9" s="11"/>
      <c r="F9" s="16"/>
      <c r="G9" s="40"/>
      <c r="H9" s="157" t="s">
        <v>68</v>
      </c>
      <c r="I9" s="41"/>
      <c r="J9" s="12"/>
      <c r="K9" s="40"/>
      <c r="L9" s="101"/>
      <c r="M9" s="138"/>
      <c r="N9" s="7"/>
      <c r="O9" s="7"/>
      <c r="P9" s="7"/>
      <c r="Q9" s="7"/>
    </row>
    <row r="10" spans="1:17" ht="21" customHeight="1" x14ac:dyDescent="0.65">
      <c r="A10" s="11" t="s">
        <v>69</v>
      </c>
      <c r="F10" s="195">
        <v>14</v>
      </c>
      <c r="G10" s="55">
        <v>111215</v>
      </c>
      <c r="H10" s="55">
        <v>24785</v>
      </c>
      <c r="I10" s="28"/>
      <c r="J10" s="55">
        <v>111215</v>
      </c>
      <c r="K10" s="55">
        <v>24785</v>
      </c>
      <c r="L10" s="101"/>
      <c r="M10" s="138"/>
      <c r="N10" s="7"/>
      <c r="O10" s="7"/>
      <c r="P10" s="7"/>
      <c r="Q10" s="7"/>
    </row>
    <row r="11" spans="1:17" ht="21" customHeight="1" x14ac:dyDescent="0.6">
      <c r="A11" s="52" t="s">
        <v>70</v>
      </c>
      <c r="B11" s="51"/>
      <c r="D11" s="51"/>
      <c r="E11" s="51"/>
      <c r="F11" s="192"/>
      <c r="G11" s="30">
        <v>-93127</v>
      </c>
      <c r="H11" s="30">
        <v>-39270</v>
      </c>
      <c r="I11" s="47"/>
      <c r="J11" s="135">
        <v>-93127</v>
      </c>
      <c r="K11" s="49">
        <v>-39270</v>
      </c>
      <c r="M11" s="138"/>
    </row>
    <row r="12" spans="1:17" ht="21" customHeight="1" x14ac:dyDescent="0.6">
      <c r="A12" s="194" t="s">
        <v>71</v>
      </c>
      <c r="B12" s="51"/>
      <c r="D12" s="51"/>
      <c r="E12" s="51"/>
      <c r="F12" s="192"/>
      <c r="G12" s="55">
        <f>SUM(G10:G11)</f>
        <v>18088</v>
      </c>
      <c r="H12" s="55">
        <f>SUM(H10:H11)</f>
        <v>-14485</v>
      </c>
      <c r="I12" s="28"/>
      <c r="J12" s="55">
        <f>SUM(J10:J11)</f>
        <v>18088</v>
      </c>
      <c r="K12" s="55">
        <f>SUM(K10:K11)</f>
        <v>-14485</v>
      </c>
      <c r="M12" s="138"/>
      <c r="N12" s="7"/>
      <c r="O12" s="7"/>
      <c r="P12" s="7"/>
      <c r="Q12" s="7"/>
    </row>
    <row r="13" spans="1:17" ht="21" customHeight="1" x14ac:dyDescent="0.6">
      <c r="A13" s="193" t="s">
        <v>72</v>
      </c>
      <c r="B13" s="51"/>
      <c r="D13" s="51"/>
      <c r="E13" s="51"/>
      <c r="F13" s="17"/>
      <c r="G13" s="55">
        <v>145</v>
      </c>
      <c r="H13" s="55">
        <v>3012</v>
      </c>
      <c r="I13" s="28"/>
      <c r="J13" s="55">
        <v>145</v>
      </c>
      <c r="K13" s="55">
        <v>3012</v>
      </c>
      <c r="M13" s="138"/>
      <c r="N13" s="7"/>
      <c r="O13" s="7"/>
      <c r="P13" s="7"/>
      <c r="Q13" s="7"/>
    </row>
    <row r="14" spans="1:17" ht="21" customHeight="1" x14ac:dyDescent="0.6">
      <c r="A14" s="52" t="s">
        <v>73</v>
      </c>
      <c r="B14" s="51"/>
      <c r="D14" s="51"/>
      <c r="E14" s="51"/>
      <c r="F14" s="17"/>
      <c r="G14" s="55">
        <v>-2786</v>
      </c>
      <c r="H14" s="55">
        <v>-3561</v>
      </c>
      <c r="I14" s="47"/>
      <c r="J14" s="55">
        <v>-2786</v>
      </c>
      <c r="K14" s="55">
        <v>-3561</v>
      </c>
      <c r="M14" s="138"/>
    </row>
    <row r="15" spans="1:17" ht="21" customHeight="1" x14ac:dyDescent="0.6">
      <c r="A15" s="44" t="s">
        <v>74</v>
      </c>
      <c r="B15" s="51"/>
      <c r="D15" s="51"/>
      <c r="E15" s="51"/>
      <c r="F15" s="17"/>
      <c r="G15" s="55">
        <v>-19712</v>
      </c>
      <c r="H15" s="55">
        <v>-15026</v>
      </c>
      <c r="I15" s="47"/>
      <c r="J15" s="55">
        <v>-19692</v>
      </c>
      <c r="K15" s="55">
        <v>-15026</v>
      </c>
      <c r="M15" s="138"/>
      <c r="N15" s="7"/>
      <c r="O15" s="7"/>
      <c r="P15" s="7"/>
      <c r="Q15" s="7"/>
    </row>
    <row r="16" spans="1:17" ht="21" customHeight="1" x14ac:dyDescent="0.6">
      <c r="A16" s="52" t="s">
        <v>168</v>
      </c>
      <c r="B16" s="51"/>
      <c r="D16" s="51"/>
      <c r="E16" s="51"/>
      <c r="F16" s="197"/>
      <c r="G16" s="156">
        <v>0</v>
      </c>
      <c r="H16" s="55">
        <v>-77000</v>
      </c>
      <c r="I16" s="47"/>
      <c r="J16" s="156">
        <v>0</v>
      </c>
      <c r="K16" s="55">
        <v>-77000</v>
      </c>
      <c r="M16" s="138"/>
    </row>
    <row r="17" spans="1:17" s="3" customFormat="1" ht="21" customHeight="1" x14ac:dyDescent="0.65">
      <c r="A17" s="65" t="s">
        <v>75</v>
      </c>
      <c r="B17" s="43"/>
      <c r="C17" s="52"/>
      <c r="D17" s="52"/>
      <c r="E17" s="43"/>
      <c r="F17" s="17"/>
      <c r="G17" s="86">
        <f>SUM(G12:G16)</f>
        <v>-4265</v>
      </c>
      <c r="H17" s="86">
        <f>SUM(H12:H16)</f>
        <v>-107060</v>
      </c>
      <c r="I17" s="28"/>
      <c r="J17" s="86">
        <f>SUM(J12:J16)</f>
        <v>-4245</v>
      </c>
      <c r="K17" s="86">
        <f>SUM(K12:K16)</f>
        <v>-107060</v>
      </c>
      <c r="L17" s="87"/>
      <c r="M17" s="138"/>
    </row>
    <row r="18" spans="1:17" s="3" customFormat="1" ht="21" customHeight="1" x14ac:dyDescent="0.65">
      <c r="A18" s="44" t="s">
        <v>76</v>
      </c>
      <c r="B18" s="44"/>
      <c r="C18" s="44"/>
      <c r="D18" s="44"/>
      <c r="E18" s="44"/>
      <c r="F18" s="44"/>
      <c r="G18" s="55">
        <v>3379</v>
      </c>
      <c r="H18" s="55">
        <v>6</v>
      </c>
      <c r="I18" s="44"/>
      <c r="J18" s="55">
        <v>3379</v>
      </c>
      <c r="K18" s="55">
        <v>3375</v>
      </c>
      <c r="L18" s="44"/>
      <c r="M18" s="138"/>
      <c r="N18" s="44"/>
      <c r="O18" s="44"/>
      <c r="P18" s="44"/>
      <c r="Q18" s="44"/>
    </row>
    <row r="19" spans="1:17" ht="21" customHeight="1" x14ac:dyDescent="0.6">
      <c r="A19" s="44" t="s">
        <v>77</v>
      </c>
      <c r="B19" s="51"/>
      <c r="C19" s="51"/>
      <c r="D19" s="51"/>
      <c r="E19" s="51"/>
      <c r="F19" s="17"/>
      <c r="G19" s="55">
        <v>-1292</v>
      </c>
      <c r="H19" s="55">
        <v>-2505</v>
      </c>
      <c r="I19" s="28"/>
      <c r="J19" s="55">
        <v>-1292</v>
      </c>
      <c r="K19" s="28">
        <v>-2505</v>
      </c>
      <c r="M19" s="138"/>
      <c r="N19" s="7"/>
      <c r="O19" s="7"/>
      <c r="P19" s="7"/>
      <c r="Q19" s="7"/>
    </row>
    <row r="20" spans="1:17" ht="20.5" customHeight="1" x14ac:dyDescent="0.6">
      <c r="A20" s="44" t="s">
        <v>78</v>
      </c>
      <c r="B20" s="51"/>
      <c r="C20" s="51"/>
      <c r="D20" s="51"/>
      <c r="E20" s="51"/>
      <c r="F20" s="17"/>
      <c r="G20" s="55">
        <v>-3377</v>
      </c>
      <c r="H20" s="156">
        <v>0</v>
      </c>
      <c r="I20" s="28"/>
      <c r="J20" s="55">
        <v>-3377</v>
      </c>
      <c r="K20" s="156">
        <v>0</v>
      </c>
      <c r="M20" s="138"/>
      <c r="N20" s="7"/>
      <c r="O20" s="7"/>
      <c r="P20" s="7"/>
      <c r="Q20" s="7"/>
    </row>
    <row r="21" spans="1:17" ht="20.5" customHeight="1" x14ac:dyDescent="0.6">
      <c r="A21" s="44" t="s">
        <v>79</v>
      </c>
      <c r="B21" s="51"/>
      <c r="C21" s="51"/>
      <c r="D21" s="51"/>
      <c r="E21" s="51"/>
      <c r="F21" s="7">
        <v>7</v>
      </c>
      <c r="G21" s="55">
        <v>7913</v>
      </c>
      <c r="H21" s="156">
        <v>0</v>
      </c>
      <c r="I21" s="28"/>
      <c r="J21" s="156">
        <v>7913</v>
      </c>
      <c r="K21" s="156">
        <v>0</v>
      </c>
      <c r="M21" s="138"/>
      <c r="N21" s="7"/>
      <c r="O21" s="7"/>
      <c r="P21" s="7"/>
      <c r="Q21" s="7"/>
    </row>
    <row r="22" spans="1:17" ht="21" customHeight="1" x14ac:dyDescent="0.6">
      <c r="A22" s="52" t="s">
        <v>80</v>
      </c>
      <c r="B22" s="51"/>
      <c r="C22" s="51"/>
      <c r="D22" s="51"/>
      <c r="E22" s="51"/>
      <c r="F22" s="17"/>
      <c r="G22" s="156">
        <v>0</v>
      </c>
      <c r="H22" s="156">
        <v>0</v>
      </c>
      <c r="I22" s="28"/>
      <c r="J22" s="156">
        <v>0</v>
      </c>
      <c r="K22" s="28">
        <v>-9000</v>
      </c>
      <c r="M22" s="138"/>
      <c r="N22" s="7"/>
      <c r="O22" s="7"/>
      <c r="P22" s="7"/>
      <c r="Q22" s="7"/>
    </row>
    <row r="23" spans="1:17" s="3" customFormat="1" ht="21" customHeight="1" x14ac:dyDescent="0.65">
      <c r="A23" s="130" t="s">
        <v>81</v>
      </c>
      <c r="B23" s="43"/>
      <c r="C23" s="43"/>
      <c r="D23" s="43"/>
      <c r="E23" s="43"/>
      <c r="F23" s="17"/>
      <c r="G23" s="86">
        <f>SUM(G17:G22)</f>
        <v>2358</v>
      </c>
      <c r="H23" s="86">
        <f>SUM(H17:H22)</f>
        <v>-109559</v>
      </c>
      <c r="I23" s="28"/>
      <c r="J23" s="86">
        <f>SUM(J17:J22)</f>
        <v>2378</v>
      </c>
      <c r="K23" s="86">
        <f>SUM(K17:K22)</f>
        <v>-115190</v>
      </c>
      <c r="L23" s="87"/>
      <c r="M23" s="138"/>
      <c r="N23" s="60"/>
      <c r="O23" s="5"/>
      <c r="P23" s="5"/>
      <c r="Q23" s="5"/>
    </row>
    <row r="24" spans="1:17" s="3" customFormat="1" ht="21" customHeight="1" x14ac:dyDescent="0.65">
      <c r="A24" s="52" t="s">
        <v>82</v>
      </c>
      <c r="B24" s="43"/>
      <c r="C24" s="43"/>
      <c r="D24" s="43"/>
      <c r="E24" s="43"/>
      <c r="F24" s="17"/>
      <c r="G24" s="158">
        <v>0</v>
      </c>
      <c r="H24" s="30">
        <v>453</v>
      </c>
      <c r="I24" s="28"/>
      <c r="J24" s="158">
        <v>0</v>
      </c>
      <c r="K24" s="30">
        <v>453</v>
      </c>
      <c r="L24" s="87"/>
      <c r="M24" s="138"/>
      <c r="N24" s="60"/>
      <c r="O24" s="5"/>
      <c r="P24" s="5"/>
      <c r="Q24" s="5"/>
    </row>
    <row r="25" spans="1:17" s="43" customFormat="1" ht="21" customHeight="1" x14ac:dyDescent="0.65">
      <c r="A25" s="130" t="s">
        <v>83</v>
      </c>
      <c r="F25" s="198"/>
      <c r="G25" s="54">
        <f>SUM(G23:G24)</f>
        <v>2358</v>
      </c>
      <c r="H25" s="54">
        <f>SUM(H23:H24)</f>
        <v>-109106</v>
      </c>
      <c r="I25" s="199"/>
      <c r="J25" s="54">
        <f>SUM(J23:J24)</f>
        <v>2378</v>
      </c>
      <c r="K25" s="54">
        <f>SUM(K23:K24)</f>
        <v>-114737</v>
      </c>
      <c r="L25" s="127"/>
      <c r="M25" s="200"/>
      <c r="N25" s="73"/>
      <c r="O25" s="73"/>
      <c r="P25" s="73"/>
      <c r="Q25" s="73"/>
    </row>
    <row r="26" spans="1:17" s="43" customFormat="1" ht="21" customHeight="1" x14ac:dyDescent="0.65">
      <c r="A26" s="52" t="s">
        <v>84</v>
      </c>
      <c r="F26" s="201">
        <v>12</v>
      </c>
      <c r="G26" s="202">
        <v>0</v>
      </c>
      <c r="H26" s="54">
        <v>-75875</v>
      </c>
      <c r="I26" s="199"/>
      <c r="J26" s="202">
        <v>0</v>
      </c>
      <c r="K26" s="202">
        <v>0</v>
      </c>
      <c r="L26" s="127"/>
      <c r="M26" s="200"/>
      <c r="N26" s="73"/>
      <c r="O26" s="73"/>
      <c r="P26" s="73"/>
      <c r="Q26" s="73"/>
    </row>
    <row r="27" spans="1:17" s="3" customFormat="1" ht="21" customHeight="1" x14ac:dyDescent="0.65">
      <c r="A27" s="130" t="s">
        <v>85</v>
      </c>
      <c r="B27" s="43"/>
      <c r="C27" s="43"/>
      <c r="D27" s="43"/>
      <c r="E27" s="43"/>
      <c r="F27" s="17"/>
      <c r="G27" s="85">
        <f>SUM(G25:G26)</f>
        <v>2358</v>
      </c>
      <c r="H27" s="85">
        <f>SUM(H25:H26)</f>
        <v>-184981</v>
      </c>
      <c r="I27" s="28"/>
      <c r="J27" s="85">
        <f>SUM(J25:J26)</f>
        <v>2378</v>
      </c>
      <c r="K27" s="85">
        <f>SUM(K25:K26)</f>
        <v>-114737</v>
      </c>
      <c r="L27" s="87"/>
      <c r="M27" s="138"/>
      <c r="N27" s="60"/>
      <c r="O27" s="5"/>
      <c r="P27" s="5"/>
      <c r="Q27" s="5"/>
    </row>
    <row r="28" spans="1:17" s="3" customFormat="1" ht="21" customHeight="1" thickBot="1" x14ac:dyDescent="0.7">
      <c r="A28" s="52" t="s">
        <v>86</v>
      </c>
      <c r="B28" s="51"/>
      <c r="C28" s="51"/>
      <c r="D28" s="51"/>
      <c r="E28" s="51"/>
      <c r="F28" s="7"/>
      <c r="G28" s="31">
        <f>SUM(G27)</f>
        <v>2358</v>
      </c>
      <c r="H28" s="162">
        <f>SUM(H27)</f>
        <v>-184981</v>
      </c>
      <c r="I28" s="2"/>
      <c r="J28" s="31">
        <f>SUM(J27)</f>
        <v>2378</v>
      </c>
      <c r="K28" s="10">
        <f>SUM(K27)</f>
        <v>-114737</v>
      </c>
      <c r="L28" s="87"/>
      <c r="M28" s="60"/>
      <c r="N28" s="5"/>
      <c r="O28" s="5"/>
      <c r="P28" s="5"/>
      <c r="Q28" s="5"/>
    </row>
    <row r="29" spans="1:17" s="3" customFormat="1" ht="9.5" customHeight="1" thickTop="1" x14ac:dyDescent="0.65">
      <c r="A29" s="44"/>
      <c r="B29" s="51"/>
      <c r="C29" s="51"/>
      <c r="D29" s="51"/>
      <c r="E29" s="51"/>
      <c r="F29" s="5"/>
      <c r="G29" s="42"/>
      <c r="H29" s="19"/>
      <c r="I29" s="38"/>
      <c r="J29" s="42"/>
      <c r="K29" s="19"/>
      <c r="L29" s="87"/>
      <c r="M29" s="5"/>
      <c r="N29" s="5"/>
      <c r="O29" s="5"/>
      <c r="P29" s="5"/>
      <c r="Q29" s="5"/>
    </row>
    <row r="30" spans="1:17" s="3" customFormat="1" ht="9.5" customHeight="1" x14ac:dyDescent="0.65">
      <c r="A30" s="52"/>
      <c r="B30" s="51"/>
      <c r="C30" s="51"/>
      <c r="D30" s="51"/>
      <c r="E30" s="51"/>
      <c r="F30" s="17"/>
      <c r="G30" s="14"/>
      <c r="H30" s="14"/>
      <c r="I30" s="14"/>
      <c r="J30" s="14"/>
      <c r="K30" s="14"/>
      <c r="L30" s="87"/>
      <c r="M30" s="138"/>
      <c r="N30" s="60"/>
      <c r="O30" s="5"/>
      <c r="P30" s="5"/>
      <c r="Q30" s="5"/>
    </row>
    <row r="31" spans="1:17" ht="21" customHeight="1" x14ac:dyDescent="0.6">
      <c r="A31" s="130" t="s">
        <v>87</v>
      </c>
      <c r="B31" s="51"/>
      <c r="C31" s="51"/>
      <c r="D31" s="51"/>
      <c r="E31" s="51"/>
      <c r="F31" s="17"/>
      <c r="G31" s="21"/>
      <c r="H31" s="20"/>
      <c r="I31" s="23"/>
      <c r="J31" s="21"/>
      <c r="K31" s="20"/>
      <c r="M31" s="138"/>
    </row>
    <row r="32" spans="1:17" ht="21" customHeight="1" x14ac:dyDescent="0.6">
      <c r="A32" s="52"/>
      <c r="B32" s="1" t="s">
        <v>88</v>
      </c>
      <c r="C32" s="44" t="s">
        <v>89</v>
      </c>
      <c r="D32" s="51"/>
      <c r="E32" s="51"/>
      <c r="F32" s="17"/>
      <c r="G32" s="8">
        <v>2358</v>
      </c>
      <c r="H32" s="8">
        <v>-174010</v>
      </c>
      <c r="I32" s="2"/>
      <c r="J32" s="8">
        <v>2378</v>
      </c>
      <c r="K32" s="8">
        <v>-114737</v>
      </c>
      <c r="M32" s="138"/>
      <c r="N32" s="7"/>
      <c r="O32" s="7"/>
      <c r="P32" s="7"/>
      <c r="Q32" s="7"/>
    </row>
    <row r="33" spans="1:17" ht="21" customHeight="1" x14ac:dyDescent="0.6">
      <c r="A33" s="52"/>
      <c r="B33" s="1" t="s">
        <v>88</v>
      </c>
      <c r="C33" s="44" t="s">
        <v>90</v>
      </c>
      <c r="D33" s="51"/>
      <c r="E33" s="51"/>
      <c r="F33" s="17"/>
      <c r="G33" s="156">
        <v>0</v>
      </c>
      <c r="H33" s="8">
        <v>-10971</v>
      </c>
      <c r="I33" s="156"/>
      <c r="J33" s="156">
        <v>0</v>
      </c>
      <c r="K33" s="156">
        <v>0</v>
      </c>
      <c r="M33" s="138"/>
      <c r="N33" s="7"/>
      <c r="O33" s="7"/>
      <c r="P33" s="7"/>
      <c r="Q33" s="7"/>
    </row>
    <row r="34" spans="1:17" s="3" customFormat="1" ht="21" customHeight="1" thickBot="1" x14ac:dyDescent="0.7">
      <c r="A34" s="44"/>
      <c r="B34" s="51"/>
      <c r="C34" s="51"/>
      <c r="D34" s="51"/>
      <c r="E34" s="51"/>
      <c r="F34" s="17"/>
      <c r="G34" s="10">
        <f>SUM(G32:G33)</f>
        <v>2358</v>
      </c>
      <c r="H34" s="10">
        <f>SUM(H32:H33)</f>
        <v>-184981</v>
      </c>
      <c r="I34" s="2"/>
      <c r="J34" s="10">
        <f>SUM(J32:J33)</f>
        <v>2378</v>
      </c>
      <c r="K34" s="10">
        <f>SUM(K32:K33)</f>
        <v>-114737</v>
      </c>
      <c r="L34" s="87"/>
      <c r="M34" s="139"/>
      <c r="N34" s="5"/>
      <c r="O34" s="5"/>
      <c r="P34" s="5"/>
      <c r="Q34" s="5"/>
    </row>
    <row r="35" spans="1:17" s="39" customFormat="1" ht="21" customHeight="1" thickTop="1" x14ac:dyDescent="0.65">
      <c r="A35" s="44"/>
      <c r="B35" s="44"/>
      <c r="C35" s="44"/>
      <c r="D35" s="44"/>
      <c r="E35" s="44"/>
      <c r="F35" s="17"/>
      <c r="G35" s="61"/>
      <c r="H35" s="61"/>
      <c r="I35" s="62"/>
      <c r="J35" s="61"/>
      <c r="K35" s="61"/>
      <c r="L35" s="87"/>
      <c r="M35" s="138"/>
      <c r="N35" s="11"/>
      <c r="O35" s="11"/>
      <c r="P35" s="11"/>
      <c r="Q35" s="11"/>
    </row>
    <row r="36" spans="1:17" ht="21" customHeight="1" x14ac:dyDescent="0.6">
      <c r="A36" s="130" t="s">
        <v>91</v>
      </c>
      <c r="B36" s="51"/>
      <c r="C36" s="51"/>
      <c r="D36" s="51"/>
      <c r="E36" s="51"/>
      <c r="F36" s="1"/>
      <c r="G36" s="8"/>
      <c r="I36" s="2"/>
      <c r="J36" s="8"/>
      <c r="K36" s="20"/>
    </row>
    <row r="37" spans="1:17" ht="21" customHeight="1" x14ac:dyDescent="0.6">
      <c r="A37" s="52"/>
      <c r="B37" s="1" t="s">
        <v>88</v>
      </c>
      <c r="C37" s="44" t="s">
        <v>89</v>
      </c>
      <c r="D37" s="51"/>
      <c r="E37" s="51"/>
      <c r="F37" s="7"/>
      <c r="G37" s="21">
        <v>2358</v>
      </c>
      <c r="H37" s="24">
        <v>-174010</v>
      </c>
      <c r="I37" s="2"/>
      <c r="J37" s="21">
        <v>2378</v>
      </c>
      <c r="K37" s="21">
        <v>-114737</v>
      </c>
      <c r="M37" s="7"/>
      <c r="N37" s="7"/>
      <c r="O37" s="7"/>
      <c r="P37" s="7"/>
      <c r="Q37" s="7"/>
    </row>
    <row r="38" spans="1:17" ht="21" customHeight="1" x14ac:dyDescent="0.6">
      <c r="A38" s="52"/>
      <c r="B38" s="1" t="s">
        <v>88</v>
      </c>
      <c r="C38" s="44" t="s">
        <v>90</v>
      </c>
      <c r="D38" s="51"/>
      <c r="E38" s="51"/>
      <c r="F38" s="7"/>
      <c r="G38" s="156">
        <v>0</v>
      </c>
      <c r="H38" s="8">
        <v>-10971</v>
      </c>
      <c r="I38" s="156"/>
      <c r="J38" s="156">
        <v>0</v>
      </c>
      <c r="K38" s="156">
        <v>0</v>
      </c>
      <c r="M38" s="7"/>
      <c r="N38" s="7"/>
      <c r="O38" s="7"/>
      <c r="P38" s="7"/>
      <c r="Q38" s="7"/>
    </row>
    <row r="39" spans="1:17" s="3" customFormat="1" ht="21" customHeight="1" thickBot="1" x14ac:dyDescent="0.7">
      <c r="A39" s="44"/>
      <c r="B39" s="51"/>
      <c r="C39" s="51"/>
      <c r="D39" s="51"/>
      <c r="E39" s="51"/>
      <c r="F39" s="5"/>
      <c r="G39" s="10">
        <f>SUM(G37:G38)</f>
        <v>2358</v>
      </c>
      <c r="H39" s="10">
        <f>SUM(H37:H38)</f>
        <v>-184981</v>
      </c>
      <c r="I39" s="2"/>
      <c r="J39" s="10">
        <f>SUM(J37:J38)</f>
        <v>2378</v>
      </c>
      <c r="K39" s="10">
        <f>SUM(K37:K38)</f>
        <v>-114737</v>
      </c>
      <c r="L39" s="87"/>
      <c r="M39" s="5"/>
      <c r="N39" s="5"/>
      <c r="O39" s="5"/>
      <c r="P39" s="5"/>
      <c r="Q39" s="5"/>
    </row>
    <row r="40" spans="1:17" s="3" customFormat="1" ht="21" customHeight="1" thickTop="1" x14ac:dyDescent="0.65">
      <c r="A40" s="44"/>
      <c r="B40" s="51"/>
      <c r="C40" s="51"/>
      <c r="D40" s="51"/>
      <c r="F40" s="5"/>
      <c r="G40" s="63"/>
      <c r="H40" s="63"/>
      <c r="I40" s="63"/>
      <c r="J40" s="63"/>
      <c r="K40" s="63"/>
      <c r="L40" s="87"/>
      <c r="M40" s="5"/>
      <c r="N40" s="5"/>
      <c r="O40" s="5"/>
      <c r="P40" s="5"/>
      <c r="Q40" s="5"/>
    </row>
    <row r="41" spans="1:17" s="3" customFormat="1" ht="21" customHeight="1" x14ac:dyDescent="0.65">
      <c r="A41" s="43" t="s">
        <v>92</v>
      </c>
      <c r="B41" s="51"/>
      <c r="C41" s="51"/>
      <c r="D41" s="51"/>
      <c r="E41" s="51"/>
      <c r="F41" s="17"/>
      <c r="G41" s="1"/>
      <c r="H41" s="8"/>
      <c r="I41" s="2"/>
      <c r="J41" s="1"/>
      <c r="K41" s="8"/>
      <c r="L41" s="87"/>
      <c r="M41" s="138"/>
      <c r="N41" s="5"/>
      <c r="O41" s="5"/>
      <c r="P41" s="5"/>
      <c r="Q41" s="5"/>
    </row>
    <row r="42" spans="1:17" s="3" customFormat="1" ht="21" customHeight="1" x14ac:dyDescent="0.65">
      <c r="A42" s="51"/>
      <c r="B42" s="1" t="s">
        <v>88</v>
      </c>
      <c r="C42" s="51" t="s">
        <v>93</v>
      </c>
      <c r="D42" s="51"/>
      <c r="E42" s="51"/>
      <c r="F42" s="17"/>
      <c r="G42" s="58">
        <v>6.4000000000000003E-3</v>
      </c>
      <c r="H42" s="58">
        <v>-0.76</v>
      </c>
      <c r="I42" s="58"/>
      <c r="J42" s="58">
        <v>0.01</v>
      </c>
      <c r="K42" s="58">
        <v>-0.47</v>
      </c>
      <c r="L42" s="87"/>
      <c r="M42" s="139"/>
      <c r="N42" s="5"/>
      <c r="O42" s="5"/>
      <c r="P42" s="5"/>
      <c r="Q42" s="5"/>
    </row>
    <row r="43" spans="1:17" s="3" customFormat="1" ht="21" customHeight="1" x14ac:dyDescent="0.65">
      <c r="A43" s="44"/>
      <c r="B43" s="51"/>
      <c r="C43" s="51"/>
      <c r="D43" s="51"/>
      <c r="E43" s="51"/>
      <c r="F43" s="17"/>
      <c r="G43" s="42"/>
      <c r="H43" s="19"/>
      <c r="I43" s="38"/>
      <c r="J43" s="42"/>
      <c r="K43" s="22"/>
      <c r="L43" s="87"/>
      <c r="M43" s="5"/>
      <c r="N43" s="5"/>
      <c r="O43" s="5"/>
      <c r="P43" s="5"/>
      <c r="Q43" s="5"/>
    </row>
    <row r="44" spans="1:17" s="3" customFormat="1" ht="21" customHeight="1" x14ac:dyDescent="0.65">
      <c r="A44" s="44"/>
      <c r="B44" s="51"/>
      <c r="C44" s="51"/>
      <c r="D44" s="51"/>
      <c r="E44" s="51"/>
      <c r="F44" s="17"/>
      <c r="G44" s="42"/>
      <c r="H44" s="19"/>
      <c r="I44" s="38"/>
      <c r="J44" s="42"/>
      <c r="K44" s="22"/>
      <c r="L44" s="87"/>
      <c r="M44" s="5"/>
      <c r="N44" s="5"/>
      <c r="O44" s="5"/>
      <c r="P44" s="5"/>
      <c r="Q44" s="5"/>
    </row>
    <row r="45" spans="1:17" s="3" customFormat="1" ht="21" customHeight="1" x14ac:dyDescent="0.65">
      <c r="A45" s="44"/>
      <c r="B45" s="51"/>
      <c r="C45" s="51"/>
      <c r="D45" s="51"/>
      <c r="E45" s="51"/>
      <c r="F45" s="5"/>
      <c r="G45" s="42"/>
      <c r="H45" s="19"/>
      <c r="I45" s="19"/>
      <c r="J45" s="42"/>
      <c r="K45" s="19"/>
      <c r="L45" s="87"/>
      <c r="M45" s="5"/>
      <c r="N45" s="5"/>
      <c r="O45" s="5"/>
      <c r="P45" s="5"/>
      <c r="Q45" s="5"/>
    </row>
    <row r="46" spans="1:17" s="3" customFormat="1" ht="21" customHeight="1" x14ac:dyDescent="0.65">
      <c r="A46" s="87" t="s">
        <v>32</v>
      </c>
      <c r="B46" s="51"/>
      <c r="C46" s="51"/>
      <c r="D46" s="51"/>
      <c r="E46" s="51"/>
      <c r="F46" s="5"/>
      <c r="G46" s="42"/>
      <c r="H46" s="19"/>
      <c r="I46" s="19"/>
      <c r="J46" s="42"/>
      <c r="K46" s="19"/>
      <c r="L46" s="87"/>
      <c r="M46" s="5"/>
      <c r="N46" s="5"/>
      <c r="O46" s="5"/>
      <c r="P46" s="5"/>
      <c r="Q46" s="5"/>
    </row>
    <row r="47" spans="1:17" s="3" customFormat="1" ht="21" customHeight="1" x14ac:dyDescent="0.65">
      <c r="A47" s="43"/>
      <c r="B47" s="51"/>
      <c r="C47" s="51"/>
      <c r="D47" s="51"/>
      <c r="E47" s="51"/>
      <c r="F47" s="5"/>
      <c r="G47" s="42"/>
      <c r="H47" s="19"/>
      <c r="I47" s="19"/>
      <c r="J47" s="42"/>
      <c r="K47" s="8">
        <v>5</v>
      </c>
      <c r="L47" s="87"/>
      <c r="M47" s="5"/>
      <c r="N47" s="5"/>
      <c r="O47" s="5"/>
      <c r="P47" s="5"/>
      <c r="Q47" s="5"/>
    </row>
    <row r="48" spans="1:17" s="3" customFormat="1" ht="21" customHeight="1" x14ac:dyDescent="0.65">
      <c r="A48" s="44"/>
      <c r="B48" s="51"/>
      <c r="C48" s="51"/>
      <c r="D48" s="51"/>
      <c r="E48" s="51"/>
      <c r="F48" s="5"/>
      <c r="G48" s="42"/>
      <c r="H48" s="19"/>
      <c r="I48" s="19"/>
      <c r="J48" s="42"/>
      <c r="L48" s="87"/>
      <c r="M48" s="5"/>
      <c r="N48" s="5"/>
      <c r="O48" s="5"/>
      <c r="P48" s="5"/>
      <c r="Q48" s="5"/>
    </row>
    <row r="49" spans="12:12" ht="21" customHeight="1" x14ac:dyDescent="0.65">
      <c r="L49" s="89"/>
    </row>
    <row r="50" spans="12:12" ht="21" customHeight="1" x14ac:dyDescent="0.65">
      <c r="L50" s="89"/>
    </row>
    <row r="51" spans="12:12" ht="21" customHeight="1" x14ac:dyDescent="0.65">
      <c r="L51" s="89"/>
    </row>
    <row r="52" spans="12:12" ht="21" customHeight="1" x14ac:dyDescent="0.65">
      <c r="L52" s="89"/>
    </row>
    <row r="53" spans="12:12" ht="21" customHeight="1" x14ac:dyDescent="0.65">
      <c r="L53" s="89"/>
    </row>
    <row r="54" spans="12:12" ht="21" customHeight="1" x14ac:dyDescent="0.65">
      <c r="L54" s="89"/>
    </row>
    <row r="55" spans="12:12" ht="21" customHeight="1" x14ac:dyDescent="0.65">
      <c r="L55" s="89"/>
    </row>
  </sheetData>
  <sheetProtection formatCells="0" formatColumns="0"/>
  <mergeCells count="2">
    <mergeCell ref="G7:H7"/>
    <mergeCell ref="J7:K7"/>
  </mergeCells>
  <pageMargins left="0.74803149606299213" right="0.11811023622047245" top="0.51181102362204722" bottom="0.31496062992125984" header="0" footer="0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9"/>
  <sheetViews>
    <sheetView view="pageBreakPreview" zoomScale="70" zoomScaleNormal="70" zoomScaleSheetLayoutView="70" workbookViewId="0">
      <selection activeCell="R18" sqref="R18"/>
    </sheetView>
  </sheetViews>
  <sheetFormatPr defaultColWidth="7.5" defaultRowHeight="21" customHeight="1" x14ac:dyDescent="0.6"/>
  <cols>
    <col min="1" max="1" width="3.5" style="81" customWidth="1"/>
    <col min="2" max="2" width="27.5" style="81" customWidth="1"/>
    <col min="3" max="3" width="8.08203125" style="68" customWidth="1"/>
    <col min="4" max="4" width="12.58203125" style="68" customWidth="1"/>
    <col min="5" max="5" width="1.75" style="68" customWidth="1"/>
    <col min="6" max="6" width="10.83203125" style="68" customWidth="1"/>
    <col min="7" max="7" width="1.75" style="68" customWidth="1"/>
    <col min="8" max="8" width="14.08203125" style="68" customWidth="1"/>
    <col min="9" max="9" width="1.75" style="68" customWidth="1"/>
    <col min="10" max="10" width="11.25" style="68" customWidth="1"/>
    <col min="11" max="11" width="1.75" style="68" customWidth="1"/>
    <col min="12" max="12" width="11.5" style="68" bestFit="1" customWidth="1"/>
    <col min="13" max="13" width="1.5" style="68" customWidth="1"/>
    <col min="14" max="14" width="12.58203125" style="68" customWidth="1"/>
    <col min="15" max="15" width="1.75" style="68" customWidth="1"/>
    <col min="16" max="16" width="15.08203125" style="68" customWidth="1"/>
    <col min="17" max="17" width="1.75" style="68" customWidth="1"/>
    <col min="18" max="18" width="14.08203125" style="68" customWidth="1"/>
    <col min="19" max="19" width="2.33203125" style="68" customWidth="1"/>
    <col min="20" max="20" width="12.08203125" style="68" customWidth="1"/>
    <col min="21" max="21" width="2.33203125" style="68" customWidth="1"/>
    <col min="22" max="22" width="9.5" style="68" bestFit="1" customWidth="1"/>
    <col min="23" max="23" width="1.83203125" style="68" customWidth="1"/>
    <col min="24" max="24" width="5.08203125" style="68" customWidth="1"/>
    <col min="25" max="25" width="2.08203125" style="68" customWidth="1"/>
    <col min="26" max="26" width="8.75" style="68" bestFit="1" customWidth="1"/>
    <col min="27" max="27" width="1.5" style="68" customWidth="1"/>
    <col min="28" max="28" width="11.25" style="68" bestFit="1" customWidth="1"/>
    <col min="29" max="29" width="1.75" style="68" customWidth="1"/>
    <col min="30" max="30" width="10.08203125" style="68" bestFit="1" customWidth="1"/>
    <col min="31" max="31" width="1.75" style="68" customWidth="1"/>
    <col min="32" max="32" width="7.83203125" style="68" customWidth="1"/>
    <col min="33" max="33" width="1.08203125" style="68" customWidth="1"/>
    <col min="34" max="34" width="10.08203125" style="68" bestFit="1" customWidth="1"/>
    <col min="35" max="16384" width="7.5" style="68"/>
  </cols>
  <sheetData>
    <row r="1" spans="1:34" ht="21" customHeight="1" x14ac:dyDescent="0.6">
      <c r="A1" s="68"/>
      <c r="B1" s="68"/>
    </row>
    <row r="2" spans="1:34" ht="21" customHeight="1" x14ac:dyDescent="0.65">
      <c r="A2" s="129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34" ht="21" customHeight="1" x14ac:dyDescent="0.65">
      <c r="A3" s="129" t="s">
        <v>94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34" ht="21" customHeight="1" x14ac:dyDescent="0.65">
      <c r="A4" s="65" t="s">
        <v>95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34" ht="21" customHeight="1" x14ac:dyDescent="0.65">
      <c r="A5" s="65" t="s">
        <v>65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</row>
    <row r="6" spans="1:34" ht="21" customHeight="1" x14ac:dyDescent="0.65">
      <c r="A6" s="70"/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2" t="s">
        <v>4</v>
      </c>
      <c r="S6" s="69"/>
    </row>
    <row r="7" spans="1:34" s="51" customFormat="1" ht="21" customHeight="1" x14ac:dyDescent="0.65">
      <c r="A7" s="65"/>
      <c r="B7" s="65"/>
      <c r="D7" s="210" t="s">
        <v>96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73"/>
      <c r="P7" s="73"/>
      <c r="Q7" s="73"/>
      <c r="R7" s="73"/>
    </row>
    <row r="8" spans="1:34" s="51" customFormat="1" ht="21" customHeight="1" x14ac:dyDescent="0.65">
      <c r="A8" s="65"/>
      <c r="B8" s="65"/>
      <c r="C8" s="43"/>
      <c r="D8" s="73"/>
      <c r="E8" s="73"/>
      <c r="F8" s="73"/>
      <c r="G8" s="73"/>
      <c r="H8" s="73"/>
      <c r="I8" s="73"/>
      <c r="J8" s="211" t="s">
        <v>57</v>
      </c>
      <c r="K8" s="211"/>
      <c r="L8" s="211"/>
      <c r="M8" s="73"/>
      <c r="N8" s="73"/>
      <c r="O8" s="73"/>
      <c r="P8" s="73"/>
      <c r="Q8" s="73"/>
      <c r="R8" s="73"/>
    </row>
    <row r="9" spans="1:34" s="76" customFormat="1" ht="81.650000000000006" customHeight="1" x14ac:dyDescent="0.65">
      <c r="A9" s="155" t="s">
        <v>5</v>
      </c>
      <c r="B9" s="154"/>
      <c r="C9" s="136" t="s">
        <v>7</v>
      </c>
      <c r="D9" s="74" t="s">
        <v>52</v>
      </c>
      <c r="E9" s="74"/>
      <c r="F9" s="74" t="s">
        <v>56</v>
      </c>
      <c r="G9" s="74"/>
      <c r="H9" s="74" t="s">
        <v>97</v>
      </c>
      <c r="I9" s="74"/>
      <c r="J9" s="74" t="s">
        <v>98</v>
      </c>
      <c r="K9" s="74"/>
      <c r="L9" s="74" t="s">
        <v>61</v>
      </c>
      <c r="M9" s="74"/>
      <c r="N9" s="74" t="s">
        <v>99</v>
      </c>
      <c r="O9" s="74"/>
      <c r="P9" s="74" t="s">
        <v>100</v>
      </c>
      <c r="Q9" s="74"/>
      <c r="R9" s="74" t="s">
        <v>101</v>
      </c>
      <c r="S9" s="75"/>
    </row>
    <row r="10" spans="1:34" s="51" customFormat="1" ht="21" customHeight="1" x14ac:dyDescent="0.6">
      <c r="A10" s="44"/>
      <c r="B10" s="44"/>
      <c r="C10" s="77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</row>
    <row r="11" spans="1:34" s="51" customFormat="1" ht="21" customHeight="1" x14ac:dyDescent="0.65">
      <c r="A11" s="44" t="s">
        <v>102</v>
      </c>
      <c r="B11" s="44"/>
      <c r="C11" s="45"/>
      <c r="D11" s="64">
        <v>367307</v>
      </c>
      <c r="E11" s="64"/>
      <c r="F11" s="64">
        <v>915567</v>
      </c>
      <c r="G11" s="64"/>
      <c r="H11" s="156">
        <v>0</v>
      </c>
      <c r="I11" s="64"/>
      <c r="J11" s="64">
        <v>24506</v>
      </c>
      <c r="K11" s="64"/>
      <c r="L11" s="64">
        <v>-1027246</v>
      </c>
      <c r="M11" s="64"/>
      <c r="N11" s="46">
        <f>SUM(D11:M11)</f>
        <v>280134</v>
      </c>
      <c r="O11" s="64"/>
      <c r="P11" s="156">
        <v>0</v>
      </c>
      <c r="Q11" s="64"/>
      <c r="R11" s="46">
        <f>SUM(N11:P11)</f>
        <v>280134</v>
      </c>
      <c r="S11" s="73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</row>
    <row r="12" spans="1:34" s="43" customFormat="1" ht="21" customHeight="1" x14ac:dyDescent="0.65">
      <c r="A12" s="44" t="s">
        <v>103</v>
      </c>
      <c r="B12" s="44"/>
      <c r="C12" s="45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64"/>
      <c r="O12" s="64"/>
      <c r="P12" s="156"/>
      <c r="Q12" s="46"/>
      <c r="R12" s="46"/>
      <c r="S12" s="120"/>
      <c r="V12" s="51"/>
    </row>
    <row r="13" spans="1:34" s="43" customFormat="1" ht="21" customHeight="1" x14ac:dyDescent="0.65">
      <c r="A13" s="44" t="s">
        <v>104</v>
      </c>
      <c r="B13" s="44"/>
      <c r="C13" s="45">
        <v>13</v>
      </c>
      <c r="D13" s="46">
        <v>9</v>
      </c>
      <c r="E13" s="46"/>
      <c r="F13" s="46">
        <v>10</v>
      </c>
      <c r="G13" s="46"/>
      <c r="H13" s="156">
        <v>0</v>
      </c>
      <c r="I13" s="46"/>
      <c r="J13" s="156">
        <v>0</v>
      </c>
      <c r="K13" s="156"/>
      <c r="L13" s="156">
        <v>0</v>
      </c>
      <c r="M13" s="46"/>
      <c r="N13" s="46">
        <f>SUM(D13:M13)</f>
        <v>19</v>
      </c>
      <c r="O13" s="64"/>
      <c r="P13" s="156">
        <v>0</v>
      </c>
      <c r="Q13" s="46"/>
      <c r="R13" s="46">
        <f t="shared" ref="R13" si="0">SUM(N13:P13)</f>
        <v>19</v>
      </c>
      <c r="S13" s="120"/>
      <c r="V13" s="51"/>
    </row>
    <row r="14" spans="1:34" s="51" customFormat="1" ht="21" customHeight="1" x14ac:dyDescent="0.65">
      <c r="A14" s="44" t="s">
        <v>105</v>
      </c>
      <c r="B14" s="44"/>
      <c r="D14" s="156">
        <v>0</v>
      </c>
      <c r="E14" s="46"/>
      <c r="F14" s="156">
        <v>0</v>
      </c>
      <c r="G14" s="46"/>
      <c r="H14" s="156">
        <v>0</v>
      </c>
      <c r="I14" s="156"/>
      <c r="J14" s="156">
        <v>0</v>
      </c>
      <c r="K14" s="46"/>
      <c r="L14" s="46">
        <v>2358</v>
      </c>
      <c r="M14" s="46"/>
      <c r="N14" s="46">
        <f>SUM(D14:M14)</f>
        <v>2358</v>
      </c>
      <c r="O14" s="46"/>
      <c r="P14" s="156">
        <v>0</v>
      </c>
      <c r="Q14" s="46"/>
      <c r="R14" s="46">
        <f>SUM(N14:P14)</f>
        <v>2358</v>
      </c>
      <c r="S14" s="60"/>
    </row>
    <row r="15" spans="1:34" s="43" customFormat="1" ht="21" customHeight="1" x14ac:dyDescent="0.65">
      <c r="A15" s="44" t="s">
        <v>106</v>
      </c>
      <c r="B15" s="44"/>
      <c r="C15" s="51"/>
      <c r="D15" s="181">
        <f>SUM(D14)</f>
        <v>0</v>
      </c>
      <c r="E15" s="182"/>
      <c r="F15" s="181">
        <f>SUM(F14)</f>
        <v>0</v>
      </c>
      <c r="G15" s="53"/>
      <c r="H15" s="181">
        <f>SUM(H14)</f>
        <v>0</v>
      </c>
      <c r="I15" s="53"/>
      <c r="J15" s="181">
        <f>SUM(J14)</f>
        <v>0</v>
      </c>
      <c r="K15" s="53"/>
      <c r="L15" s="53">
        <f>SUM(L14)</f>
        <v>2358</v>
      </c>
      <c r="M15" s="53"/>
      <c r="N15" s="53">
        <f>SUM(N14)</f>
        <v>2358</v>
      </c>
      <c r="O15" s="53"/>
      <c r="P15" s="181">
        <f>SUM(P14)</f>
        <v>0</v>
      </c>
      <c r="Q15" s="53"/>
      <c r="R15" s="53">
        <f>SUM(R14)</f>
        <v>2358</v>
      </c>
      <c r="S15" s="60"/>
      <c r="V15" s="51"/>
    </row>
    <row r="16" spans="1:34" s="146" customFormat="1" ht="21" customHeight="1" thickBot="1" x14ac:dyDescent="0.7">
      <c r="A16" s="140" t="s">
        <v>107</v>
      </c>
      <c r="B16" s="140"/>
      <c r="C16" s="141"/>
      <c r="D16" s="142">
        <f>SUM(D15,D11)+D13</f>
        <v>367316</v>
      </c>
      <c r="E16" s="142"/>
      <c r="F16" s="142">
        <f>SUM(F15,F11)+F13</f>
        <v>915577</v>
      </c>
      <c r="G16" s="142"/>
      <c r="H16" s="187">
        <f>SUM(H15,H11)+H13</f>
        <v>0</v>
      </c>
      <c r="I16" s="142"/>
      <c r="J16" s="142">
        <f>SUM(J15,J11)+J13</f>
        <v>24506</v>
      </c>
      <c r="K16" s="142"/>
      <c r="L16" s="142">
        <f>SUM(L15,L11)+L13</f>
        <v>-1024888</v>
      </c>
      <c r="M16" s="142"/>
      <c r="N16" s="142">
        <f>SUM(N15,N11)+N13</f>
        <v>282511</v>
      </c>
      <c r="O16" s="142"/>
      <c r="P16" s="160">
        <f>SUM(P15,P11)</f>
        <v>0</v>
      </c>
      <c r="Q16" s="142"/>
      <c r="R16" s="142">
        <f>SUM(R15,R11)+R13</f>
        <v>282511</v>
      </c>
      <c r="S16" s="143"/>
      <c r="T16" s="144">
        <f>R16-'Page 3-4'!G90</f>
        <v>0</v>
      </c>
      <c r="U16" s="145"/>
    </row>
    <row r="17" spans="1:22" s="51" customFormat="1" ht="21" customHeight="1" thickTop="1" x14ac:dyDescent="0.65">
      <c r="A17" s="44"/>
      <c r="B17" s="44"/>
      <c r="C17" s="45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0"/>
      <c r="T17" s="50"/>
      <c r="U17" s="50"/>
    </row>
    <row r="18" spans="1:22" s="43" customFormat="1" ht="21" customHeight="1" x14ac:dyDescent="0.65">
      <c r="A18" s="44" t="s">
        <v>108</v>
      </c>
      <c r="B18" s="44"/>
      <c r="C18" s="45"/>
      <c r="D18" s="46">
        <v>244871</v>
      </c>
      <c r="E18" s="46"/>
      <c r="F18" s="46">
        <v>915567</v>
      </c>
      <c r="G18" s="46"/>
      <c r="H18" s="46">
        <v>-776355</v>
      </c>
      <c r="I18" s="46"/>
      <c r="J18" s="46">
        <v>24506</v>
      </c>
      <c r="K18" s="46"/>
      <c r="L18" s="46">
        <v>70172</v>
      </c>
      <c r="M18" s="46"/>
      <c r="N18" s="46">
        <f t="shared" ref="N18:N20" si="1">SUM(D18:M18)</f>
        <v>478761</v>
      </c>
      <c r="O18" s="46"/>
      <c r="P18" s="46">
        <v>-16798</v>
      </c>
      <c r="Q18" s="46"/>
      <c r="R18" s="46">
        <f>SUM(N18:P18)</f>
        <v>461963</v>
      </c>
      <c r="S18" s="73"/>
      <c r="V18" s="51"/>
    </row>
    <row r="19" spans="1:22" s="43" customFormat="1" ht="21" customHeight="1" x14ac:dyDescent="0.65">
      <c r="A19" s="44" t="s">
        <v>103</v>
      </c>
      <c r="B19" s="44"/>
      <c r="C19" s="45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73"/>
      <c r="V19" s="51"/>
    </row>
    <row r="20" spans="1:22" s="51" customFormat="1" ht="21" customHeight="1" x14ac:dyDescent="0.65">
      <c r="A20" s="44" t="s">
        <v>109</v>
      </c>
      <c r="B20" s="44"/>
      <c r="D20" s="156">
        <v>0</v>
      </c>
      <c r="E20" s="46"/>
      <c r="F20" s="156">
        <v>0</v>
      </c>
      <c r="G20" s="156"/>
      <c r="H20" s="156">
        <v>0</v>
      </c>
      <c r="I20" s="156"/>
      <c r="J20" s="156">
        <v>0</v>
      </c>
      <c r="K20" s="46"/>
      <c r="L20" s="46">
        <v>-174010</v>
      </c>
      <c r="M20" s="46"/>
      <c r="N20" s="46">
        <f t="shared" si="1"/>
        <v>-174010</v>
      </c>
      <c r="O20" s="46"/>
      <c r="P20" s="46">
        <v>-10971</v>
      </c>
      <c r="Q20" s="46"/>
      <c r="R20" s="46">
        <f>SUM(N20:P20)</f>
        <v>-184981</v>
      </c>
      <c r="S20" s="73"/>
    </row>
    <row r="21" spans="1:22" s="43" customFormat="1" ht="21" customHeight="1" x14ac:dyDescent="0.65">
      <c r="A21" s="44" t="s">
        <v>110</v>
      </c>
      <c r="B21" s="44"/>
      <c r="C21" s="51"/>
      <c r="D21" s="159">
        <f>SUM(D20:D20)</f>
        <v>0</v>
      </c>
      <c r="E21" s="53"/>
      <c r="F21" s="159">
        <f>SUM(F20:F20)</f>
        <v>0</v>
      </c>
      <c r="G21" s="159"/>
      <c r="H21" s="159">
        <f>SUM(H20:H20)</f>
        <v>0</v>
      </c>
      <c r="I21" s="159"/>
      <c r="J21" s="159">
        <f>SUM(J20:J20)</f>
        <v>0</v>
      </c>
      <c r="K21" s="53"/>
      <c r="L21" s="53">
        <f>SUM(L20:L20)</f>
        <v>-174010</v>
      </c>
      <c r="M21" s="53"/>
      <c r="N21" s="53">
        <f>SUM(N20:N20)</f>
        <v>-174010</v>
      </c>
      <c r="O21" s="53"/>
      <c r="P21" s="53">
        <f>SUM(P20:P20)</f>
        <v>-10971</v>
      </c>
      <c r="Q21" s="53"/>
      <c r="R21" s="53">
        <f>SUM(R20:R20)</f>
        <v>-184981</v>
      </c>
      <c r="S21" s="73"/>
      <c r="V21" s="51"/>
    </row>
    <row r="22" spans="1:22" s="51" customFormat="1" ht="21" customHeight="1" x14ac:dyDescent="0.65">
      <c r="A22" s="44" t="s">
        <v>111</v>
      </c>
      <c r="B22" s="128"/>
      <c r="C22" s="45"/>
      <c r="D22" s="26">
        <f>SUM(D18:D19,D21)</f>
        <v>244871</v>
      </c>
      <c r="E22" s="26"/>
      <c r="F22" s="26">
        <f>SUM(F18:F19,F21)</f>
        <v>915567</v>
      </c>
      <c r="G22" s="26"/>
      <c r="H22" s="26">
        <f>SUM(H18:H19,H21)</f>
        <v>-776355</v>
      </c>
      <c r="I22" s="26"/>
      <c r="J22" s="26">
        <f>SUM(J18:J19,J21)</f>
        <v>24506</v>
      </c>
      <c r="K22" s="26"/>
      <c r="L22" s="26">
        <f>SUM(L18:L19,L21)</f>
        <v>-103838</v>
      </c>
      <c r="M22" s="26"/>
      <c r="N22" s="26">
        <f>SUM(N18:N19,N21)</f>
        <v>304751</v>
      </c>
      <c r="O22" s="26"/>
      <c r="P22" s="26">
        <f>SUM(P18:P19,P21)</f>
        <v>-27769</v>
      </c>
      <c r="Q22" s="26"/>
      <c r="R22" s="26">
        <f>SUM(R18:R19,R21)</f>
        <v>276982</v>
      </c>
      <c r="S22" s="73"/>
      <c r="T22" s="78"/>
    </row>
    <row r="23" spans="1:22" s="51" customFormat="1" ht="21" customHeight="1" thickTop="1" x14ac:dyDescent="0.65">
      <c r="A23" s="44"/>
      <c r="B23" s="44"/>
      <c r="C23" s="45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73"/>
      <c r="T23" s="78"/>
    </row>
    <row r="24" spans="1:22" s="51" customFormat="1" ht="21" customHeight="1" x14ac:dyDescent="0.65">
      <c r="A24" s="44"/>
      <c r="B24" s="44"/>
      <c r="C24" s="45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73"/>
      <c r="T24" s="78"/>
    </row>
    <row r="25" spans="1:22" ht="21" customHeight="1" x14ac:dyDescent="0.65">
      <c r="A25" s="51" t="s">
        <v>32</v>
      </c>
      <c r="B25" s="51"/>
      <c r="L25" s="79"/>
      <c r="M25" s="79"/>
      <c r="R25" s="80"/>
    </row>
    <row r="26" spans="1:22" ht="21" customHeight="1" x14ac:dyDescent="0.6">
      <c r="A26" s="82">
        <v>6</v>
      </c>
      <c r="B26" s="82"/>
      <c r="D26" s="79"/>
      <c r="E26" s="79"/>
      <c r="F26" s="83"/>
      <c r="G26" s="83"/>
      <c r="H26" s="83"/>
      <c r="I26" s="83"/>
      <c r="J26" s="79"/>
      <c r="K26" s="79"/>
      <c r="L26" s="79"/>
      <c r="M26" s="79"/>
      <c r="P26" s="79"/>
      <c r="Q26" s="79"/>
    </row>
    <row r="29" spans="1:22" ht="21" customHeight="1" x14ac:dyDescent="0.6">
      <c r="P29" s="79"/>
      <c r="Q29" s="79"/>
    </row>
  </sheetData>
  <mergeCells count="2">
    <mergeCell ref="D7:N7"/>
    <mergeCell ref="J8:L8"/>
  </mergeCells>
  <printOptions horizontalCentered="1"/>
  <pageMargins left="0" right="0" top="0.78740157480314965" bottom="0" header="0" footer="0"/>
  <pageSetup paperSize="9" scale="85" fitToWidth="0" fitToHeight="0" orientation="landscape" r:id="rId1"/>
  <ignoredErrors>
    <ignoredError sqref="N13 D22 F22 H22 J22 L22 P22" formulaRange="1"/>
    <ignoredError sqref="D15 F15 H15:H16 J15 P15:P16 D21 F21 H21 J2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V27"/>
  <sheetViews>
    <sheetView view="pageBreakPreview" zoomScale="55" zoomScaleNormal="85" zoomScaleSheetLayoutView="55" workbookViewId="0">
      <selection activeCell="F20" sqref="F20"/>
    </sheetView>
  </sheetViews>
  <sheetFormatPr defaultColWidth="7.5" defaultRowHeight="21" customHeight="1" x14ac:dyDescent="0.6"/>
  <cols>
    <col min="1" max="1" width="4.08203125" style="1" customWidth="1"/>
    <col min="2" max="2" width="35.08203125" style="1" customWidth="1"/>
    <col min="3" max="3" width="10" style="1" customWidth="1"/>
    <col min="4" max="4" width="18.58203125" style="1" customWidth="1"/>
    <col min="5" max="5" width="1.75" style="1" customWidth="1"/>
    <col min="6" max="6" width="18.58203125" style="1" customWidth="1"/>
    <col min="7" max="7" width="1.75" style="1" customWidth="1"/>
    <col min="8" max="8" width="18.58203125" style="1" customWidth="1"/>
    <col min="9" max="9" width="1.75" style="1" customWidth="1"/>
    <col min="10" max="10" width="18.58203125" style="1" customWidth="1"/>
    <col min="11" max="11" width="1.75" style="1" customWidth="1"/>
    <col min="12" max="12" width="18.58203125" style="1" customWidth="1"/>
    <col min="13" max="13" width="3.5" style="1" customWidth="1"/>
    <col min="14" max="14" width="11.83203125" style="1" customWidth="1"/>
    <col min="15" max="15" width="2.08203125" style="1" customWidth="1"/>
    <col min="16" max="16" width="10.58203125" style="1" bestFit="1" customWidth="1"/>
    <col min="17" max="17" width="1.58203125" style="1" customWidth="1"/>
    <col min="18" max="18" width="8.58203125" style="1" bestFit="1" customWidth="1"/>
    <col min="19" max="19" width="1.33203125" style="1" customWidth="1"/>
    <col min="20" max="20" width="11.08203125" style="1" bestFit="1" customWidth="1"/>
    <col min="21" max="21" width="2.08203125" style="1" customWidth="1"/>
    <col min="22" max="22" width="9.83203125" style="1" bestFit="1" customWidth="1"/>
    <col min="23" max="16384" width="7.5" style="1"/>
  </cols>
  <sheetData>
    <row r="2" spans="1:22" ht="21" customHeight="1" x14ac:dyDescent="0.65">
      <c r="A2" s="129" t="s">
        <v>0</v>
      </c>
      <c r="B2" s="3"/>
      <c r="C2" s="3"/>
      <c r="D2" s="124"/>
      <c r="E2" s="124"/>
      <c r="F2" s="3"/>
      <c r="G2" s="3"/>
      <c r="H2" s="3"/>
      <c r="I2" s="3"/>
      <c r="J2" s="3"/>
      <c r="K2" s="3"/>
      <c r="L2" s="3"/>
      <c r="M2" s="27"/>
    </row>
    <row r="3" spans="1:22" ht="21" customHeight="1" x14ac:dyDescent="0.65">
      <c r="A3" s="129" t="s">
        <v>1</v>
      </c>
      <c r="B3" s="3"/>
      <c r="C3" s="3"/>
      <c r="D3" s="124"/>
      <c r="E3" s="124"/>
      <c r="F3" s="3"/>
      <c r="G3" s="3"/>
      <c r="H3" s="3"/>
      <c r="I3" s="3"/>
      <c r="J3" s="3"/>
      <c r="K3" s="3"/>
      <c r="L3" s="3"/>
      <c r="M3" s="27"/>
    </row>
    <row r="4" spans="1:22" ht="21" customHeight="1" x14ac:dyDescent="0.65">
      <c r="A4" s="3" t="s">
        <v>112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7"/>
    </row>
    <row r="5" spans="1:22" ht="21" customHeight="1" x14ac:dyDescent="0.65">
      <c r="A5" s="3" t="s">
        <v>65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7"/>
    </row>
    <row r="6" spans="1:22" ht="21" customHeight="1" x14ac:dyDescent="0.6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6" t="s">
        <v>4</v>
      </c>
      <c r="M6" s="27"/>
    </row>
    <row r="7" spans="1:22" ht="20.5" x14ac:dyDescent="0.65">
      <c r="A7" s="11"/>
      <c r="B7" s="11"/>
      <c r="C7" s="3"/>
      <c r="D7" s="5"/>
      <c r="E7" s="5"/>
      <c r="F7" s="5"/>
      <c r="G7" s="5"/>
      <c r="H7" s="3"/>
      <c r="I7" s="3"/>
      <c r="J7" s="3"/>
      <c r="K7" s="3"/>
      <c r="L7" s="3"/>
      <c r="M7" s="7"/>
    </row>
    <row r="8" spans="1:22" ht="21" customHeight="1" x14ac:dyDescent="0.65">
      <c r="A8" s="11"/>
      <c r="B8" s="11"/>
      <c r="C8" s="5"/>
      <c r="D8" s="5"/>
      <c r="E8" s="5"/>
      <c r="F8" s="5"/>
      <c r="G8" s="5"/>
      <c r="H8" s="212" t="s">
        <v>57</v>
      </c>
      <c r="I8" s="212"/>
      <c r="J8" s="212"/>
      <c r="K8" s="5"/>
      <c r="L8" s="3"/>
      <c r="M8" s="11"/>
    </row>
    <row r="9" spans="1:22" ht="41" x14ac:dyDescent="0.65">
      <c r="A9" s="125" t="s">
        <v>113</v>
      </c>
      <c r="B9" s="66"/>
      <c r="C9" s="137" t="s">
        <v>7</v>
      </c>
      <c r="D9" s="122" t="s">
        <v>114</v>
      </c>
      <c r="E9" s="122"/>
      <c r="F9" s="122" t="s">
        <v>115</v>
      </c>
      <c r="G9" s="122"/>
      <c r="H9" s="122" t="s">
        <v>116</v>
      </c>
      <c r="I9" s="122"/>
      <c r="J9" s="122" t="s">
        <v>117</v>
      </c>
      <c r="K9" s="122"/>
      <c r="L9" s="122" t="s">
        <v>101</v>
      </c>
      <c r="M9" s="11"/>
    </row>
    <row r="10" spans="1:22" ht="21" customHeight="1" x14ac:dyDescent="0.65">
      <c r="A10" s="39"/>
      <c r="B10" s="39"/>
      <c r="D10" s="25"/>
      <c r="E10" s="25"/>
      <c r="F10" s="25"/>
      <c r="G10" s="25"/>
      <c r="H10" s="25"/>
      <c r="I10" s="25"/>
      <c r="J10" s="25"/>
      <c r="K10" s="25"/>
      <c r="L10" s="67"/>
      <c r="M10" s="84"/>
    </row>
    <row r="11" spans="1:22" ht="21" customHeight="1" x14ac:dyDescent="0.65">
      <c r="A11" s="11" t="s">
        <v>102</v>
      </c>
      <c r="B11" s="44"/>
      <c r="D11" s="28">
        <v>367307</v>
      </c>
      <c r="E11" s="28"/>
      <c r="F11" s="28">
        <v>915567</v>
      </c>
      <c r="G11" s="28"/>
      <c r="H11" s="28">
        <v>24506</v>
      </c>
      <c r="I11" s="28"/>
      <c r="J11" s="28">
        <v>-1027231</v>
      </c>
      <c r="K11" s="28"/>
      <c r="L11" s="47">
        <f>SUM(D11:K11)</f>
        <v>280149</v>
      </c>
      <c r="M11" s="59"/>
      <c r="N11" s="9"/>
      <c r="O11" s="59"/>
      <c r="P11" s="9"/>
      <c r="R11" s="9"/>
      <c r="S11" s="9"/>
      <c r="T11" s="9"/>
      <c r="U11" s="9"/>
      <c r="V11" s="9"/>
    </row>
    <row r="12" spans="1:22" s="3" customFormat="1" ht="21" customHeight="1" x14ac:dyDescent="0.65">
      <c r="A12" s="11" t="s">
        <v>103</v>
      </c>
      <c r="B12" s="11"/>
      <c r="C12" s="1"/>
      <c r="D12" s="28"/>
      <c r="E12" s="28"/>
      <c r="F12" s="28"/>
      <c r="G12" s="28"/>
      <c r="H12" s="28"/>
      <c r="I12" s="28"/>
      <c r="J12" s="28"/>
      <c r="K12" s="28"/>
      <c r="L12" s="156"/>
      <c r="M12" s="59"/>
      <c r="N12" s="59"/>
      <c r="O12" s="59"/>
      <c r="P12" s="48"/>
      <c r="Q12" s="29"/>
      <c r="R12" s="48"/>
      <c r="S12" s="29"/>
      <c r="T12" s="48"/>
    </row>
    <row r="13" spans="1:22" s="3" customFormat="1" ht="21" customHeight="1" x14ac:dyDescent="0.65">
      <c r="A13" s="11" t="s">
        <v>104</v>
      </c>
      <c r="B13" s="11"/>
      <c r="C13" s="7">
        <v>13</v>
      </c>
      <c r="D13" s="46">
        <v>9</v>
      </c>
      <c r="E13" s="28"/>
      <c r="F13" s="28">
        <v>10</v>
      </c>
      <c r="G13" s="28"/>
      <c r="H13" s="156">
        <v>0</v>
      </c>
      <c r="I13" s="28"/>
      <c r="J13" s="156">
        <v>0</v>
      </c>
      <c r="K13" s="28"/>
      <c r="L13" s="47">
        <f>SUM(D13:K13)</f>
        <v>19</v>
      </c>
      <c r="M13" s="59"/>
      <c r="N13" s="59"/>
      <c r="O13" s="59"/>
      <c r="P13" s="48"/>
      <c r="Q13" s="29"/>
      <c r="R13" s="48"/>
      <c r="S13" s="29"/>
      <c r="T13" s="48"/>
    </row>
    <row r="14" spans="1:22" s="3" customFormat="1" ht="21" customHeight="1" x14ac:dyDescent="0.65">
      <c r="A14" s="11" t="s">
        <v>118</v>
      </c>
      <c r="B14" s="44"/>
      <c r="C14" s="7"/>
      <c r="D14" s="158">
        <v>0</v>
      </c>
      <c r="E14" s="30"/>
      <c r="F14" s="158">
        <v>0</v>
      </c>
      <c r="G14" s="158"/>
      <c r="H14" s="158">
        <v>0</v>
      </c>
      <c r="I14" s="135"/>
      <c r="J14" s="135">
        <v>2378</v>
      </c>
      <c r="K14" s="135"/>
      <c r="L14" s="47">
        <f t="shared" ref="L14" si="0">SUM(D14:K14)</f>
        <v>2378</v>
      </c>
      <c r="M14" s="59"/>
      <c r="N14" s="59"/>
      <c r="O14" s="59"/>
      <c r="P14" s="48"/>
      <c r="Q14" s="29"/>
      <c r="R14" s="48"/>
      <c r="S14" s="29"/>
      <c r="T14" s="48"/>
    </row>
    <row r="15" spans="1:22" ht="21" customHeight="1" x14ac:dyDescent="0.65">
      <c r="A15" s="11" t="s">
        <v>106</v>
      </c>
      <c r="B15" s="11"/>
      <c r="C15" s="11"/>
      <c r="D15" s="158">
        <f>SUM(D14)</f>
        <v>0</v>
      </c>
      <c r="E15" s="30"/>
      <c r="F15" s="158">
        <f>SUM(F14)</f>
        <v>0</v>
      </c>
      <c r="G15" s="30"/>
      <c r="H15" s="158">
        <f>SUM(H14)</f>
        <v>0</v>
      </c>
      <c r="I15" s="30"/>
      <c r="J15" s="30">
        <f>SUM(J14)</f>
        <v>2378</v>
      </c>
      <c r="K15" s="30"/>
      <c r="L15" s="161">
        <f>SUM(L14)</f>
        <v>2378</v>
      </c>
      <c r="M15" s="59"/>
      <c r="N15" s="59"/>
      <c r="O15" s="59"/>
    </row>
    <row r="16" spans="1:22" ht="21" customHeight="1" thickBot="1" x14ac:dyDescent="0.7">
      <c r="A16" s="44" t="s">
        <v>107</v>
      </c>
      <c r="B16" s="44"/>
      <c r="D16" s="31">
        <f>SUM(D15,D11)+D13</f>
        <v>367316</v>
      </c>
      <c r="E16" s="31"/>
      <c r="F16" s="31">
        <f>SUM(F15,F11)+F13</f>
        <v>915577</v>
      </c>
      <c r="G16" s="31"/>
      <c r="H16" s="31">
        <f>SUM(H15,H11)+H13</f>
        <v>24506</v>
      </c>
      <c r="I16" s="31"/>
      <c r="J16" s="31">
        <f>SUM(J15,J11)+J13</f>
        <v>-1024853</v>
      </c>
      <c r="K16" s="31"/>
      <c r="L16" s="31">
        <f>SUM(L15,L11)+L13</f>
        <v>282546</v>
      </c>
      <c r="M16" s="59"/>
      <c r="N16" s="59"/>
      <c r="O16" s="59"/>
      <c r="P16" s="9"/>
      <c r="Q16" s="9"/>
    </row>
    <row r="17" spans="1:20" ht="21" customHeight="1" x14ac:dyDescent="0.65">
      <c r="A17" s="11"/>
      <c r="B17" s="11"/>
      <c r="D17" s="28"/>
      <c r="E17" s="28"/>
      <c r="F17" s="28"/>
      <c r="G17" s="28"/>
      <c r="H17" s="28"/>
      <c r="I17" s="28"/>
      <c r="J17" s="28"/>
      <c r="K17" s="28"/>
      <c r="L17" s="47"/>
      <c r="M17" s="59"/>
      <c r="N17" s="59"/>
      <c r="O17" s="59"/>
      <c r="P17" s="9"/>
    </row>
    <row r="18" spans="1:20" s="3" customFormat="1" ht="21" customHeight="1" x14ac:dyDescent="0.65">
      <c r="A18" s="11" t="s">
        <v>108</v>
      </c>
      <c r="B18" s="11"/>
      <c r="C18" s="1"/>
      <c r="D18" s="28">
        <v>244871</v>
      </c>
      <c r="E18" s="28"/>
      <c r="F18" s="28">
        <v>915567</v>
      </c>
      <c r="G18" s="28"/>
      <c r="H18" s="28">
        <v>24506</v>
      </c>
      <c r="I18" s="28"/>
      <c r="J18" s="28">
        <v>-210308</v>
      </c>
      <c r="K18" s="28"/>
      <c r="L18" s="47">
        <f>SUM(D18:K18)</f>
        <v>974636</v>
      </c>
      <c r="M18" s="59"/>
      <c r="N18" s="48"/>
      <c r="O18" s="29"/>
      <c r="P18" s="48"/>
      <c r="Q18" s="29"/>
      <c r="R18" s="48"/>
      <c r="S18" s="29"/>
      <c r="T18" s="48"/>
    </row>
    <row r="19" spans="1:20" s="3" customFormat="1" ht="21" customHeight="1" x14ac:dyDescent="0.65">
      <c r="A19" s="11" t="s">
        <v>103</v>
      </c>
      <c r="B19" s="11"/>
      <c r="C19" s="1"/>
      <c r="D19" s="28"/>
      <c r="E19" s="28"/>
      <c r="F19" s="28"/>
      <c r="G19" s="28"/>
      <c r="H19" s="28"/>
      <c r="I19" s="28"/>
      <c r="J19" s="28"/>
      <c r="K19" s="28"/>
      <c r="L19" s="47"/>
      <c r="M19" s="153"/>
      <c r="N19" s="48"/>
      <c r="O19" s="29"/>
      <c r="P19" s="48"/>
      <c r="Q19" s="29"/>
      <c r="R19" s="48"/>
      <c r="S19" s="29"/>
      <c r="T19" s="48"/>
    </row>
    <row r="20" spans="1:20" s="3" customFormat="1" ht="21" customHeight="1" x14ac:dyDescent="0.65">
      <c r="A20" s="11" t="s">
        <v>109</v>
      </c>
      <c r="B20" s="44"/>
      <c r="C20" s="7"/>
      <c r="D20" s="158">
        <v>0</v>
      </c>
      <c r="E20" s="135"/>
      <c r="F20" s="158">
        <v>0</v>
      </c>
      <c r="G20" s="158"/>
      <c r="H20" s="158">
        <v>0</v>
      </c>
      <c r="I20" s="135"/>
      <c r="J20" s="135">
        <v>-114737</v>
      </c>
      <c r="K20" s="135"/>
      <c r="L20" s="152">
        <f>SUM(D20:K20)</f>
        <v>-114737</v>
      </c>
      <c r="M20" s="59"/>
      <c r="N20" s="48"/>
      <c r="O20" s="29"/>
      <c r="P20" s="48"/>
      <c r="Q20" s="29"/>
      <c r="R20" s="48"/>
      <c r="S20" s="29"/>
      <c r="T20" s="48"/>
    </row>
    <row r="21" spans="1:20" ht="21" customHeight="1" x14ac:dyDescent="0.65">
      <c r="A21" s="11" t="s">
        <v>110</v>
      </c>
      <c r="B21" s="11"/>
      <c r="C21" s="11"/>
      <c r="D21" s="158">
        <f>SUM(D20:D20)</f>
        <v>0</v>
      </c>
      <c r="E21" s="158"/>
      <c r="F21" s="158">
        <f>SUM(F20:F20)</f>
        <v>0</v>
      </c>
      <c r="G21" s="158"/>
      <c r="H21" s="158">
        <f>SUM(H20:H20)</f>
        <v>0</v>
      </c>
      <c r="I21" s="30"/>
      <c r="J21" s="30">
        <f>SUM(J20:J20)</f>
        <v>-114737</v>
      </c>
      <c r="K21" s="30"/>
      <c r="L21" s="30">
        <f>SUM(L20:L20)</f>
        <v>-114737</v>
      </c>
      <c r="M21" s="59"/>
      <c r="N21" s="59"/>
      <c r="O21" s="59"/>
    </row>
    <row r="22" spans="1:20" ht="21" customHeight="1" thickBot="1" x14ac:dyDescent="0.7">
      <c r="A22" s="44" t="s">
        <v>111</v>
      </c>
      <c r="B22" s="44"/>
      <c r="D22" s="31">
        <f>SUM(D18,D21)</f>
        <v>244871</v>
      </c>
      <c r="E22" s="31"/>
      <c r="F22" s="31">
        <f>SUM(F18,F21)</f>
        <v>915567</v>
      </c>
      <c r="G22" s="31"/>
      <c r="H22" s="31">
        <f>SUM(H18,H21)</f>
        <v>24506</v>
      </c>
      <c r="I22" s="31"/>
      <c r="J22" s="31">
        <f>SUM(J18,J21)</f>
        <v>-325045</v>
      </c>
      <c r="K22" s="31"/>
      <c r="L22" s="31">
        <f>SUM(L18,L21)</f>
        <v>859899</v>
      </c>
      <c r="M22" s="59"/>
      <c r="N22" s="59"/>
      <c r="O22" s="59"/>
      <c r="P22" s="9"/>
    </row>
    <row r="23" spans="1:20" ht="21" customHeight="1" thickTop="1" x14ac:dyDescent="0.65">
      <c r="A23" s="44"/>
      <c r="B23" s="44"/>
      <c r="D23" s="28"/>
      <c r="E23" s="28"/>
      <c r="F23" s="28"/>
      <c r="G23" s="28"/>
      <c r="H23" s="28"/>
      <c r="I23" s="28"/>
      <c r="J23" s="28"/>
      <c r="K23" s="28"/>
      <c r="L23" s="28"/>
      <c r="M23" s="59"/>
      <c r="N23" s="59"/>
      <c r="O23" s="59"/>
      <c r="P23" s="9"/>
    </row>
    <row r="24" spans="1:20" ht="21" customHeight="1" x14ac:dyDescent="0.65">
      <c r="A24" s="44"/>
      <c r="B24" s="44"/>
      <c r="D24" s="28"/>
      <c r="E24" s="28"/>
      <c r="F24" s="28"/>
      <c r="G24" s="28"/>
      <c r="H24" s="28"/>
      <c r="I24" s="28"/>
      <c r="J24" s="28"/>
      <c r="K24" s="28"/>
      <c r="L24" s="28"/>
      <c r="M24" s="59"/>
      <c r="N24" s="59"/>
      <c r="O24" s="59"/>
      <c r="P24" s="9"/>
    </row>
    <row r="25" spans="1:20" ht="21" customHeight="1" x14ac:dyDescent="0.65">
      <c r="A25" s="44"/>
      <c r="B25" s="44"/>
      <c r="D25" s="28"/>
      <c r="E25" s="28"/>
      <c r="F25" s="28"/>
      <c r="G25" s="28"/>
      <c r="H25" s="28"/>
      <c r="I25" s="28"/>
      <c r="J25" s="28"/>
      <c r="K25" s="28"/>
      <c r="L25" s="28"/>
      <c r="M25" s="59"/>
      <c r="N25" s="59"/>
      <c r="O25" s="59"/>
      <c r="P25" s="9"/>
    </row>
    <row r="26" spans="1:20" ht="21" customHeight="1" x14ac:dyDescent="0.65">
      <c r="A26" s="1" t="s">
        <v>32</v>
      </c>
      <c r="L26" s="22"/>
    </row>
    <row r="27" spans="1:20" ht="20.25" customHeight="1" x14ac:dyDescent="0.6">
      <c r="A27" s="82">
        <v>7</v>
      </c>
      <c r="B27" s="32"/>
      <c r="D27" s="9"/>
      <c r="E27" s="9"/>
      <c r="F27" s="9"/>
      <c r="G27" s="9"/>
      <c r="H27" s="9"/>
      <c r="I27" s="9"/>
      <c r="J27" s="9"/>
      <c r="K27" s="9"/>
    </row>
  </sheetData>
  <sheetProtection formatCells="0" formatColumns="0"/>
  <mergeCells count="1">
    <mergeCell ref="H8:J8"/>
  </mergeCells>
  <printOptions horizontalCentered="1"/>
  <pageMargins left="0" right="0" top="0.78740157480314965" bottom="0" header="0" footer="0"/>
  <pageSetup paperSize="9" scale="85" fitToWidth="0" fitToHeight="0" orientation="landscape" r:id="rId1"/>
  <ignoredErrors>
    <ignoredError sqref="L13" formulaRange="1"/>
    <ignoredError sqref="D15 F15 H15 D21 F21 H2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26"/>
  <sheetViews>
    <sheetView view="pageBreakPreview" topLeftCell="A110" zoomScale="70" zoomScaleNormal="85" zoomScaleSheetLayoutView="70" workbookViewId="0">
      <selection activeCell="G66" sqref="G66"/>
    </sheetView>
  </sheetViews>
  <sheetFormatPr defaultColWidth="11" defaultRowHeight="21" customHeight="1" x14ac:dyDescent="0.6"/>
  <cols>
    <col min="1" max="4" width="1.5" style="1" customWidth="1"/>
    <col min="5" max="5" width="41.25" style="1" customWidth="1"/>
    <col min="6" max="6" width="14.1640625" style="1" customWidth="1"/>
    <col min="7" max="7" width="12.58203125" style="165" customWidth="1"/>
    <col min="8" max="8" width="12.58203125" style="55" customWidth="1"/>
    <col min="9" max="9" width="2.25" style="55" customWidth="1"/>
    <col min="10" max="11" width="12.58203125" style="55" customWidth="1"/>
    <col min="12" max="12" width="1.08203125" style="87" customWidth="1"/>
    <col min="13" max="16384" width="11" style="1"/>
  </cols>
  <sheetData>
    <row r="1" spans="1:12" ht="21" customHeight="1" x14ac:dyDescent="0.6">
      <c r="L1" s="88"/>
    </row>
    <row r="2" spans="1:12" s="39" customFormat="1" ht="21" customHeight="1" x14ac:dyDescent="0.65">
      <c r="A2" s="129" t="s">
        <v>0</v>
      </c>
      <c r="B2" s="3"/>
      <c r="C2" s="3"/>
      <c r="D2" s="3"/>
      <c r="E2" s="3"/>
      <c r="F2" s="118"/>
      <c r="G2" s="174"/>
      <c r="H2" s="174"/>
      <c r="I2" s="174"/>
      <c r="J2" s="174"/>
      <c r="K2" s="174"/>
      <c r="L2" s="89"/>
    </row>
    <row r="3" spans="1:12" s="39" customFormat="1" ht="21" customHeight="1" x14ac:dyDescent="0.65">
      <c r="A3" s="129" t="s">
        <v>1</v>
      </c>
      <c r="B3" s="3"/>
      <c r="C3" s="3"/>
      <c r="D3" s="3"/>
      <c r="E3" s="3"/>
      <c r="F3" s="118"/>
      <c r="G3" s="174"/>
      <c r="H3" s="174"/>
      <c r="I3" s="174"/>
      <c r="J3" s="174"/>
      <c r="K3" s="174"/>
      <c r="L3" s="89"/>
    </row>
    <row r="4" spans="1:12" s="39" customFormat="1" ht="21" customHeight="1" x14ac:dyDescent="0.65">
      <c r="A4" s="3" t="s">
        <v>119</v>
      </c>
      <c r="B4" s="3"/>
      <c r="C4" s="3"/>
      <c r="D4" s="3"/>
      <c r="E4" s="3"/>
      <c r="F4" s="3"/>
      <c r="G4" s="174"/>
      <c r="H4" s="174"/>
      <c r="I4" s="174"/>
      <c r="J4" s="174"/>
      <c r="K4" s="174"/>
      <c r="L4" s="89"/>
    </row>
    <row r="5" spans="1:12" s="39" customFormat="1" ht="21" customHeight="1" x14ac:dyDescent="0.65">
      <c r="A5" s="3" t="s">
        <v>65</v>
      </c>
      <c r="B5" s="3"/>
      <c r="C5" s="3"/>
      <c r="D5" s="3"/>
      <c r="E5" s="3"/>
      <c r="F5" s="3"/>
      <c r="G5" s="174"/>
      <c r="H5" s="14"/>
      <c r="I5" s="174"/>
      <c r="J5" s="174"/>
      <c r="K5" s="174"/>
      <c r="L5" s="91"/>
    </row>
    <row r="6" spans="1:12" s="39" customFormat="1" ht="21" customHeight="1" x14ac:dyDescent="0.65">
      <c r="A6" s="3"/>
      <c r="B6" s="3"/>
      <c r="C6" s="3"/>
      <c r="D6" s="3"/>
      <c r="E6" s="3"/>
      <c r="F6" s="3"/>
      <c r="G6" s="166"/>
      <c r="H6" s="15"/>
      <c r="I6" s="15"/>
      <c r="J6" s="15"/>
      <c r="K6" s="15" t="s">
        <v>4</v>
      </c>
      <c r="L6" s="93"/>
    </row>
    <row r="7" spans="1:12" ht="21" customHeight="1" x14ac:dyDescent="0.65">
      <c r="A7" s="175"/>
      <c r="B7" s="175"/>
      <c r="C7" s="175"/>
      <c r="D7" s="175"/>
      <c r="E7" s="175"/>
      <c r="F7" s="33"/>
      <c r="G7" s="205" t="s">
        <v>66</v>
      </c>
      <c r="H7" s="205"/>
      <c r="I7" s="37"/>
      <c r="J7" s="205" t="s">
        <v>67</v>
      </c>
      <c r="K7" s="205"/>
      <c r="L7" s="147"/>
    </row>
    <row r="8" spans="1:12" ht="21" customHeight="1" x14ac:dyDescent="0.65">
      <c r="A8" s="6"/>
      <c r="B8" s="6"/>
      <c r="C8" s="6"/>
      <c r="D8" s="6"/>
      <c r="E8" s="6"/>
      <c r="F8" s="137" t="s">
        <v>7</v>
      </c>
      <c r="G8" s="34">
        <v>2569</v>
      </c>
      <c r="H8" s="34">
        <v>2568</v>
      </c>
      <c r="I8" s="34"/>
      <c r="J8" s="34">
        <v>2569</v>
      </c>
      <c r="K8" s="34">
        <v>2568</v>
      </c>
      <c r="L8" s="121"/>
    </row>
    <row r="9" spans="1:12" ht="21" customHeight="1" x14ac:dyDescent="0.65">
      <c r="F9" s="16"/>
      <c r="H9" s="157"/>
      <c r="I9" s="86"/>
      <c r="L9" s="101"/>
    </row>
    <row r="10" spans="1:12" ht="21" customHeight="1" x14ac:dyDescent="0.65">
      <c r="A10" s="3" t="s">
        <v>120</v>
      </c>
      <c r="I10" s="28"/>
      <c r="L10" s="101"/>
    </row>
    <row r="11" spans="1:12" ht="21" customHeight="1" x14ac:dyDescent="0.6">
      <c r="A11" s="51" t="s">
        <v>85</v>
      </c>
      <c r="G11" s="54">
        <v>2358</v>
      </c>
      <c r="H11" s="54">
        <v>-184981</v>
      </c>
      <c r="I11" s="28"/>
      <c r="J11" s="54">
        <v>2378</v>
      </c>
      <c r="K11" s="54">
        <v>-114737</v>
      </c>
    </row>
    <row r="12" spans="1:12" ht="21" customHeight="1" x14ac:dyDescent="0.6">
      <c r="A12" s="1" t="s">
        <v>121</v>
      </c>
      <c r="G12" s="55"/>
      <c r="I12" s="28"/>
    </row>
    <row r="13" spans="1:12" ht="21" customHeight="1" x14ac:dyDescent="0.6">
      <c r="C13" s="1" t="s">
        <v>82</v>
      </c>
      <c r="G13" s="167">
        <v>0</v>
      </c>
      <c r="H13" s="55">
        <v>-246</v>
      </c>
      <c r="I13" s="28"/>
      <c r="J13" s="167">
        <v>0</v>
      </c>
      <c r="K13" s="55">
        <v>-453</v>
      </c>
    </row>
    <row r="14" spans="1:12" ht="21" customHeight="1" x14ac:dyDescent="0.6">
      <c r="C14" s="1" t="s">
        <v>77</v>
      </c>
      <c r="G14" s="55">
        <v>1292</v>
      </c>
      <c r="H14" s="55">
        <v>9976</v>
      </c>
      <c r="I14" s="28"/>
      <c r="J14" s="55">
        <v>1292</v>
      </c>
      <c r="K14" s="55">
        <v>2505</v>
      </c>
    </row>
    <row r="15" spans="1:12" ht="21" customHeight="1" x14ac:dyDescent="0.6">
      <c r="C15" s="1" t="s">
        <v>122</v>
      </c>
      <c r="F15" s="13"/>
      <c r="G15" s="55">
        <v>8328</v>
      </c>
      <c r="H15" s="55">
        <v>41617</v>
      </c>
      <c r="I15" s="28"/>
      <c r="J15" s="55">
        <v>8328</v>
      </c>
      <c r="K15" s="55">
        <v>15916</v>
      </c>
    </row>
    <row r="16" spans="1:12" ht="21" hidden="1" customHeight="1" x14ac:dyDescent="0.6">
      <c r="C16" s="1" t="s">
        <v>123</v>
      </c>
      <c r="F16" s="13"/>
      <c r="G16" s="196">
        <v>0</v>
      </c>
      <c r="H16" s="167">
        <v>0</v>
      </c>
      <c r="I16" s="167"/>
      <c r="J16" s="196"/>
      <c r="K16" s="167">
        <v>0</v>
      </c>
    </row>
    <row r="17" spans="1:11" ht="21" customHeight="1" x14ac:dyDescent="0.6">
      <c r="C17" s="176" t="s">
        <v>124</v>
      </c>
      <c r="D17" s="176"/>
      <c r="G17" s="55">
        <v>43</v>
      </c>
      <c r="H17" s="55">
        <v>3428</v>
      </c>
      <c r="I17" s="28"/>
      <c r="J17" s="55">
        <v>43</v>
      </c>
      <c r="K17" s="55">
        <v>398</v>
      </c>
    </row>
    <row r="18" spans="1:11" ht="21" customHeight="1" x14ac:dyDescent="0.6">
      <c r="C18" s="176" t="s">
        <v>125</v>
      </c>
      <c r="D18" s="176"/>
      <c r="G18" s="55">
        <v>3377</v>
      </c>
      <c r="H18" s="167">
        <v>0</v>
      </c>
      <c r="I18" s="28"/>
      <c r="J18" s="55">
        <v>3377</v>
      </c>
      <c r="K18" s="167">
        <v>0</v>
      </c>
    </row>
    <row r="19" spans="1:11" ht="21" customHeight="1" x14ac:dyDescent="0.6">
      <c r="C19" s="176" t="s">
        <v>79</v>
      </c>
      <c r="D19" s="176"/>
      <c r="G19" s="55">
        <v>-7913</v>
      </c>
      <c r="H19" s="167">
        <v>0</v>
      </c>
      <c r="I19" s="28"/>
      <c r="J19" s="55">
        <v>-7913</v>
      </c>
      <c r="K19" s="167">
        <v>0</v>
      </c>
    </row>
    <row r="20" spans="1:11" ht="21" customHeight="1" x14ac:dyDescent="0.6">
      <c r="C20" s="176" t="s">
        <v>126</v>
      </c>
      <c r="D20" s="176"/>
      <c r="G20" s="55">
        <v>-547</v>
      </c>
      <c r="H20" s="55">
        <v>14858</v>
      </c>
      <c r="I20" s="28"/>
      <c r="J20" s="55">
        <v>-547</v>
      </c>
      <c r="K20" s="55">
        <v>653</v>
      </c>
    </row>
    <row r="21" spans="1:11" ht="21" customHeight="1" x14ac:dyDescent="0.6">
      <c r="C21" s="176" t="s">
        <v>80</v>
      </c>
      <c r="D21" s="176"/>
      <c r="G21" s="167">
        <v>0</v>
      </c>
      <c r="H21" s="167">
        <v>0</v>
      </c>
      <c r="I21" s="167"/>
      <c r="J21" s="167">
        <v>0</v>
      </c>
      <c r="K21" s="55">
        <v>9000</v>
      </c>
    </row>
    <row r="22" spans="1:11" ht="21" customHeight="1" x14ac:dyDescent="0.6">
      <c r="C22" s="176" t="s">
        <v>127</v>
      </c>
      <c r="D22" s="176"/>
      <c r="G22" s="167">
        <v>0</v>
      </c>
      <c r="H22" s="20">
        <v>77000</v>
      </c>
      <c r="I22" s="28"/>
      <c r="J22" s="167">
        <v>0</v>
      </c>
      <c r="K22" s="55">
        <v>77000</v>
      </c>
    </row>
    <row r="23" spans="1:11" ht="21" customHeight="1" x14ac:dyDescent="0.6">
      <c r="C23" s="1" t="s">
        <v>169</v>
      </c>
      <c r="F23" s="13"/>
      <c r="G23" s="167">
        <v>18</v>
      </c>
      <c r="H23" s="55">
        <v>4644</v>
      </c>
      <c r="I23" s="28"/>
      <c r="J23" s="167">
        <v>18</v>
      </c>
      <c r="K23" s="55">
        <v>608</v>
      </c>
    </row>
    <row r="24" spans="1:11" ht="21" customHeight="1" x14ac:dyDescent="0.6">
      <c r="C24" s="51" t="s">
        <v>44</v>
      </c>
      <c r="D24" s="51"/>
      <c r="E24" s="51"/>
      <c r="G24" s="55">
        <v>199</v>
      </c>
      <c r="H24" s="55">
        <v>276</v>
      </c>
      <c r="I24" s="28"/>
      <c r="J24" s="55">
        <v>199</v>
      </c>
      <c r="K24" s="55">
        <v>246</v>
      </c>
    </row>
    <row r="25" spans="1:11" ht="21" customHeight="1" x14ac:dyDescent="0.6">
      <c r="C25" s="177" t="s">
        <v>128</v>
      </c>
      <c r="D25" s="177"/>
      <c r="E25" s="51"/>
      <c r="G25" s="55">
        <v>1547</v>
      </c>
      <c r="H25" s="55">
        <v>216</v>
      </c>
      <c r="I25" s="28"/>
      <c r="J25" s="55">
        <v>1547</v>
      </c>
      <c r="K25" s="55">
        <v>216</v>
      </c>
    </row>
    <row r="26" spans="1:11" ht="21" customHeight="1" x14ac:dyDescent="0.6">
      <c r="C26" s="68" t="s">
        <v>167</v>
      </c>
      <c r="D26" s="68"/>
      <c r="E26" s="51"/>
      <c r="G26" s="167">
        <v>0</v>
      </c>
      <c r="H26" s="55">
        <v>-4157</v>
      </c>
      <c r="I26" s="28"/>
      <c r="J26" s="167">
        <v>0</v>
      </c>
      <c r="K26" s="55">
        <v>761</v>
      </c>
    </row>
    <row r="27" spans="1:11" ht="21" customHeight="1" x14ac:dyDescent="0.6">
      <c r="C27" s="1" t="s">
        <v>76</v>
      </c>
      <c r="G27" s="55">
        <v>-3379</v>
      </c>
      <c r="H27" s="55">
        <v>-7</v>
      </c>
      <c r="I27" s="28"/>
      <c r="J27" s="55">
        <v>-3379</v>
      </c>
      <c r="K27" s="55">
        <v>-3375</v>
      </c>
    </row>
    <row r="28" spans="1:11" ht="21" customHeight="1" x14ac:dyDescent="0.6">
      <c r="A28" s="1" t="s">
        <v>129</v>
      </c>
      <c r="G28" s="168">
        <f>SUM(G11:G27)</f>
        <v>5323</v>
      </c>
      <c r="H28" s="168">
        <f>SUM(H11:H27)</f>
        <v>-37376</v>
      </c>
      <c r="I28" s="28"/>
      <c r="J28" s="168">
        <f>SUM(J11:J27)</f>
        <v>5343</v>
      </c>
      <c r="K28" s="168">
        <f>SUM(K11:K27)</f>
        <v>-11262</v>
      </c>
    </row>
    <row r="29" spans="1:11" ht="21" customHeight="1" x14ac:dyDescent="0.6">
      <c r="B29" s="177" t="s">
        <v>130</v>
      </c>
      <c r="C29" s="51"/>
      <c r="D29" s="51"/>
      <c r="E29" s="51"/>
      <c r="G29" s="55">
        <v>-12543</v>
      </c>
      <c r="H29" s="55">
        <v>-38237</v>
      </c>
      <c r="I29" s="28"/>
      <c r="J29" s="55">
        <v>-12562</v>
      </c>
      <c r="K29" s="55">
        <v>-32867</v>
      </c>
    </row>
    <row r="30" spans="1:11" ht="21" customHeight="1" x14ac:dyDescent="0.6">
      <c r="B30" s="177" t="s">
        <v>131</v>
      </c>
      <c r="C30" s="51"/>
      <c r="D30" s="51"/>
      <c r="E30" s="51"/>
      <c r="G30" s="167">
        <v>0</v>
      </c>
      <c r="H30" s="55">
        <v>20</v>
      </c>
      <c r="I30" s="28"/>
      <c r="J30" s="167">
        <v>0</v>
      </c>
      <c r="K30" s="167">
        <v>0</v>
      </c>
    </row>
    <row r="31" spans="1:11" ht="21" customHeight="1" x14ac:dyDescent="0.6">
      <c r="B31" s="177" t="s">
        <v>132</v>
      </c>
      <c r="C31" s="51"/>
      <c r="D31" s="51"/>
      <c r="E31" s="51"/>
      <c r="G31" s="55">
        <v>-15887</v>
      </c>
      <c r="H31" s="55">
        <v>-5269</v>
      </c>
      <c r="I31" s="28"/>
      <c r="J31" s="55">
        <v>-15887</v>
      </c>
      <c r="K31" s="55">
        <v>-2578</v>
      </c>
    </row>
    <row r="32" spans="1:11" ht="21" customHeight="1" x14ac:dyDescent="0.6">
      <c r="B32" s="177" t="s">
        <v>133</v>
      </c>
      <c r="C32" s="51"/>
      <c r="D32" s="51"/>
      <c r="E32" s="51"/>
      <c r="G32" s="55">
        <v>-164</v>
      </c>
      <c r="H32" s="55">
        <v>324</v>
      </c>
      <c r="I32" s="28"/>
      <c r="J32" s="55">
        <v>-164</v>
      </c>
      <c r="K32" s="55">
        <v>-10</v>
      </c>
    </row>
    <row r="33" spans="1:12" ht="21" customHeight="1" x14ac:dyDescent="0.6">
      <c r="B33" s="176" t="s">
        <v>134</v>
      </c>
      <c r="C33" s="178"/>
      <c r="D33" s="178"/>
      <c r="E33" s="178"/>
      <c r="F33" s="178"/>
      <c r="G33" s="57">
        <v>7068</v>
      </c>
      <c r="H33" s="55">
        <v>26682</v>
      </c>
      <c r="I33" s="28"/>
      <c r="J33" s="57">
        <v>7068</v>
      </c>
      <c r="K33" s="57">
        <v>1881</v>
      </c>
    </row>
    <row r="34" spans="1:12" ht="21" customHeight="1" x14ac:dyDescent="0.6">
      <c r="B34" s="176" t="s">
        <v>135</v>
      </c>
      <c r="G34" s="57">
        <v>-996</v>
      </c>
      <c r="H34" s="167">
        <v>0</v>
      </c>
      <c r="I34" s="28"/>
      <c r="J34" s="57">
        <v>-996</v>
      </c>
      <c r="K34" s="167">
        <v>0</v>
      </c>
    </row>
    <row r="35" spans="1:12" ht="21" customHeight="1" x14ac:dyDescent="0.6">
      <c r="B35" s="176" t="s">
        <v>136</v>
      </c>
      <c r="G35" s="167">
        <v>0</v>
      </c>
      <c r="H35" s="163">
        <v>-521</v>
      </c>
      <c r="I35" s="28"/>
      <c r="J35" s="167">
        <v>0</v>
      </c>
      <c r="K35" s="167">
        <v>0</v>
      </c>
    </row>
    <row r="36" spans="1:12" ht="21" customHeight="1" x14ac:dyDescent="0.6">
      <c r="A36" s="176" t="s">
        <v>137</v>
      </c>
      <c r="B36" s="176"/>
      <c r="G36" s="86">
        <f>SUM(G28:G32,G33:G35)</f>
        <v>-17199</v>
      </c>
      <c r="H36" s="168">
        <f>SUM(H28:H35)</f>
        <v>-54377</v>
      </c>
      <c r="I36" s="28"/>
      <c r="J36" s="86">
        <f>SUM(J28:J32,J33:J35)</f>
        <v>-17198</v>
      </c>
      <c r="K36" s="86">
        <f>SUM(K28,K33:K35,K29:K32)</f>
        <v>-44836</v>
      </c>
    </row>
    <row r="37" spans="1:12" ht="21" customHeight="1" x14ac:dyDescent="0.6">
      <c r="A37" s="176" t="s">
        <v>138</v>
      </c>
      <c r="B37" s="176"/>
      <c r="G37" s="55">
        <v>-1393</v>
      </c>
      <c r="H37" s="167">
        <v>0</v>
      </c>
      <c r="I37" s="28"/>
      <c r="J37" s="55">
        <v>-1394</v>
      </c>
      <c r="K37" s="167">
        <v>0</v>
      </c>
    </row>
    <row r="38" spans="1:12" s="3" customFormat="1" ht="21" customHeight="1" x14ac:dyDescent="0.65">
      <c r="A38" s="179" t="s">
        <v>139</v>
      </c>
      <c r="G38" s="85">
        <f>SUM(G36:G37)</f>
        <v>-18592</v>
      </c>
      <c r="H38" s="85">
        <f>SUM(H36:H37)</f>
        <v>-54377</v>
      </c>
      <c r="I38" s="28"/>
      <c r="J38" s="85">
        <f>SUM(J36:J37)</f>
        <v>-18592</v>
      </c>
      <c r="K38" s="85">
        <f>SUM(K36:K37)</f>
        <v>-44836</v>
      </c>
      <c r="L38" s="87"/>
    </row>
    <row r="39" spans="1:12" s="3" customFormat="1" ht="21" customHeight="1" x14ac:dyDescent="0.65">
      <c r="A39" s="179"/>
      <c r="G39" s="169"/>
      <c r="H39" s="25"/>
      <c r="I39" s="25"/>
      <c r="J39" s="25"/>
      <c r="K39" s="25"/>
      <c r="L39" s="87"/>
    </row>
    <row r="40" spans="1:12" s="3" customFormat="1" ht="21" customHeight="1" x14ac:dyDescent="0.65">
      <c r="A40" s="179"/>
      <c r="G40" s="169"/>
      <c r="H40" s="25"/>
      <c r="I40" s="25"/>
      <c r="J40" s="25"/>
      <c r="K40" s="25"/>
      <c r="L40" s="87"/>
    </row>
    <row r="41" spans="1:12" s="3" customFormat="1" ht="21" customHeight="1" x14ac:dyDescent="0.65">
      <c r="A41" s="179"/>
      <c r="G41" s="169"/>
      <c r="H41" s="25"/>
      <c r="I41" s="25"/>
      <c r="J41" s="25"/>
      <c r="K41" s="25"/>
      <c r="L41" s="87"/>
    </row>
    <row r="42" spans="1:12" s="3" customFormat="1" ht="21" customHeight="1" x14ac:dyDescent="0.65">
      <c r="A42" s="179"/>
      <c r="G42" s="169"/>
      <c r="H42" s="25"/>
      <c r="I42" s="25"/>
      <c r="J42" s="25"/>
      <c r="K42" s="25"/>
      <c r="L42" s="87"/>
    </row>
    <row r="43" spans="1:12" s="3" customFormat="1" ht="21" customHeight="1" x14ac:dyDescent="0.65">
      <c r="A43" s="179"/>
      <c r="G43" s="169"/>
      <c r="H43" s="25"/>
      <c r="I43" s="25"/>
      <c r="J43" s="25"/>
      <c r="K43" s="25"/>
      <c r="L43" s="87"/>
    </row>
    <row r="44" spans="1:12" s="3" customFormat="1" ht="21" customHeight="1" x14ac:dyDescent="0.65">
      <c r="A44" s="179"/>
      <c r="G44" s="169"/>
      <c r="H44" s="25"/>
      <c r="I44" s="25"/>
      <c r="J44" s="25"/>
      <c r="K44" s="25"/>
      <c r="L44" s="87"/>
    </row>
    <row r="45" spans="1:12" s="3" customFormat="1" ht="21" customHeight="1" x14ac:dyDescent="0.65">
      <c r="A45" s="179"/>
      <c r="G45" s="169"/>
      <c r="H45" s="25"/>
      <c r="I45" s="25"/>
      <c r="J45" s="25"/>
      <c r="K45" s="25"/>
      <c r="L45" s="87"/>
    </row>
    <row r="46" spans="1:12" s="3" customFormat="1" ht="21" customHeight="1" x14ac:dyDescent="0.65">
      <c r="A46" s="179"/>
      <c r="G46" s="169"/>
      <c r="H46" s="25"/>
      <c r="I46" s="25"/>
      <c r="J46" s="25"/>
      <c r="K46" s="25"/>
      <c r="L46" s="87"/>
    </row>
    <row r="47" spans="1:12" s="3" customFormat="1" ht="21" customHeight="1" x14ac:dyDescent="0.65">
      <c r="A47" s="179"/>
      <c r="G47" s="169"/>
      <c r="H47" s="25"/>
      <c r="I47" s="25"/>
      <c r="J47" s="25"/>
      <c r="K47" s="25"/>
      <c r="L47" s="87"/>
    </row>
    <row r="48" spans="1:12" ht="21" customHeight="1" x14ac:dyDescent="0.6">
      <c r="H48" s="28"/>
      <c r="I48" s="28"/>
      <c r="J48" s="28"/>
      <c r="K48" s="28"/>
    </row>
    <row r="49" spans="1:12" ht="21" customHeight="1" x14ac:dyDescent="0.6">
      <c r="A49" s="1" t="s">
        <v>32</v>
      </c>
      <c r="B49" s="176"/>
      <c r="G49" s="28"/>
      <c r="J49" s="28"/>
    </row>
    <row r="50" spans="1:12" ht="21" customHeight="1" x14ac:dyDescent="0.6">
      <c r="B50" s="176"/>
      <c r="G50" s="28"/>
      <c r="J50" s="28"/>
      <c r="K50" s="55">
        <v>8</v>
      </c>
    </row>
    <row r="51" spans="1:12" ht="21" customHeight="1" x14ac:dyDescent="0.6">
      <c r="B51" s="176"/>
      <c r="G51" s="28"/>
      <c r="J51" s="28"/>
    </row>
    <row r="52" spans="1:12" ht="21" customHeight="1" x14ac:dyDescent="0.65">
      <c r="A52" s="129" t="s">
        <v>0</v>
      </c>
      <c r="B52" s="3"/>
      <c r="C52" s="3"/>
      <c r="D52" s="3"/>
      <c r="E52" s="3"/>
      <c r="F52" s="118"/>
      <c r="G52" s="174"/>
      <c r="H52" s="174"/>
      <c r="I52" s="174"/>
      <c r="J52" s="174"/>
      <c r="K52" s="174"/>
    </row>
    <row r="53" spans="1:12" ht="21" customHeight="1" x14ac:dyDescent="0.65">
      <c r="A53" s="129" t="s">
        <v>1</v>
      </c>
      <c r="B53" s="3"/>
      <c r="C53" s="3"/>
      <c r="D53" s="3"/>
      <c r="E53" s="3"/>
      <c r="F53" s="118"/>
      <c r="G53" s="174"/>
      <c r="H53" s="174"/>
      <c r="I53" s="174"/>
      <c r="J53" s="174"/>
      <c r="K53" s="174"/>
    </row>
    <row r="54" spans="1:12" ht="21" customHeight="1" x14ac:dyDescent="0.65">
      <c r="A54" s="3" t="s">
        <v>119</v>
      </c>
      <c r="B54" s="3"/>
      <c r="C54" s="3"/>
      <c r="D54" s="3"/>
      <c r="E54" s="3"/>
      <c r="F54" s="3"/>
      <c r="G54" s="174"/>
      <c r="H54" s="174"/>
      <c r="I54" s="174"/>
      <c r="J54" s="174"/>
      <c r="K54" s="174"/>
    </row>
    <row r="55" spans="1:12" ht="21" customHeight="1" x14ac:dyDescent="0.65">
      <c r="A55" s="3" t="str">
        <f>A5</f>
        <v>สำหรับงวดสามเดือนสิ้นสุดวันที่ 31 มีนาคม 2569</v>
      </c>
      <c r="B55" s="3"/>
      <c r="C55" s="3"/>
      <c r="D55" s="3"/>
      <c r="E55" s="3"/>
      <c r="F55" s="3"/>
      <c r="G55" s="174"/>
      <c r="H55" s="174"/>
      <c r="I55" s="174"/>
      <c r="J55" s="174"/>
      <c r="K55" s="174"/>
    </row>
    <row r="56" spans="1:12" ht="21" customHeight="1" x14ac:dyDescent="0.65">
      <c r="A56" s="3"/>
      <c r="B56" s="3"/>
      <c r="C56" s="3"/>
      <c r="D56" s="3"/>
      <c r="E56" s="3"/>
      <c r="F56" s="3"/>
      <c r="G56" s="166"/>
      <c r="H56" s="15"/>
      <c r="I56" s="15"/>
      <c r="J56" s="15"/>
      <c r="K56" s="15" t="s">
        <v>4</v>
      </c>
    </row>
    <row r="57" spans="1:12" ht="21" customHeight="1" x14ac:dyDescent="0.65">
      <c r="A57" s="175"/>
      <c r="B57" s="175"/>
      <c r="C57" s="175"/>
      <c r="D57" s="175"/>
      <c r="E57" s="175"/>
      <c r="F57" s="33"/>
      <c r="G57" s="205" t="s">
        <v>66</v>
      </c>
      <c r="H57" s="205"/>
      <c r="I57" s="37"/>
      <c r="J57" s="205" t="s">
        <v>67</v>
      </c>
      <c r="K57" s="205"/>
    </row>
    <row r="58" spans="1:12" ht="21" customHeight="1" x14ac:dyDescent="0.65">
      <c r="A58" s="6"/>
      <c r="B58" s="6"/>
      <c r="C58" s="6"/>
      <c r="D58" s="6"/>
      <c r="E58" s="6"/>
      <c r="F58" s="137" t="s">
        <v>7</v>
      </c>
      <c r="G58" s="34">
        <v>2569</v>
      </c>
      <c r="H58" s="34">
        <v>2568</v>
      </c>
      <c r="I58" s="34"/>
      <c r="J58" s="34">
        <v>2569</v>
      </c>
      <c r="K58" s="34">
        <v>2568</v>
      </c>
    </row>
    <row r="59" spans="1:12" ht="21" customHeight="1" x14ac:dyDescent="0.65">
      <c r="B59" s="176"/>
      <c r="G59" s="28"/>
      <c r="H59" s="15"/>
      <c r="J59" s="28"/>
      <c r="K59" s="28"/>
    </row>
    <row r="60" spans="1:12" ht="21" customHeight="1" x14ac:dyDescent="0.65">
      <c r="A60" s="179" t="s">
        <v>140</v>
      </c>
      <c r="G60" s="170"/>
      <c r="H60" s="171"/>
      <c r="I60" s="171"/>
      <c r="J60" s="172"/>
      <c r="K60" s="171"/>
    </row>
    <row r="61" spans="1:12" ht="21" customHeight="1" x14ac:dyDescent="0.6">
      <c r="A61" s="176"/>
      <c r="B61" s="176" t="s">
        <v>141</v>
      </c>
      <c r="G61" s="167">
        <v>0</v>
      </c>
      <c r="H61" s="163">
        <v>0</v>
      </c>
      <c r="I61" s="167"/>
      <c r="J61" s="167">
        <v>0</v>
      </c>
      <c r="K61" s="55">
        <v>-1887</v>
      </c>
    </row>
    <row r="62" spans="1:12" s="35" customFormat="1" ht="21" customHeight="1" x14ac:dyDescent="0.6">
      <c r="B62" s="176" t="s">
        <v>142</v>
      </c>
      <c r="C62" s="1"/>
      <c r="D62" s="1"/>
      <c r="E62" s="1"/>
      <c r="G62" s="167">
        <v>0</v>
      </c>
      <c r="H62" s="20">
        <v>10090</v>
      </c>
      <c r="I62" s="28"/>
      <c r="J62" s="167">
        <v>0</v>
      </c>
      <c r="K62" s="167">
        <v>0</v>
      </c>
      <c r="L62" s="87"/>
    </row>
    <row r="63" spans="1:12" s="35" customFormat="1" ht="21" customHeight="1" x14ac:dyDescent="0.6">
      <c r="B63" s="176" t="s">
        <v>143</v>
      </c>
      <c r="C63" s="1"/>
      <c r="D63" s="1"/>
      <c r="E63" s="1"/>
      <c r="F63" s="54"/>
      <c r="G63" s="20">
        <v>-1547</v>
      </c>
      <c r="H63" s="20">
        <v>-465</v>
      </c>
      <c r="I63" s="28"/>
      <c r="J63" s="20">
        <v>-1547</v>
      </c>
      <c r="K63" s="20">
        <v>-465</v>
      </c>
      <c r="L63" s="87"/>
    </row>
    <row r="64" spans="1:12" s="35" customFormat="1" ht="21" customHeight="1" x14ac:dyDescent="0.6">
      <c r="B64" s="176" t="s">
        <v>144</v>
      </c>
      <c r="C64" s="1"/>
      <c r="D64" s="1"/>
      <c r="E64" s="1"/>
      <c r="G64" s="20">
        <v>-334</v>
      </c>
      <c r="H64" s="167">
        <v>0</v>
      </c>
      <c r="I64" s="28"/>
      <c r="J64" s="20">
        <v>-334</v>
      </c>
      <c r="K64" s="167">
        <v>0</v>
      </c>
      <c r="L64" s="87"/>
    </row>
    <row r="65" spans="1:12" s="35" customFormat="1" ht="21" customHeight="1" x14ac:dyDescent="0.6">
      <c r="B65" s="176" t="s">
        <v>145</v>
      </c>
      <c r="C65" s="1"/>
      <c r="D65" s="1"/>
      <c r="E65" s="1"/>
      <c r="G65" s="167">
        <v>0</v>
      </c>
      <c r="H65" s="55">
        <v>7</v>
      </c>
      <c r="I65" s="28"/>
      <c r="J65" s="167">
        <v>0</v>
      </c>
      <c r="K65" s="55">
        <v>6</v>
      </c>
      <c r="L65" s="87"/>
    </row>
    <row r="66" spans="1:12" s="3" customFormat="1" ht="21" customHeight="1" x14ac:dyDescent="0.65">
      <c r="A66" s="43" t="s">
        <v>146</v>
      </c>
      <c r="G66" s="85">
        <f>SUM(G61:G65)</f>
        <v>-1881</v>
      </c>
      <c r="H66" s="85">
        <f>SUM(H61:H65)</f>
        <v>9632</v>
      </c>
      <c r="I66" s="28"/>
      <c r="J66" s="85">
        <f>SUM(J61:J65)</f>
        <v>-1881</v>
      </c>
      <c r="K66" s="85">
        <f>SUM(K61:K65)</f>
        <v>-2346</v>
      </c>
      <c r="L66" s="87"/>
    </row>
    <row r="67" spans="1:12" s="3" customFormat="1" ht="21" customHeight="1" x14ac:dyDescent="0.65">
      <c r="A67" s="43"/>
      <c r="G67" s="25"/>
      <c r="H67" s="25"/>
      <c r="I67" s="28"/>
      <c r="J67" s="25"/>
      <c r="K67" s="25"/>
      <c r="L67" s="87"/>
    </row>
    <row r="68" spans="1:12" ht="21" customHeight="1" x14ac:dyDescent="0.65">
      <c r="A68" s="3" t="s">
        <v>147</v>
      </c>
      <c r="H68" s="20"/>
      <c r="I68" s="165"/>
      <c r="K68" s="20"/>
    </row>
    <row r="69" spans="1:12" ht="21" customHeight="1" x14ac:dyDescent="0.6">
      <c r="B69" s="176" t="s">
        <v>148</v>
      </c>
      <c r="G69" s="20">
        <v>48</v>
      </c>
      <c r="H69" s="20">
        <v>9371</v>
      </c>
      <c r="J69" s="20">
        <v>48</v>
      </c>
      <c r="K69" s="20">
        <v>9371</v>
      </c>
    </row>
    <row r="70" spans="1:12" ht="21" customHeight="1" x14ac:dyDescent="0.6">
      <c r="B70" s="176" t="s">
        <v>149</v>
      </c>
      <c r="G70" s="167">
        <v>0</v>
      </c>
      <c r="H70" s="55">
        <v>-11990</v>
      </c>
      <c r="J70" s="167">
        <v>0</v>
      </c>
      <c r="K70" s="55">
        <v>-11990</v>
      </c>
    </row>
    <row r="71" spans="1:12" ht="21" customHeight="1" x14ac:dyDescent="0.6">
      <c r="B71" s="176" t="s">
        <v>150</v>
      </c>
      <c r="G71" s="167">
        <v>0</v>
      </c>
      <c r="H71" s="55">
        <v>41887</v>
      </c>
      <c r="J71" s="167">
        <v>0</v>
      </c>
      <c r="K71" s="55">
        <v>41887</v>
      </c>
    </row>
    <row r="72" spans="1:12" ht="21" customHeight="1" x14ac:dyDescent="0.6">
      <c r="B72" s="176" t="s">
        <v>151</v>
      </c>
      <c r="G72" s="55">
        <v>-2500</v>
      </c>
      <c r="H72" s="167">
        <v>0</v>
      </c>
      <c r="J72" s="55">
        <v>-2500</v>
      </c>
      <c r="K72" s="167">
        <v>0</v>
      </c>
    </row>
    <row r="73" spans="1:12" ht="21" customHeight="1" x14ac:dyDescent="0.6">
      <c r="B73" s="176" t="s">
        <v>152</v>
      </c>
      <c r="G73" s="167">
        <v>0</v>
      </c>
      <c r="H73" s="20">
        <v>5000</v>
      </c>
      <c r="J73" s="167">
        <v>0</v>
      </c>
      <c r="K73" s="20">
        <v>5000</v>
      </c>
    </row>
    <row r="74" spans="1:12" ht="21" customHeight="1" x14ac:dyDescent="0.6">
      <c r="B74" s="176" t="s">
        <v>153</v>
      </c>
      <c r="G74" s="20">
        <v>-1992</v>
      </c>
      <c r="H74" s="20">
        <v>-3549</v>
      </c>
      <c r="J74" s="20">
        <v>-1992</v>
      </c>
      <c r="K74" s="20">
        <v>-1209</v>
      </c>
    </row>
    <row r="75" spans="1:12" ht="21" customHeight="1" x14ac:dyDescent="0.65">
      <c r="B75" s="176" t="s">
        <v>154</v>
      </c>
      <c r="G75" s="20">
        <v>-301</v>
      </c>
      <c r="H75" s="20">
        <v>-259</v>
      </c>
      <c r="J75" s="20">
        <v>-301</v>
      </c>
      <c r="K75" s="20">
        <v>-893</v>
      </c>
      <c r="L75" s="149"/>
    </row>
    <row r="76" spans="1:12" ht="21" customHeight="1" x14ac:dyDescent="0.65">
      <c r="B76" s="176" t="s">
        <v>155</v>
      </c>
      <c r="G76" s="20">
        <v>19</v>
      </c>
      <c r="H76" s="167">
        <v>0</v>
      </c>
      <c r="J76" s="20">
        <v>19</v>
      </c>
      <c r="K76" s="167">
        <v>0</v>
      </c>
      <c r="L76" s="150"/>
    </row>
    <row r="77" spans="1:12" ht="21" customHeight="1" x14ac:dyDescent="0.6">
      <c r="B77" s="176" t="s">
        <v>156</v>
      </c>
      <c r="G77" s="20">
        <v>-1135</v>
      </c>
      <c r="H77" s="20">
        <v>-3056</v>
      </c>
      <c r="J77" s="20">
        <v>-1135</v>
      </c>
      <c r="K77" s="20">
        <v>-1566</v>
      </c>
    </row>
    <row r="78" spans="1:12" s="3" customFormat="1" ht="21" customHeight="1" x14ac:dyDescent="0.65">
      <c r="A78" s="3" t="s">
        <v>157</v>
      </c>
      <c r="G78" s="85">
        <f>SUM(G69:G77)</f>
        <v>-5861</v>
      </c>
      <c r="H78" s="85">
        <f>SUM(H69:H77)</f>
        <v>37404</v>
      </c>
      <c r="I78" s="28"/>
      <c r="J78" s="85">
        <f>SUM(J69:J77)</f>
        <v>-5861</v>
      </c>
      <c r="K78" s="85">
        <f>SUM(K69:K77)</f>
        <v>40600</v>
      </c>
      <c r="L78" s="148"/>
    </row>
    <row r="79" spans="1:12" ht="21" hidden="1" customHeight="1" x14ac:dyDescent="0.65">
      <c r="F79" s="16"/>
      <c r="G79" s="55"/>
      <c r="I79" s="28"/>
      <c r="L79" s="148"/>
    </row>
    <row r="80" spans="1:12" ht="21" hidden="1" customHeight="1" x14ac:dyDescent="0.65">
      <c r="A80" s="51" t="s">
        <v>158</v>
      </c>
      <c r="G80" s="135">
        <f>G38+G66+G78</f>
        <v>-26334</v>
      </c>
      <c r="H80" s="135">
        <f>H38+H66+H78</f>
        <v>-7341</v>
      </c>
      <c r="I80" s="28"/>
      <c r="J80" s="135">
        <f>J38+J66+J78</f>
        <v>-26334</v>
      </c>
      <c r="K80" s="135">
        <f>K38+K66+K78</f>
        <v>-6582</v>
      </c>
      <c r="L80" s="150"/>
    </row>
    <row r="81" spans="1:12" ht="21" hidden="1" customHeight="1" x14ac:dyDescent="0.65">
      <c r="A81" s="176" t="s">
        <v>159</v>
      </c>
      <c r="B81" s="176"/>
      <c r="G81" s="167">
        <v>0</v>
      </c>
      <c r="H81" s="167">
        <v>0</v>
      </c>
      <c r="I81" s="167"/>
      <c r="J81" s="167">
        <v>0</v>
      </c>
      <c r="K81" s="167">
        <v>0</v>
      </c>
      <c r="L81" s="150"/>
    </row>
    <row r="82" spans="1:12" ht="21" hidden="1" customHeight="1" x14ac:dyDescent="0.65">
      <c r="A82" s="176" t="s">
        <v>160</v>
      </c>
      <c r="B82" s="176"/>
      <c r="G82" s="54"/>
      <c r="I82" s="56"/>
      <c r="L82" s="106"/>
    </row>
    <row r="83" spans="1:12" ht="21" hidden="1" customHeight="1" x14ac:dyDescent="0.65">
      <c r="A83" s="176"/>
      <c r="B83" s="176"/>
      <c r="E83" s="180" t="s">
        <v>161</v>
      </c>
      <c r="G83" s="173">
        <v>0</v>
      </c>
      <c r="H83" s="164">
        <v>0</v>
      </c>
      <c r="I83" s="167"/>
      <c r="J83" s="173">
        <v>0</v>
      </c>
      <c r="K83" s="173">
        <v>0</v>
      </c>
      <c r="L83" s="150"/>
    </row>
    <row r="84" spans="1:12" ht="21" customHeight="1" x14ac:dyDescent="0.65">
      <c r="A84" s="43" t="s">
        <v>162</v>
      </c>
      <c r="B84" s="176"/>
      <c r="E84" s="180"/>
      <c r="G84" s="54">
        <f>SUM(G80:G83)</f>
        <v>-26334</v>
      </c>
      <c r="H84" s="54">
        <f>SUM(H80:H83)</f>
        <v>-7341</v>
      </c>
      <c r="I84" s="56"/>
      <c r="J84" s="54">
        <f>SUM(J80:J83)</f>
        <v>-26334</v>
      </c>
      <c r="K84" s="54">
        <f>SUM(K80:K83)</f>
        <v>-6582</v>
      </c>
      <c r="L84" s="106"/>
    </row>
    <row r="85" spans="1:12" ht="21" customHeight="1" x14ac:dyDescent="0.65">
      <c r="A85" s="1" t="s">
        <v>163</v>
      </c>
      <c r="G85" s="54">
        <v>73750</v>
      </c>
      <c r="H85" s="55">
        <v>25707</v>
      </c>
      <c r="I85" s="28"/>
      <c r="J85" s="54">
        <v>73750</v>
      </c>
      <c r="K85" s="55">
        <v>19786</v>
      </c>
      <c r="L85" s="106"/>
    </row>
    <row r="86" spans="1:12" ht="21" customHeight="1" thickBot="1" x14ac:dyDescent="0.7">
      <c r="A86" s="39" t="s">
        <v>164</v>
      </c>
      <c r="G86" s="31">
        <f>SUM(G84:G85)</f>
        <v>47416</v>
      </c>
      <c r="H86" s="31">
        <f>SUM(H84:H85)</f>
        <v>18366</v>
      </c>
      <c r="I86" s="56"/>
      <c r="J86" s="31">
        <f>SUM(J84:J85)</f>
        <v>47416</v>
      </c>
      <c r="K86" s="31">
        <f>SUM(K84:K85)</f>
        <v>13204</v>
      </c>
      <c r="L86" s="106"/>
    </row>
    <row r="87" spans="1:12" ht="21" customHeight="1" thickTop="1" x14ac:dyDescent="0.65">
      <c r="A87" s="11"/>
      <c r="F87" s="16"/>
      <c r="G87" s="203"/>
      <c r="H87" s="54"/>
      <c r="I87" s="54"/>
      <c r="J87" s="54"/>
      <c r="K87" s="54"/>
      <c r="L87" s="106"/>
    </row>
    <row r="88" spans="1:12" ht="21" customHeight="1" x14ac:dyDescent="0.65">
      <c r="G88" s="172"/>
      <c r="H88" s="172"/>
      <c r="I88" s="172"/>
      <c r="J88" s="172"/>
      <c r="K88" s="172"/>
      <c r="L88" s="119"/>
    </row>
    <row r="89" spans="1:12" ht="21" customHeight="1" x14ac:dyDescent="0.65">
      <c r="G89" s="172"/>
      <c r="H89" s="172"/>
      <c r="I89" s="172"/>
      <c r="J89" s="172"/>
      <c r="K89" s="172"/>
      <c r="L89" s="118"/>
    </row>
    <row r="90" spans="1:12" ht="21" customHeight="1" x14ac:dyDescent="0.65">
      <c r="G90" s="172"/>
      <c r="H90" s="172"/>
      <c r="I90" s="172"/>
      <c r="J90" s="172"/>
      <c r="K90" s="172"/>
      <c r="L90" s="118"/>
    </row>
    <row r="91" spans="1:12" ht="21" customHeight="1" x14ac:dyDescent="0.65">
      <c r="G91" s="172"/>
      <c r="H91" s="172"/>
      <c r="I91" s="172"/>
      <c r="J91" s="172"/>
      <c r="K91" s="172"/>
      <c r="L91" s="118"/>
    </row>
    <row r="92" spans="1:12" ht="21" customHeight="1" x14ac:dyDescent="0.65">
      <c r="G92" s="172"/>
      <c r="H92" s="172"/>
      <c r="I92" s="172"/>
      <c r="J92" s="172"/>
      <c r="K92" s="172"/>
      <c r="L92" s="118"/>
    </row>
    <row r="93" spans="1:12" ht="21" customHeight="1" x14ac:dyDescent="0.65">
      <c r="G93" s="172"/>
      <c r="H93" s="172"/>
      <c r="I93" s="172"/>
      <c r="J93" s="172"/>
      <c r="K93" s="172"/>
      <c r="L93" s="118"/>
    </row>
    <row r="94" spans="1:12" ht="21" customHeight="1" x14ac:dyDescent="0.65">
      <c r="G94" s="172"/>
      <c r="H94" s="172"/>
      <c r="I94" s="172"/>
      <c r="J94" s="172"/>
      <c r="K94" s="172"/>
      <c r="L94" s="118"/>
    </row>
    <row r="95" spans="1:12" ht="21" customHeight="1" x14ac:dyDescent="0.65">
      <c r="G95" s="172"/>
      <c r="H95" s="172"/>
      <c r="I95" s="172"/>
      <c r="J95" s="172"/>
      <c r="K95" s="172"/>
      <c r="L95" s="118"/>
    </row>
    <row r="96" spans="1:12" ht="21" customHeight="1" x14ac:dyDescent="0.65">
      <c r="G96" s="172"/>
      <c r="H96" s="172"/>
      <c r="I96" s="172"/>
      <c r="J96" s="172"/>
      <c r="K96" s="172"/>
      <c r="L96" s="118"/>
    </row>
    <row r="97" spans="1:12" ht="21" customHeight="1" x14ac:dyDescent="0.65">
      <c r="G97" s="172"/>
      <c r="H97" s="172"/>
      <c r="I97" s="172"/>
      <c r="J97" s="172"/>
      <c r="K97" s="172"/>
      <c r="L97" s="118"/>
    </row>
    <row r="98" spans="1:12" ht="21" customHeight="1" x14ac:dyDescent="0.65">
      <c r="G98" s="172"/>
      <c r="H98" s="172"/>
      <c r="I98" s="172"/>
      <c r="J98" s="172"/>
      <c r="K98" s="172"/>
      <c r="L98" s="118"/>
    </row>
    <row r="99" spans="1:12" ht="21" customHeight="1" x14ac:dyDescent="0.65">
      <c r="G99" s="172"/>
      <c r="H99" s="172"/>
      <c r="I99" s="172"/>
      <c r="J99" s="172"/>
      <c r="K99" s="172"/>
      <c r="L99" s="118"/>
    </row>
    <row r="100" spans="1:12" ht="21" customHeight="1" x14ac:dyDescent="0.65">
      <c r="G100" s="172"/>
      <c r="H100" s="172"/>
      <c r="I100" s="172"/>
      <c r="J100" s="172"/>
      <c r="K100" s="172"/>
      <c r="L100" s="118"/>
    </row>
    <row r="101" spans="1:12" ht="21" customHeight="1" x14ac:dyDescent="0.65">
      <c r="G101" s="172"/>
      <c r="H101" s="172"/>
      <c r="I101" s="172"/>
      <c r="J101" s="172"/>
      <c r="K101" s="172"/>
      <c r="L101" s="118"/>
    </row>
    <row r="102" spans="1:12" ht="21" customHeight="1" x14ac:dyDescent="0.65">
      <c r="G102" s="172"/>
      <c r="H102" s="172"/>
      <c r="I102" s="172"/>
      <c r="J102" s="172"/>
      <c r="K102" s="172"/>
      <c r="L102" s="118"/>
    </row>
    <row r="103" spans="1:12" ht="21" customHeight="1" x14ac:dyDescent="0.65">
      <c r="A103" s="1" t="s">
        <v>32</v>
      </c>
      <c r="L103" s="89"/>
    </row>
    <row r="104" spans="1:12" ht="21" customHeight="1" x14ac:dyDescent="0.65">
      <c r="K104" s="28">
        <v>9</v>
      </c>
      <c r="L104" s="89"/>
    </row>
    <row r="105" spans="1:12" ht="21" customHeight="1" x14ac:dyDescent="0.65">
      <c r="G105" s="55"/>
      <c r="L105" s="89"/>
    </row>
    <row r="106" spans="1:12" ht="21" customHeight="1" x14ac:dyDescent="0.65">
      <c r="G106" s="27"/>
      <c r="H106" s="47"/>
      <c r="I106" s="56"/>
      <c r="J106" s="27"/>
      <c r="L106" s="89"/>
    </row>
    <row r="107" spans="1:12" ht="21" customHeight="1" x14ac:dyDescent="0.65">
      <c r="L107" s="89"/>
    </row>
    <row r="108" spans="1:12" ht="21" customHeight="1" x14ac:dyDescent="0.65">
      <c r="L108" s="89"/>
    </row>
    <row r="109" spans="1:12" ht="21" customHeight="1" x14ac:dyDescent="0.65">
      <c r="L109" s="89"/>
    </row>
    <row r="110" spans="1:12" ht="21" customHeight="1" x14ac:dyDescent="0.65">
      <c r="L110" s="89"/>
    </row>
    <row r="111" spans="1:12" ht="21" customHeight="1" x14ac:dyDescent="0.65">
      <c r="L111" s="89"/>
    </row>
    <row r="112" spans="1:12" ht="21" customHeight="1" x14ac:dyDescent="0.65">
      <c r="L112" s="89"/>
    </row>
    <row r="113" spans="12:12" ht="21" customHeight="1" x14ac:dyDescent="0.65">
      <c r="L113" s="89"/>
    </row>
    <row r="114" spans="12:12" ht="21" customHeight="1" x14ac:dyDescent="0.65">
      <c r="L114" s="89"/>
    </row>
    <row r="115" spans="12:12" ht="21" customHeight="1" x14ac:dyDescent="0.65">
      <c r="L115" s="89"/>
    </row>
    <row r="116" spans="12:12" ht="21" customHeight="1" x14ac:dyDescent="0.65">
      <c r="L116" s="89"/>
    </row>
    <row r="117" spans="12:12" ht="21" customHeight="1" x14ac:dyDescent="0.65">
      <c r="L117" s="89"/>
    </row>
    <row r="118" spans="12:12" ht="21" customHeight="1" x14ac:dyDescent="0.65">
      <c r="L118" s="89"/>
    </row>
    <row r="119" spans="12:12" ht="21" customHeight="1" x14ac:dyDescent="0.65">
      <c r="L119" s="89"/>
    </row>
    <row r="120" spans="12:12" ht="21" customHeight="1" x14ac:dyDescent="0.65">
      <c r="L120" s="89"/>
    </row>
    <row r="121" spans="12:12" ht="21" customHeight="1" x14ac:dyDescent="0.65">
      <c r="L121" s="89"/>
    </row>
    <row r="122" spans="12:12" ht="21" customHeight="1" x14ac:dyDescent="0.65">
      <c r="L122" s="89"/>
    </row>
    <row r="123" spans="12:12" ht="21" customHeight="1" x14ac:dyDescent="0.65">
      <c r="L123" s="89"/>
    </row>
    <row r="124" spans="12:12" ht="21" customHeight="1" x14ac:dyDescent="0.65">
      <c r="L124" s="89"/>
    </row>
    <row r="125" spans="12:12" ht="21" customHeight="1" x14ac:dyDescent="0.65">
      <c r="L125" s="89"/>
    </row>
    <row r="126" spans="12:12" ht="21" customHeight="1" x14ac:dyDescent="0.65">
      <c r="L126" s="89"/>
    </row>
  </sheetData>
  <mergeCells count="4">
    <mergeCell ref="G7:H7"/>
    <mergeCell ref="J7:K7"/>
    <mergeCell ref="G57:H57"/>
    <mergeCell ref="J57:K57"/>
  </mergeCells>
  <pageMargins left="0.78740157480314965" right="0.11811023622047245" top="0.51181102362204722" bottom="0.31496062992125984" header="0" footer="0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9A80B707D5B84EAEDA998C6CF5BC30" ma:contentTypeVersion="13" ma:contentTypeDescription="Create a new document." ma:contentTypeScope="" ma:versionID="369083f35f27f4978c5c33f3b2062147">
  <xsd:schema xmlns:xsd="http://www.w3.org/2001/XMLSchema" xmlns:xs="http://www.w3.org/2001/XMLSchema" xmlns:p="http://schemas.microsoft.com/office/2006/metadata/properties" xmlns:ns2="5389e0f6-2646-4eb9-a11f-c03dd4ed7876" xmlns:ns3="cf7617ea-dd06-42f0-baab-b454ed06bbae" targetNamespace="http://schemas.microsoft.com/office/2006/metadata/properties" ma:root="true" ma:fieldsID="1e3df112ae01da70674b001cf39f60b3" ns2:_="" ns3:_="">
    <xsd:import namespace="5389e0f6-2646-4eb9-a11f-c03dd4ed7876"/>
    <xsd:import namespace="cf7617ea-dd06-42f0-baab-b454ed06b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9e0f6-2646-4eb9-a11f-c03dd4ed78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6f65305-c7ae-4fcf-8bf0-c8cd874c03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617ea-dd06-42f0-baab-b454ed06bb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d1d57ce-2623-484f-91e9-241dcaebab0f}" ma:internalName="TaxCatchAll" ma:showField="CatchAllData" ma:web="cf7617ea-dd06-42f0-baab-b454ed06b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5A517F-3E2B-492D-B64C-60D687F40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89e0f6-2646-4eb9-a11f-c03dd4ed7876"/>
    <ds:schemaRef ds:uri="cf7617ea-dd06-42f0-baab-b454ed06bb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4012E8-0B02-4AC5-8887-1CE6752987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3-4</vt:lpstr>
      <vt:lpstr>Page 5</vt:lpstr>
      <vt:lpstr>Page6</vt:lpstr>
      <vt:lpstr>Page 7</vt:lpstr>
      <vt:lpstr>Page 8-9</vt:lpstr>
      <vt:lpstr>'Page 3-4'!Print_Area</vt:lpstr>
      <vt:lpstr>'Page 5'!Print_Area</vt:lpstr>
      <vt:lpstr>'Page 7'!Print_Area</vt:lpstr>
      <vt:lpstr>'Page 8-9'!Print_Area</vt:lpstr>
      <vt:lpstr>Page6!Print_Area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apichat boongird</dc:creator>
  <cp:keywords/>
  <dc:description/>
  <cp:lastModifiedBy>Siwaporn Meebuppha</cp:lastModifiedBy>
  <cp:revision/>
  <cp:lastPrinted>2026-05-14T16:20:11Z</cp:lastPrinted>
  <dcterms:created xsi:type="dcterms:W3CDTF">2022-02-28T11:25:18Z</dcterms:created>
  <dcterms:modified xsi:type="dcterms:W3CDTF">2026-05-15T10:28:12Z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</Properties>
</file>