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G:\L\L_CH. Karnchang\2026\Q1'2026\SET\"/>
    </mc:Choice>
  </mc:AlternateContent>
  <xr:revisionPtr revIDLastSave="0" documentId="13_ncr:1_{224F4F4F-202D-4649-ACB6-741F2B1E5DEC}" xr6:coauthVersionLast="47" xr6:coauthVersionMax="47" xr10:uidLastSave="{00000000-0000-0000-0000-000000000000}"/>
  <bookViews>
    <workbookView xWindow="-108" yWindow="-108" windowWidth="23256" windowHeight="12456" tabRatio="598" xr2:uid="{00000000-000D-0000-FFFF-FFFF00000000}"/>
  </bookViews>
  <sheets>
    <sheet name="BS" sheetId="9" r:id="rId1"/>
    <sheet name="PL" sheetId="2" r:id="rId2"/>
    <sheet name="SCSE-conso" sheetId="3" r:id="rId3"/>
    <sheet name="SCSE-ck only" sheetId="4" r:id="rId4"/>
    <sheet name="CF" sheetId="8" r:id="rId5"/>
  </sheets>
  <definedNames>
    <definedName name="CIQWBGuid" hidden="1">"956e9e8b-836e-482c-acc4-20d213e69437"</definedName>
    <definedName name="CIQWBInfo" hidden="1">"{ ""CIQVersion"":""9.51.3510.3078"" }"</definedName>
    <definedName name="_xlnm.Print_Area" localSheetId="0">BS!$A$1:$K$108</definedName>
    <definedName name="_xlnm.Print_Area" localSheetId="4">CF!$A$1:$J$86</definedName>
    <definedName name="_xlnm.Print_Area" localSheetId="1">PL!$A$1:$L$71</definedName>
    <definedName name="_xlnm.Print_Area" localSheetId="3">'SCSE-ck only'!$A$1:$V$26</definedName>
    <definedName name="_xlnm.Print_Area" localSheetId="2">'SCSE-conso'!$A$1:$AE$27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2" i="8" l="1"/>
  <c r="D63" i="8"/>
  <c r="I63" i="9" l="1"/>
  <c r="I38" i="9"/>
  <c r="H75" i="8"/>
  <c r="D75" i="8"/>
  <c r="I95" i="9"/>
  <c r="I94" i="9"/>
  <c r="I91" i="9"/>
  <c r="I90" i="9"/>
  <c r="I89" i="9"/>
  <c r="I88" i="9"/>
  <c r="E95" i="9"/>
  <c r="E94" i="9"/>
  <c r="E91" i="9"/>
  <c r="K63" i="9"/>
  <c r="K38" i="9"/>
  <c r="K21" i="9"/>
  <c r="K71" i="9"/>
  <c r="I71" i="9"/>
  <c r="G71" i="9"/>
  <c r="E71" i="9"/>
  <c r="G63" i="9"/>
  <c r="E63" i="9"/>
  <c r="G38" i="9"/>
  <c r="E38" i="9"/>
  <c r="I21" i="9"/>
  <c r="G21" i="9"/>
  <c r="E21" i="9"/>
  <c r="E72" i="9" l="1"/>
  <c r="E39" i="9"/>
  <c r="I72" i="9"/>
  <c r="I39" i="9"/>
  <c r="K72" i="9"/>
  <c r="G72" i="9"/>
  <c r="K39" i="9"/>
  <c r="G39" i="9"/>
  <c r="J72" i="8" l="1"/>
  <c r="J63" i="8"/>
  <c r="F72" i="8"/>
  <c r="F63" i="8"/>
  <c r="K42" i="2"/>
  <c r="K35" i="2"/>
  <c r="K20" i="2"/>
  <c r="K16" i="2"/>
  <c r="K21" i="2" s="1"/>
  <c r="K25" i="2" s="1"/>
  <c r="K28" i="2" s="1"/>
  <c r="G42" i="2"/>
  <c r="G35" i="2"/>
  <c r="G44" i="2" s="1"/>
  <c r="G20" i="2"/>
  <c r="G16" i="2"/>
  <c r="H18" i="4"/>
  <c r="V17" i="4"/>
  <c r="T17" i="4"/>
  <c r="G19" i="3"/>
  <c r="Y18" i="3"/>
  <c r="AA18" i="3" s="1"/>
  <c r="AE18" i="3" s="1"/>
  <c r="AC23" i="3"/>
  <c r="U23" i="3" s="1"/>
  <c r="AC22" i="3"/>
  <c r="Y14" i="3"/>
  <c r="AA14" i="3" s="1"/>
  <c r="AE14" i="3" s="1"/>
  <c r="G25" i="3"/>
  <c r="E90" i="9" s="1"/>
  <c r="W24" i="3"/>
  <c r="W25" i="3" s="1"/>
  <c r="S23" i="3"/>
  <c r="Q23" i="3"/>
  <c r="Y22" i="3"/>
  <c r="R22" i="4"/>
  <c r="P22" i="4"/>
  <c r="T20" i="4"/>
  <c r="R16" i="4"/>
  <c r="R18" i="4" s="1"/>
  <c r="P16" i="4"/>
  <c r="P18" i="4" s="1"/>
  <c r="N16" i="4"/>
  <c r="N18" i="4" s="1"/>
  <c r="L16" i="4"/>
  <c r="L18" i="4" s="1"/>
  <c r="J16" i="4"/>
  <c r="J18" i="4" s="1"/>
  <c r="F16" i="4"/>
  <c r="F18" i="4" s="1"/>
  <c r="H16" i="4"/>
  <c r="D16" i="4"/>
  <c r="D18" i="4" s="1"/>
  <c r="B16" i="4"/>
  <c r="B18" i="4" s="1"/>
  <c r="K44" i="2" l="1"/>
  <c r="K46" i="2" s="1"/>
  <c r="G21" i="2"/>
  <c r="G25" i="2" s="1"/>
  <c r="G28" i="2" s="1"/>
  <c r="G46" i="2" s="1"/>
  <c r="AC24" i="3"/>
  <c r="AC25" i="3" s="1"/>
  <c r="E99" i="9" s="1"/>
  <c r="Y23" i="3"/>
  <c r="T13" i="4"/>
  <c r="T14" i="4"/>
  <c r="T15" i="4"/>
  <c r="V15" i="4" s="1"/>
  <c r="Y21" i="3"/>
  <c r="AA21" i="3" s="1"/>
  <c r="AE21" i="3" s="1"/>
  <c r="Y16" i="3"/>
  <c r="AA16" i="3" s="1"/>
  <c r="Y15" i="3"/>
  <c r="AC17" i="3"/>
  <c r="AC19" i="3" s="1"/>
  <c r="W17" i="3"/>
  <c r="W19" i="3" s="1"/>
  <c r="U17" i="3"/>
  <c r="U19" i="3" s="1"/>
  <c r="S17" i="3"/>
  <c r="S19" i="3" s="1"/>
  <c r="Q17" i="3"/>
  <c r="Q19" i="3" s="1"/>
  <c r="O17" i="3"/>
  <c r="O19" i="3" s="1"/>
  <c r="M17" i="3"/>
  <c r="M19" i="3" s="1"/>
  <c r="K17" i="3"/>
  <c r="K19" i="3" s="1"/>
  <c r="I17" i="3"/>
  <c r="I19" i="3" s="1"/>
  <c r="E17" i="3"/>
  <c r="E19" i="3" s="1"/>
  <c r="C17" i="3"/>
  <c r="C19" i="3" s="1"/>
  <c r="Y17" i="3" l="1"/>
  <c r="Y19" i="3" s="1"/>
  <c r="T16" i="4"/>
  <c r="T18" i="4" s="1"/>
  <c r="V14" i="4"/>
  <c r="V16" i="4" s="1"/>
  <c r="AA15" i="3"/>
  <c r="AA17" i="3" s="1"/>
  <c r="AA19" i="3" s="1"/>
  <c r="G98" i="9" l="1"/>
  <c r="G100" i="9" s="1"/>
  <c r="K98" i="9"/>
  <c r="K100" i="9" s="1"/>
  <c r="AE15" i="3" l="1"/>
  <c r="G101" i="9"/>
  <c r="K101" i="9"/>
  <c r="K102" i="9" l="1"/>
  <c r="G102" i="9"/>
  <c r="AE16" i="3" l="1"/>
  <c r="AE17" i="3" s="1"/>
  <c r="AE19" i="3" s="1"/>
  <c r="H72" i="8" l="1"/>
  <c r="H63" i="8"/>
  <c r="F23" i="4" l="1"/>
  <c r="F24" i="4" s="1"/>
  <c r="B23" i="4" l="1"/>
  <c r="B24" i="4" s="1"/>
  <c r="D23" i="4"/>
  <c r="D24" i="4" s="1"/>
  <c r="V20" i="4" l="1"/>
  <c r="V13" i="4"/>
  <c r="V18" i="4" s="1"/>
  <c r="I35" i="2"/>
  <c r="I16" i="2"/>
  <c r="AA23" i="3"/>
  <c r="AE23" i="3" s="1"/>
  <c r="L23" i="4"/>
  <c r="L24" i="4" s="1"/>
  <c r="J23" i="4"/>
  <c r="J24" i="4" s="1"/>
  <c r="H23" i="4"/>
  <c r="H24" i="4" s="1"/>
  <c r="R23" i="4"/>
  <c r="R24" i="4" s="1"/>
  <c r="P23" i="4"/>
  <c r="P24" i="4" s="1"/>
  <c r="T21" i="4"/>
  <c r="U24" i="3"/>
  <c r="U25" i="3" s="1"/>
  <c r="Q24" i="3"/>
  <c r="Q25" i="3" s="1"/>
  <c r="M24" i="3"/>
  <c r="K24" i="3"/>
  <c r="I24" i="3"/>
  <c r="E24" i="3"/>
  <c r="C24" i="3"/>
  <c r="S24" i="3"/>
  <c r="S25" i="3" s="1"/>
  <c r="E42" i="2"/>
  <c r="T22" i="4"/>
  <c r="V22" i="4" s="1"/>
  <c r="E35" i="2"/>
  <c r="I42" i="2"/>
  <c r="I20" i="2"/>
  <c r="E20" i="2"/>
  <c r="E16" i="2"/>
  <c r="E25" i="3" l="1"/>
  <c r="E89" i="9" s="1"/>
  <c r="K25" i="3"/>
  <c r="I25" i="3"/>
  <c r="M25" i="3"/>
  <c r="C25" i="3"/>
  <c r="E88" i="9" s="1"/>
  <c r="T23" i="4"/>
  <c r="T24" i="4" s="1"/>
  <c r="I97" i="9" s="1"/>
  <c r="Y24" i="3"/>
  <c r="E44" i="2"/>
  <c r="J9" i="8"/>
  <c r="J24" i="8" s="1"/>
  <c r="J39" i="8" s="1"/>
  <c r="J43" i="8" s="1"/>
  <c r="J74" i="8" s="1"/>
  <c r="J76" i="8" s="1"/>
  <c r="I21" i="2"/>
  <c r="I25" i="2" s="1"/>
  <c r="G59" i="2"/>
  <c r="G57" i="2" s="1"/>
  <c r="E21" i="2"/>
  <c r="E25" i="2" s="1"/>
  <c r="E28" i="2" s="1"/>
  <c r="I44" i="2"/>
  <c r="I28" i="2" l="1"/>
  <c r="I57" i="2" s="1"/>
  <c r="Y25" i="3"/>
  <c r="E97" i="9" s="1"/>
  <c r="G64" i="2"/>
  <c r="G62" i="2" s="1"/>
  <c r="D9" i="8"/>
  <c r="H9" i="8"/>
  <c r="H24" i="8" s="1"/>
  <c r="H39" i="8" s="1"/>
  <c r="H43" i="8" s="1"/>
  <c r="H74" i="8" s="1"/>
  <c r="H76" i="8" s="1"/>
  <c r="H77" i="8" s="1"/>
  <c r="I46" i="2"/>
  <c r="I62" i="2" s="1"/>
  <c r="F9" i="8"/>
  <c r="F24" i="8" s="1"/>
  <c r="F39" i="8" s="1"/>
  <c r="F43" i="8" s="1"/>
  <c r="F74" i="8" s="1"/>
  <c r="F76" i="8" s="1"/>
  <c r="K62" i="2"/>
  <c r="K57" i="2"/>
  <c r="E46" i="2"/>
  <c r="E64" i="2" s="1"/>
  <c r="E62" i="2" s="1"/>
  <c r="E59" i="2"/>
  <c r="N21" i="4" l="1"/>
  <c r="D24" i="8"/>
  <c r="D39" i="8" s="1"/>
  <c r="D43" i="8" s="1"/>
  <c r="E57" i="2"/>
  <c r="O22" i="3" s="1"/>
  <c r="K68" i="2"/>
  <c r="G68" i="2"/>
  <c r="I68" i="2"/>
  <c r="N23" i="4"/>
  <c r="N24" i="4" s="1"/>
  <c r="I96" i="9" s="1"/>
  <c r="I98" i="9" s="1"/>
  <c r="D74" i="8" l="1"/>
  <c r="D76" i="8" s="1"/>
  <c r="D77" i="8" s="1"/>
  <c r="E68" i="2"/>
  <c r="I100" i="9"/>
  <c r="V21" i="4"/>
  <c r="O24" i="3"/>
  <c r="AA22" i="3"/>
  <c r="O25" i="3" l="1"/>
  <c r="I101" i="9"/>
  <c r="I102" i="9" s="1"/>
  <c r="V23" i="4"/>
  <c r="V24" i="4" s="1"/>
  <c r="V25" i="4" s="1"/>
  <c r="AE22" i="3"/>
  <c r="AA24" i="3"/>
  <c r="AA25" i="3" s="1"/>
  <c r="E96" i="9" l="1"/>
  <c r="E98" i="9" s="1"/>
  <c r="E100" i="9" s="1"/>
  <c r="E101" i="9" s="1"/>
  <c r="E102" i="9" s="1"/>
  <c r="AE24" i="3"/>
  <c r="AE25" i="3" s="1"/>
  <c r="AE26" i="3" l="1"/>
</calcChain>
</file>

<file path=xl/sharedStrings.xml><?xml version="1.0" encoding="utf-8"?>
<sst xmlns="http://schemas.openxmlformats.org/spreadsheetml/2006/main" count="382" uniqueCount="245">
  <si>
    <t>บริษัท ช.การช่าง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</si>
  <si>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</si>
  <si>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</si>
  <si>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</si>
  <si>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</si>
  <si>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</si>
  <si>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</si>
  <si>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</si>
  <si>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</si>
  <si>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</si>
  <si>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</si>
  <si>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เงินให้กู้ยืมระยะสั้นแก่กิจการที่เกี่ยวข้องกันและดอกเบี้ยค้างรับ</t>
  </si>
  <si>
    <t>เงินจ่ายล่วงหน้าผู้รับเหมาช่วง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</si>
  <si>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</si>
  <si>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</si>
  <si>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</si>
  <si>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</si>
  <si>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</si>
  <si>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</si>
  <si>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</si>
  <si>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</si>
  <si>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</si>
  <si>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เงินทดรองจ่ายสำหรับโครงการในอนาคต</t>
  </si>
  <si>
    <t>ภาษีเงินได้หัก ณ ที่จ่าย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</si>
  <si>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</si>
  <si>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</si>
  <si>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</si>
  <si>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</si>
  <si>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</si>
  <si>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</si>
  <si>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</si>
  <si>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เจ้าหนี้เงินประกันผลงาน</t>
  </si>
  <si>
    <t>ภาษีขายรอเรียกเก็บ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</si>
  <si>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</si>
  <si>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</si>
  <si>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</si>
  <si>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สุทธิจากส่วนที่ถึงกำหนดชำระภายในหนึ่งปี</t>
  </si>
  <si>
    <t>หุ้นกู้ - สุทธิจากส่วนที่ถึงกำหนดชำระภายในหนึ่งปี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</si>
  <si>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</si>
  <si>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</si>
  <si>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</si>
  <si>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</si>
  <si>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</si>
  <si>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</si>
  <si>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1,693,899,970 หุ้น มูลค่าหุ้นละ 1 บาท</t>
  </si>
  <si>
    <t xml:space="preserve">   ทุนที่ออกและชำระเต็มมูลค่าแล้ว</t>
  </si>
  <si>
    <t xml:space="preserve">      หุ้นสามัญ 1,693,896,872 หุ้น มูลค่าหุ้นละ 1 บาท</t>
  </si>
  <si>
    <t>ส่วนเกินมูลค่าหุ้นสามัญ</t>
  </si>
  <si>
    <t>กำไรสะสม</t>
  </si>
  <si>
    <t xml:space="preserve">   ยังไม่ได้จัดสรร 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</si>
  <si>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</si>
  <si>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</si>
  <si>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</si>
  <si>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 xml:space="preserve">รวมส่วนของผู้ถือหุ้น 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</si>
  <si>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</si>
  <si>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</si>
  <si>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</si>
  <si>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</si>
  <si>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</si>
  <si>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</si>
  <si>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</si>
  <si>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</si>
  <si>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</si>
  <si>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</si>
  <si>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</si>
  <si>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 xml:space="preserve">   (สำหรับทั้งส่วนงานก่อสร้างและส่วนงานการลงทุน)</t>
  </si>
  <si>
    <t>ค่าใช้จ่ายภาษีเงินได้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</si>
  <si>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</si>
  <si>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</si>
  <si>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</si>
  <si>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</si>
  <si>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</si>
  <si>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</si>
  <si>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</si>
  <si>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</si>
  <si>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   จำนวนหุ้นสามัญถัวเฉลี่ยถ่วงน้ำหนัก (หุ้น)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</si>
  <si>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</si>
  <si>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</si>
  <si>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</si>
  <si>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ค่าใช้จ่ายดอกเบี้ย</t>
  </si>
  <si>
    <t xml:space="preserve">   เงินจ่ายล่วงหน้าผู้รับเหมาช่วง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</si>
  <si>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</si>
  <si>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</si>
  <si>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</si>
  <si>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เจ้าหนี้เงินประกันผลงาน</t>
  </si>
  <si>
    <t xml:space="preserve">   หนี้สินหมุนเวียนอื่น</t>
  </si>
  <si>
    <t xml:space="preserve">   จ่ายดอกเบี้ย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</si>
  <si>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</si>
  <si>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</si>
  <si>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</si>
  <si>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ชำระคืนเงินกู้ยืมระยะยาว</t>
  </si>
  <si>
    <t>ผลกระทบจากอัตราแลกเปลี่ยนในเงินสดและรายการเทียบเท่าเงินสด</t>
  </si>
  <si>
    <t>เงินสดและรายการเทียบเท่าเงินสดต้นงวด</t>
  </si>
  <si>
    <t xml:space="preserve">ข้อมูลกระแสเงินสดเปิดเผยเพิ่มเติม </t>
  </si>
  <si>
    <t>รายการที่มิใช่เงินสด</t>
  </si>
  <si>
    <t>กำไรขาดทุนเบ็ดเสร็จอื่น</t>
  </si>
  <si>
    <t>ส่วนเกิน (ต่ำกว่า) ทุน</t>
  </si>
  <si>
    <t>ส่วนของผู้มีส่วน</t>
  </si>
  <si>
    <t>รวม</t>
  </si>
  <si>
    <t>ได้เสียที่ไม่มี</t>
  </si>
  <si>
    <t>ที่ออกและชำระ</t>
  </si>
  <si>
    <t>ส่วนเกินมูลค่า</t>
  </si>
  <si>
    <t>การป้องกันความเสี่ยง</t>
  </si>
  <si>
    <t>องค์ประกอบอื่นของ</t>
  </si>
  <si>
    <t>อำนาจควบคุม</t>
  </si>
  <si>
    <t>เต็มมูลค่าแล้ว</t>
  </si>
  <si>
    <t>หุ้นสามัญ</t>
  </si>
  <si>
    <t>จัดสรรแล้ว</t>
  </si>
  <si>
    <t>ยังไม่ได้จัดสรร</t>
  </si>
  <si>
    <t>ในกระแสเงินสด</t>
  </si>
  <si>
    <t>ของบริษัทฯ</t>
  </si>
  <si>
    <t>ของบริษัทย่อย</t>
  </si>
  <si>
    <t xml:space="preserve">กำไรสำหรับงวด </t>
  </si>
  <si>
    <t>ทุนเรือนหุ้นที่ออก</t>
  </si>
  <si>
    <t>และชำระเต็มมูลค่าแล้ว</t>
  </si>
  <si>
    <t xml:space="preserve"> </t>
  </si>
  <si>
    <t xml:space="preserve">   จากกิจกรรมดำเนินงาน </t>
  </si>
  <si>
    <t>สินทรัพย์ดำเนินงาน (เพิ่มขึ้น) ลดลง</t>
  </si>
  <si>
    <t xml:space="preserve">   จ่ายภาษีเงินได้</t>
  </si>
  <si>
    <t xml:space="preserve">เงินสดและรายการเทียบเท่าเงินสดปลายงวด </t>
  </si>
  <si>
    <t>รายการที่จะไม่ถูกบันทึกในส่วนของกำไรหรือขาดทุนในภายหลัง</t>
  </si>
  <si>
    <t>ส่วนแบ่งกำไรจากเงินลงทุนในบริษัทร่วม</t>
  </si>
  <si>
    <t xml:space="preserve">   รายได้ค่าบริหารโครงการ</t>
  </si>
  <si>
    <t xml:space="preserve">   เงินทดรองจ่ายสำหรับโครงการในอนาคต</t>
  </si>
  <si>
    <t xml:space="preserve">   ส่วนแบ่งกำไรจากเงินลงทุนในบริษัทร่วม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</si>
  <si>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</si>
  <si>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</si>
  <si>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ส่วนแบ่งกำไรขาดทุน</t>
  </si>
  <si>
    <t>จากบริษัทร่วม</t>
  </si>
  <si>
    <t>เบ็ดเสร็จอื่น</t>
  </si>
  <si>
    <t>สินทรัพย์ภาษีเงินได้ของงวดปัจจุบัน</t>
  </si>
  <si>
    <t>เงินกู้ยืมระยะยาวที่ถึงกำหนดชำระภายในหนึ่งปี</t>
  </si>
  <si>
    <t>หุ้นกู้ที่ถึงกำหนดชำระภายในหนึ่งปี</t>
  </si>
  <si>
    <t xml:space="preserve">   โอนอุปกรณ์เป็นต้นทุนในการรับเหมาก่อสร้าง</t>
  </si>
  <si>
    <t>ส่วนแบ่งจากบริษัทร่วม</t>
  </si>
  <si>
    <t>ส่วนเกินทุนจาก</t>
  </si>
  <si>
    <t>การเปลี่ยนแปลง</t>
  </si>
  <si>
    <t>สัดส่วนของ</t>
  </si>
  <si>
    <t>เงินลงทุน</t>
  </si>
  <si>
    <t>เงินกู้ยืมระยะสั้นจากสถาบันการเงิน</t>
  </si>
  <si>
    <t>สินทรัพย์ที่เกิดจากสัญญา</t>
  </si>
  <si>
    <t>วัสดุก่อสร้างและอะไหล่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</si>
  <si>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</si>
  <si>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</si>
  <si>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</si>
  <si>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หนี้สินที่เกิดจากสัญญา</t>
  </si>
  <si>
    <t>หุ้นทุนซื้อคืน</t>
  </si>
  <si>
    <t>สำรองตามกฎหมาย</t>
  </si>
  <si>
    <t>สำรองหุ้นทุนซื้อคืน</t>
  </si>
  <si>
    <t>สำรอง</t>
  </si>
  <si>
    <t>ตามกฎหมาย</t>
  </si>
  <si>
    <t>รายได้จากสัญญาก่อสร้าง</t>
  </si>
  <si>
    <t>ส่วนแบ่งกำไรขาดทุนเบ็ดเสร็จอื่นจากเงินลงทุนในบริษัทร่วม</t>
  </si>
  <si>
    <t xml:space="preserve">   สินทรัพย์ที่เกิดจากสัญญา</t>
  </si>
  <si>
    <t xml:space="preserve">   วัสดุก่อสร้างและอะไหล่</t>
  </si>
  <si>
    <t xml:space="preserve">   หนี้สินที่เกิดจากสัญญา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</si>
  <si>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</si>
  <si>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</si>
  <si>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ต้นทุนในการรับเหมาก่อสร้าง</t>
  </si>
  <si>
    <t>หนี้สินตามสัญญาเช่า - สุทธิจากส่วนที่ถึงกำหนดชำระภายในหนึ่งปี</t>
  </si>
  <si>
    <t xml:space="preserve">   รายได้ค่าเช่า</t>
  </si>
  <si>
    <t xml:space="preserve">   รายได้ดอกเบี้ย</t>
  </si>
  <si>
    <t xml:space="preserve">   อื่น ๆ</t>
  </si>
  <si>
    <t>กำไรจากการดำเนินงาน</t>
  </si>
  <si>
    <t>ต้นทุนทางการเงิน</t>
  </si>
  <si>
    <t>จากการวัดมูลค่าของ</t>
  </si>
  <si>
    <t>เงินลงทุนในตราสารทุน</t>
  </si>
  <si>
    <t>ด้วยมูลค่ายุติธรรม</t>
  </si>
  <si>
    <t>สำรองสำหรับ</t>
  </si>
  <si>
    <t>ชำระคืนเงินต้นหนี้สินตามสัญญาเช่า</t>
  </si>
  <si>
    <t>เงินลงทุนในบริษัทร่วมเพิ่มขึ้น</t>
  </si>
  <si>
    <t>เงินสดรับจากการจำหน่ายอุปกรณ์</t>
  </si>
  <si>
    <t>กำไร (ขาดทุน) สำหรับงวด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</si>
  <si>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</si>
  <si>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</si>
  <si>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>กำไร (ขาดทุน) ต่อหุ้น</t>
  </si>
  <si>
    <t xml:space="preserve">การแบ่งปันกำไร (ขาดทุน) </t>
  </si>
  <si>
    <t>(หน่วย: พันบาท ยกเว้นกำไร (ขาดทุน) ต่อหุ้นแสดงเป็นบาท)</t>
  </si>
  <si>
    <t>สินทรัพย์ไม่มีตัวตนเพิ่มขึ้น</t>
  </si>
  <si>
    <t xml:space="preserve">   รับคืนภาษีเงินได้หัก ณ ที่จ่าย</t>
  </si>
  <si>
    <t>ดอกเบี้ยรับ</t>
  </si>
  <si>
    <t>ขาดทุนสำหรับงวด</t>
  </si>
  <si>
    <t xml:space="preserve">เงินให้กู้ยืมระยะยาวแก่บริษัทร่วมและดอกเบี้ยค้างรับ </t>
  </si>
  <si>
    <t>ส่วนเกินมูลค่าหุ้นทุนซื้อคืน</t>
  </si>
  <si>
    <t>เงินสดจ่ายล่วงหน้าค่าเช่าสินทรัพย์</t>
  </si>
  <si>
    <t xml:space="preserve">   การเพิ่มขึ้นของสินทรัพย์สิทธิการใช้จากหนี้สินตามสัญญาเช่า</t>
  </si>
  <si>
    <t xml:space="preserve">   การเพิ่มขึ้นของสินทรัพย์สิทธิการใช้จากเงินจ่ายล่วงหน้าค่าเช่าสินทรัพย์</t>
  </si>
  <si>
    <t xml:space="preserve">   ขาดทุนจากการตัดจำหน่ายอุปกรณ์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</si>
  <si>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</si>
  <si>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</si>
  <si>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</si>
  <si>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</si>
  <si>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กำไร (ขาดทุน) ก่อนค่าใช้จ่ายภาษีเงินได้</t>
  </si>
  <si>
    <t>กำไร (ขาดทุน) ก่อนภาษี</t>
  </si>
  <si>
    <t xml:space="preserve">รายการปรับกระทบยอดกำไร (ขาดทุน) ก่อนภาษีเป็นเงินสดรับ (จ่าย) </t>
  </si>
  <si>
    <t>เงินกู้ยืมระยะสั้นจากสถาบันการเงินเพิ่มขึ้น</t>
  </si>
  <si>
    <t xml:space="preserve">อาคารและอุปกรณ์เพิ่มขึ้น </t>
  </si>
  <si>
    <t>กำไรจากการป้องกันความเสี่ยงในกระแสเงินสด - สุทธิจากภาษีเงินได้</t>
  </si>
  <si>
    <t xml:space="preserve">   จัดสรรแล้ว</t>
  </si>
  <si>
    <t xml:space="preserve">      สำรองตามกฎหมาย</t>
  </si>
  <si>
    <t xml:space="preserve">      สำรองหุ้นทุนซื้อคืน</t>
  </si>
  <si>
    <t>ยอดคงเหลือ ณ วันที่ 1 มกราคม 2568</t>
  </si>
  <si>
    <t>ยอดคงเหลือ ณ วันที่ 31 มีนาคม 2568</t>
  </si>
  <si>
    <t xml:space="preserve">   ตัดจำหน่ายค่าธรรมเนียมจัดการเงินกู้และค่าใช้จ่ายในการออกหุ้นกู้</t>
  </si>
  <si>
    <t>เงินสดจ่ายเพื่อซื้อหุ้นทุนซื้อคืน</t>
  </si>
  <si>
    <t>เงินให้กู้ยืมระยะสั้นแก่กิจการที่เกี่ยวข้องกันลดลง (เพิ่มขึ้น)</t>
  </si>
  <si>
    <t>กำไรสำหรับงวด</t>
  </si>
  <si>
    <t>เงินสดสุทธิจาก (ใช้ไปใน) กิจกรรมลงทุน</t>
  </si>
  <si>
    <t xml:space="preserve">   ขาดทุน (กำไร) จากอัตราแลกเปลี่ยนที่ยังไม่เกิดขึ้น</t>
  </si>
  <si>
    <t xml:space="preserve">   กำไรจากการทำสัญญาซื้อขายเงินตราต่างประเทศล่วงหน้า</t>
  </si>
  <si>
    <t xml:space="preserve">ลูกหนี้การค้าและลูกหนี้หมุนเวียนอื่น 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</si>
  <si>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</si>
  <si>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</si>
  <si>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 xml:space="preserve">   ประมาณการหนี้สินสำหรับผลประโยชน์พนักงาน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</si>
  <si>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</si>
  <si>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</si>
  <si>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จ่ายผลประโยชน์พนักงาน</t>
  </si>
  <si>
    <t>จ่ายต้นทุนการทำรายการจัดการเงินกู้ยืมระยะยาว</t>
  </si>
  <si>
    <t xml:space="preserve">   กำไรจากการจำหน่ายอาคารและอุปกรณ์</t>
  </si>
  <si>
    <t xml:space="preserve">   เงินลงทุนในบริษัทร่วมเพิ่มขึ้นจากเจ้าหนี้หมุนเวียนอื่น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</si>
  <si>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</si>
  <si>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</si>
  <si>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</si>
  <si>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ณ วันที่ 31 มีนาคม 2569</t>
  </si>
  <si>
    <t>31 มีนาคม 2569</t>
  </si>
  <si>
    <t>31 ธันวาคม 2568</t>
  </si>
  <si>
    <t>เงินให้กู้ยืมระยะยาวแก่บริษัทร่วมที่ถึงกำหนดชำระภายในหนึ่งปี</t>
  </si>
  <si>
    <t>ภาษีเงินได้ค้างจ่าย</t>
  </si>
  <si>
    <t xml:space="preserve">หุ้นทุนซื้อคืน </t>
  </si>
  <si>
    <t>เงินสดรับจากเงินกู้ยืมระยะยาว</t>
  </si>
  <si>
    <t>รับชำระคืนเงินให้กู้ยืมระยะยาวแก่บริษัทร่วม</t>
  </si>
  <si>
    <t>สินทรัพย์ทางการเงินไม่หมุนเวียนอื่นเพิ่มขึ้น</t>
  </si>
  <si>
    <t>ชำระคืนหุ้นกู้</t>
  </si>
  <si>
    <t xml:space="preserve">  - สุทธิจากส่วนที่ถึงกำหนดชำระภายในหนึ่งปี</t>
  </si>
  <si>
    <t>เงินสดสุทธิจาก (ใช้ไปใน) กิจกรรมจัดหาเงิน</t>
  </si>
  <si>
    <t>เงินสดและรายการเทียบเท่าเงินสดเพิ่มขึ้นสุทธิ</t>
  </si>
  <si>
    <t xml:space="preserve">   อุปกรณ์เพิ่มขึ้นจากเจ้าหนี้การค้าและเจ้าหนี้หมุนเวียนอื่น</t>
  </si>
  <si>
    <t xml:space="preserve">   สินทรัพย์ไม่มีตัวตนเพิ่มขึ้นจากเจ้าหนี้การค้าและเจ้าหนี้หมุนเวียนอื่น</t>
  </si>
  <si>
    <t>กำไร (ขาดทุน) จากการเปลี่ยนแปลงมูลค่าของเงินลงทุนในตราสารทุนที่</t>
  </si>
  <si>
    <t xml:space="preserve">   วัดมูลค่าด้วยมูลค่ายุติธรรม - สุทธิจากภาษีเงินได้</t>
  </si>
  <si>
    <t xml:space="preserve">   - สุทธิจากภาษีเงินได้</t>
  </si>
  <si>
    <t>สินทรัพย์ตราสารอนุพันธ์ - หมุนเวียน</t>
  </si>
  <si>
    <t>สินทรัพย์ตราสารอนุพันธ์ - ไม่หมุนเวียน</t>
  </si>
  <si>
    <t>หนี้สินตราสารอนุพันธ์ - หมุนเวียน</t>
  </si>
  <si>
    <t>หนี้สินตราสารอนุพันธ์ - ไม่หมุนเวียน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</si>
</sst>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.00_);_(* \(#,##0.00\);_(* &quot;-&quot;_);_(@_)"/>
    <numFmt numFmtId="165" formatCode="_(* #,##0_);_(* \(#,##0\);_(* &quot;-&quot;??_);_(@_)"/>
    <numFmt numFmtId="166" formatCode="#,##0.0_);\(#,##0.0\)"/>
  </numFmts>
  <fonts count="14" x14ac:knownFonts="1"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i/>
      <sz val="16"/>
      <name val="Angsana New"/>
      <family val="1"/>
    </font>
    <font>
      <u/>
      <sz val="16"/>
      <name val="Angsana New"/>
      <family val="1"/>
    </font>
    <font>
      <i/>
      <u/>
      <sz val="16"/>
      <name val="Angsana New"/>
      <family val="1"/>
    </font>
    <font>
      <sz val="11"/>
      <color theme="1"/>
      <name val="Calibri"/>
      <family val="2"/>
      <scheme val="minor"/>
    </font>
    <font>
      <sz val="16"/>
      <color theme="1"/>
      <name val="Angsana New"/>
      <family val="1"/>
    </font>
    <font>
      <sz val="10"/>
      <color theme="1"/>
      <name val="Arial"/>
      <family val="2"/>
    </font>
    <font>
      <b/>
      <sz val="16"/>
      <color rgb="FFFF0000"/>
      <name val="Angsana New"/>
      <family val="1"/>
    </font>
    <font>
      <i/>
      <sz val="16"/>
      <color theme="1"/>
      <name val="Angsana New"/>
      <family val="1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7" fillId="0" borderId="0" applyFont="0" applyFill="0" applyBorder="0" applyAlignment="0" applyProtection="0"/>
    <xf numFmtId="0" fontId="9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06">
    <xf numFmtId="0" fontId="0" fillId="0" borderId="0" xfId="0"/>
    <xf numFmtId="37" fontId="2" fillId="0" borderId="0" xfId="0" applyNumberFormat="1" applyFont="1" applyAlignment="1">
      <alignment horizontal="centerContinuous" vertical="top"/>
    </xf>
    <xf numFmtId="38" fontId="3" fillId="0" borderId="0" xfId="0" applyNumberFormat="1" applyFont="1" applyAlignment="1">
      <alignment horizontal="centerContinuous" vertical="top"/>
    </xf>
    <xf numFmtId="37" fontId="3" fillId="0" borderId="0" xfId="0" applyNumberFormat="1" applyFont="1" applyAlignment="1">
      <alignment horizontal="centerContinuous" vertical="top"/>
    </xf>
    <xf numFmtId="37" fontId="3" fillId="0" borderId="0" xfId="0" applyNumberFormat="1" applyFont="1" applyAlignment="1">
      <alignment vertical="top"/>
    </xf>
    <xf numFmtId="37" fontId="1" fillId="0" borderId="0" xfId="0" applyNumberFormat="1" applyFont="1" applyAlignment="1">
      <alignment vertical="top"/>
    </xf>
    <xf numFmtId="37" fontId="4" fillId="0" borderId="0" xfId="0" applyNumberFormat="1" applyFont="1" applyAlignment="1">
      <alignment horizontal="center" vertical="top"/>
    </xf>
    <xf numFmtId="37" fontId="1" fillId="0" borderId="0" xfId="0" applyNumberFormat="1" applyFont="1" applyAlignment="1">
      <alignment horizontal="center" vertical="top"/>
    </xf>
    <xf numFmtId="37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37" fontId="8" fillId="0" borderId="0" xfId="0" applyNumberFormat="1" applyFont="1" applyAlignment="1">
      <alignment vertical="top"/>
    </xf>
    <xf numFmtId="37" fontId="2" fillId="0" borderId="0" xfId="0" applyNumberFormat="1" applyFont="1" applyAlignment="1">
      <alignment horizontal="center" vertical="top"/>
    </xf>
    <xf numFmtId="38" fontId="3" fillId="0" borderId="0" xfId="0" applyNumberFormat="1" applyFont="1" applyAlignment="1">
      <alignment vertical="top"/>
    </xf>
    <xf numFmtId="38" fontId="1" fillId="0" borderId="1" xfId="0" applyNumberFormat="1" applyFont="1" applyBorder="1" applyAlignment="1">
      <alignment horizontal="center" vertical="top"/>
    </xf>
    <xf numFmtId="37" fontId="6" fillId="0" borderId="0" xfId="0" applyNumberFormat="1" applyFont="1" applyAlignment="1">
      <alignment horizontal="center" vertical="top"/>
    </xf>
    <xf numFmtId="41" fontId="3" fillId="0" borderId="0" xfId="0" applyNumberFormat="1" applyFont="1" applyAlignment="1">
      <alignment horizontal="center" vertical="top"/>
    </xf>
    <xf numFmtId="41" fontId="3" fillId="0" borderId="1" xfId="0" applyNumberFormat="1" applyFont="1" applyBorder="1" applyAlignment="1">
      <alignment horizontal="center" vertical="top"/>
    </xf>
    <xf numFmtId="41" fontId="3" fillId="0" borderId="0" xfId="0" applyNumberFormat="1" applyFont="1" applyAlignment="1">
      <alignment vertical="top"/>
    </xf>
    <xf numFmtId="41" fontId="3" fillId="0" borderId="2" xfId="0" applyNumberFormat="1" applyFont="1" applyBorder="1" applyAlignment="1">
      <alignment horizontal="center" vertical="top"/>
    </xf>
    <xf numFmtId="41" fontId="2" fillId="0" borderId="0" xfId="0" applyNumberFormat="1" applyFont="1" applyAlignment="1">
      <alignment horizontal="center" vertical="top"/>
    </xf>
    <xf numFmtId="37" fontId="2" fillId="0" borderId="0" xfId="0" applyNumberFormat="1" applyFont="1" applyAlignment="1">
      <alignment vertical="top"/>
    </xf>
    <xf numFmtId="41" fontId="3" fillId="0" borderId="5" xfId="0" applyNumberFormat="1" applyFont="1" applyBorder="1" applyAlignment="1">
      <alignment horizontal="center" vertical="top"/>
    </xf>
    <xf numFmtId="37" fontId="2" fillId="0" borderId="0" xfId="0" quotePrefix="1" applyNumberFormat="1" applyFont="1" applyAlignment="1">
      <alignment horizontal="center" vertical="top"/>
    </xf>
    <xf numFmtId="41" fontId="3" fillId="0" borderId="5" xfId="0" applyNumberFormat="1" applyFont="1" applyBorder="1" applyAlignment="1">
      <alignment horizontal="right" vertical="top"/>
    </xf>
    <xf numFmtId="41" fontId="3" fillId="0" borderId="0" xfId="0" applyNumberFormat="1" applyFont="1" applyAlignment="1">
      <alignment horizontal="right" vertical="top"/>
    </xf>
    <xf numFmtId="37" fontId="3" fillId="0" borderId="0" xfId="0" quotePrefix="1" applyNumberFormat="1" applyFont="1" applyAlignment="1">
      <alignment horizontal="centerContinuous" vertical="top"/>
    </xf>
    <xf numFmtId="165" fontId="3" fillId="0" borderId="0" xfId="0" applyNumberFormat="1" applyFont="1" applyAlignment="1">
      <alignment horizontal="center" vertical="top"/>
    </xf>
    <xf numFmtId="37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vertical="top"/>
    </xf>
    <xf numFmtId="41" fontId="3" fillId="0" borderId="2" xfId="0" applyNumberFormat="1" applyFont="1" applyBorder="1" applyAlignment="1">
      <alignment horizontal="right" vertical="top"/>
    </xf>
    <xf numFmtId="41" fontId="3" fillId="0" borderId="1" xfId="0" applyNumberFormat="1" applyFont="1" applyBorder="1" applyAlignment="1">
      <alignment horizontal="right" vertical="top"/>
    </xf>
    <xf numFmtId="41" fontId="3" fillId="0" borderId="7" xfId="0" applyNumberFormat="1" applyFont="1" applyBorder="1" applyAlignment="1">
      <alignment horizontal="right" vertical="top"/>
    </xf>
    <xf numFmtId="41" fontId="3" fillId="0" borderId="0" xfId="1" applyNumberFormat="1" applyFont="1" applyFill="1" applyBorder="1" applyAlignment="1">
      <alignment horizontal="right" vertical="top"/>
    </xf>
    <xf numFmtId="165" fontId="3" fillId="0" borderId="0" xfId="0" applyNumberFormat="1" applyFont="1" applyAlignment="1">
      <alignment vertical="top"/>
    </xf>
    <xf numFmtId="165" fontId="3" fillId="0" borderId="0" xfId="0" applyNumberFormat="1" applyFont="1" applyAlignment="1">
      <alignment horizontal="right" vertical="top"/>
    </xf>
    <xf numFmtId="165" fontId="1" fillId="0" borderId="0" xfId="0" applyNumberFormat="1" applyFont="1" applyAlignment="1">
      <alignment horizontal="center" vertical="top"/>
    </xf>
    <xf numFmtId="165" fontId="3" fillId="0" borderId="1" xfId="0" applyNumberFormat="1" applyFont="1" applyBorder="1" applyAlignment="1">
      <alignment horizontal="center" vertical="top"/>
    </xf>
    <xf numFmtId="0" fontId="1" fillId="0" borderId="0" xfId="0" applyFont="1" applyAlignment="1">
      <alignment vertical="top"/>
    </xf>
    <xf numFmtId="41" fontId="3" fillId="0" borderId="3" xfId="0" applyNumberFormat="1" applyFont="1" applyBorder="1" applyAlignment="1">
      <alignment vertical="top"/>
    </xf>
    <xf numFmtId="38" fontId="3" fillId="0" borderId="0" xfId="0" applyNumberFormat="1" applyFont="1" applyAlignment="1">
      <alignment horizontal="center" vertical="top"/>
    </xf>
    <xf numFmtId="37" fontId="3" fillId="0" borderId="0" xfId="0" applyNumberFormat="1" applyFont="1" applyAlignment="1">
      <alignment vertical="top" wrapText="1"/>
    </xf>
    <xf numFmtId="41" fontId="3" fillId="0" borderId="8" xfId="0" applyNumberFormat="1" applyFont="1" applyBorder="1" applyAlignment="1">
      <alignment horizontal="right" vertical="top"/>
    </xf>
    <xf numFmtId="37" fontId="1" fillId="0" borderId="1" xfId="0" applyNumberFormat="1" applyFont="1" applyBorder="1" applyAlignment="1">
      <alignment horizontal="center" vertical="top"/>
    </xf>
    <xf numFmtId="0" fontId="1" fillId="0" borderId="0" xfId="2" applyFont="1" applyAlignment="1">
      <alignment vertical="top"/>
    </xf>
    <xf numFmtId="41" fontId="3" fillId="0" borderId="8" xfId="0" applyNumberFormat="1" applyFont="1" applyBorder="1" applyAlignment="1">
      <alignment vertical="top"/>
    </xf>
    <xf numFmtId="37" fontId="3" fillId="0" borderId="0" xfId="0" applyNumberFormat="1" applyFont="1" applyAlignment="1">
      <alignment horizontal="right" vertical="top"/>
    </xf>
    <xf numFmtId="37" fontId="1" fillId="0" borderId="0" xfId="0" applyNumberFormat="1" applyFont="1" applyAlignment="1">
      <alignment horizontal="left" vertical="top"/>
    </xf>
    <xf numFmtId="38" fontId="3" fillId="0" borderId="1" xfId="0" applyNumberFormat="1" applyFont="1" applyBorder="1" applyAlignment="1">
      <alignment vertical="top"/>
    </xf>
    <xf numFmtId="41" fontId="3" fillId="0" borderId="4" xfId="0" applyNumberFormat="1" applyFont="1" applyBorder="1" applyAlignment="1">
      <alignment vertical="top"/>
    </xf>
    <xf numFmtId="41" fontId="3" fillId="2" borderId="0" xfId="0" applyNumberFormat="1" applyFont="1" applyFill="1" applyAlignment="1">
      <alignment horizontal="center" vertical="top"/>
    </xf>
    <xf numFmtId="41" fontId="3" fillId="0" borderId="7" xfId="0" applyNumberFormat="1" applyFont="1" applyBorder="1" applyAlignment="1">
      <alignment vertical="top"/>
    </xf>
    <xf numFmtId="41" fontId="3" fillId="2" borderId="4" xfId="0" applyNumberFormat="1" applyFont="1" applyFill="1" applyBorder="1" applyAlignment="1">
      <alignment vertical="top"/>
    </xf>
    <xf numFmtId="38" fontId="3" fillId="0" borderId="0" xfId="0" applyNumberFormat="1" applyFont="1" applyAlignment="1">
      <alignment horizontal="right" vertical="top"/>
    </xf>
    <xf numFmtId="41" fontId="5" fillId="0" borderId="0" xfId="0" applyNumberFormat="1" applyFont="1" applyAlignment="1">
      <alignment horizontal="right" vertical="top"/>
    </xf>
    <xf numFmtId="41" fontId="5" fillId="0" borderId="0" xfId="0" applyNumberFormat="1" applyFont="1" applyAlignment="1">
      <alignment horizontal="center" vertical="top"/>
    </xf>
    <xf numFmtId="38" fontId="3" fillId="2" borderId="0" xfId="0" applyNumberFormat="1" applyFont="1" applyFill="1" applyAlignment="1">
      <alignment vertical="top"/>
    </xf>
    <xf numFmtId="38" fontId="3" fillId="2" borderId="0" xfId="0" applyNumberFormat="1" applyFont="1" applyFill="1" applyAlignment="1">
      <alignment horizontal="center" vertical="top"/>
    </xf>
    <xf numFmtId="37" fontId="3" fillId="2" borderId="0" xfId="0" applyNumberFormat="1" applyFont="1" applyFill="1" applyAlignment="1">
      <alignment horizontal="right" vertical="top"/>
    </xf>
    <xf numFmtId="38" fontId="1" fillId="2" borderId="1" xfId="0" applyNumberFormat="1" applyFont="1" applyFill="1" applyBorder="1" applyAlignment="1">
      <alignment horizontal="center" vertical="top"/>
    </xf>
    <xf numFmtId="0" fontId="5" fillId="2" borderId="0" xfId="0" applyFont="1" applyFill="1" applyAlignment="1">
      <alignment horizontal="center" vertical="top"/>
    </xf>
    <xf numFmtId="41" fontId="3" fillId="2" borderId="0" xfId="0" applyNumberFormat="1" applyFont="1" applyFill="1" applyAlignment="1">
      <alignment horizontal="right" vertical="top"/>
    </xf>
    <xf numFmtId="41" fontId="3" fillId="2" borderId="1" xfId="0" applyNumberFormat="1" applyFont="1" applyFill="1" applyBorder="1" applyAlignment="1">
      <alignment horizontal="right" vertical="top"/>
    </xf>
    <xf numFmtId="41" fontId="3" fillId="2" borderId="1" xfId="0" applyNumberFormat="1" applyFont="1" applyFill="1" applyBorder="1" applyAlignment="1">
      <alignment horizontal="center" vertical="top"/>
    </xf>
    <xf numFmtId="41" fontId="3" fillId="2" borderId="2" xfId="0" applyNumberFormat="1" applyFont="1" applyFill="1" applyBorder="1" applyAlignment="1">
      <alignment horizontal="center" vertical="top"/>
    </xf>
    <xf numFmtId="38" fontId="3" fillId="2" borderId="1" xfId="0" applyNumberFormat="1" applyFont="1" applyFill="1" applyBorder="1" applyAlignment="1">
      <alignment vertical="top"/>
    </xf>
    <xf numFmtId="41" fontId="3" fillId="2" borderId="5" xfId="0" applyNumberFormat="1" applyFont="1" applyFill="1" applyBorder="1" applyAlignment="1">
      <alignment horizontal="center" vertical="top"/>
    </xf>
    <xf numFmtId="41" fontId="3" fillId="2" borderId="0" xfId="0" applyNumberFormat="1" applyFont="1" applyFill="1" applyAlignment="1">
      <alignment vertical="top"/>
    </xf>
    <xf numFmtId="41" fontId="3" fillId="2" borderId="3" xfId="0" applyNumberFormat="1" applyFont="1" applyFill="1" applyBorder="1" applyAlignment="1">
      <alignment vertical="top"/>
    </xf>
    <xf numFmtId="41" fontId="3" fillId="2" borderId="7" xfId="0" applyNumberFormat="1" applyFont="1" applyFill="1" applyBorder="1" applyAlignment="1">
      <alignment vertical="top"/>
    </xf>
    <xf numFmtId="41" fontId="3" fillId="0" borderId="3" xfId="3" applyNumberFormat="1" applyFont="1" applyBorder="1" applyAlignment="1">
      <alignment vertical="top"/>
    </xf>
    <xf numFmtId="41" fontId="3" fillId="0" borderId="4" xfId="3" applyNumberFormat="1" applyFont="1" applyBorder="1" applyAlignment="1">
      <alignment vertical="top"/>
    </xf>
    <xf numFmtId="37" fontId="13" fillId="0" borderId="0" xfId="0" applyNumberFormat="1" applyFont="1" applyAlignment="1">
      <alignment vertical="top"/>
    </xf>
    <xf numFmtId="37" fontId="10" fillId="0" borderId="0" xfId="0" applyNumberFormat="1" applyFont="1" applyAlignment="1">
      <alignment vertical="top"/>
    </xf>
    <xf numFmtId="164" fontId="3" fillId="0" borderId="5" xfId="0" applyNumberFormat="1" applyFont="1" applyBorder="1" applyAlignment="1">
      <alignment vertical="top"/>
    </xf>
    <xf numFmtId="164" fontId="3" fillId="0" borderId="0" xfId="0" applyNumberFormat="1" applyFont="1" applyAlignment="1">
      <alignment vertical="top"/>
    </xf>
    <xf numFmtId="164" fontId="3" fillId="2" borderId="5" xfId="1" applyNumberFormat="1" applyFont="1" applyFill="1" applyBorder="1" applyAlignment="1">
      <alignment vertical="top"/>
    </xf>
    <xf numFmtId="37" fontId="3" fillId="0" borderId="0" xfId="0" applyNumberFormat="1" applyFont="1" applyAlignment="1">
      <alignment horizontal="left" vertical="top"/>
    </xf>
    <xf numFmtId="37" fontId="3" fillId="0" borderId="0" xfId="0" applyNumberFormat="1" applyFont="1"/>
    <xf numFmtId="41" fontId="3" fillId="2" borderId="1" xfId="0" applyNumberFormat="1" applyFont="1" applyFill="1" applyBorder="1" applyAlignment="1">
      <alignment vertical="top"/>
    </xf>
    <xf numFmtId="37" fontId="10" fillId="0" borderId="0" xfId="0" applyNumberFormat="1" applyFont="1" applyAlignment="1">
      <alignment horizontal="center" vertical="top"/>
    </xf>
    <xf numFmtId="41" fontId="1" fillId="0" borderId="0" xfId="0" applyNumberFormat="1" applyFont="1" applyAlignment="1">
      <alignment vertical="top"/>
    </xf>
    <xf numFmtId="0" fontId="5" fillId="0" borderId="0" xfId="0" quotePrefix="1" applyFont="1" applyAlignment="1">
      <alignment horizontal="center" vertical="top"/>
    </xf>
    <xf numFmtId="1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37" fontId="8" fillId="0" borderId="0" xfId="0" quotePrefix="1" applyNumberFormat="1" applyFont="1" applyAlignment="1">
      <alignment horizontal="left" vertical="top"/>
    </xf>
    <xf numFmtId="37" fontId="11" fillId="0" borderId="0" xfId="0" applyNumberFormat="1" applyFont="1" applyAlignment="1">
      <alignment horizontal="center" vertical="top"/>
    </xf>
    <xf numFmtId="41" fontId="8" fillId="0" borderId="0" xfId="0" applyNumberFormat="1" applyFont="1" applyAlignment="1">
      <alignment horizontal="right" vertical="top"/>
    </xf>
    <xf numFmtId="37" fontId="8" fillId="0" borderId="0" xfId="0" applyNumberFormat="1" applyFont="1" applyAlignment="1">
      <alignment horizontal="left" vertical="top"/>
    </xf>
    <xf numFmtId="37" fontId="12" fillId="0" borderId="0" xfId="0" applyNumberFormat="1" applyFont="1" applyAlignment="1">
      <alignment vertical="top"/>
    </xf>
    <xf numFmtId="41" fontId="8" fillId="0" borderId="2" xfId="0" applyNumberFormat="1" applyFont="1" applyBorder="1" applyAlignment="1">
      <alignment horizontal="right" vertical="top"/>
    </xf>
    <xf numFmtId="41" fontId="8" fillId="0" borderId="5" xfId="0" applyNumberFormat="1" applyFont="1" applyBorder="1" applyAlignment="1">
      <alignment horizontal="right" vertical="top"/>
    </xf>
    <xf numFmtId="41" fontId="3" fillId="0" borderId="0" xfId="0" applyNumberFormat="1" applyFont="1" applyAlignment="1">
      <alignment horizontal="centerContinuous" vertical="top"/>
    </xf>
    <xf numFmtId="41" fontId="8" fillId="0" borderId="0" xfId="0" applyNumberFormat="1" applyFont="1" applyAlignment="1">
      <alignment vertical="top"/>
    </xf>
    <xf numFmtId="166" fontId="11" fillId="0" borderId="0" xfId="0" applyNumberFormat="1" applyFont="1" applyAlignment="1">
      <alignment horizontal="center" vertical="top"/>
    </xf>
    <xf numFmtId="41" fontId="8" fillId="0" borderId="1" xfId="0" applyNumberFormat="1" applyFont="1" applyBorder="1" applyAlignment="1">
      <alignment horizontal="right" vertical="top"/>
    </xf>
    <xf numFmtId="43" fontId="3" fillId="0" borderId="0" xfId="0" applyNumberFormat="1" applyFont="1" applyAlignment="1">
      <alignment vertical="top"/>
    </xf>
    <xf numFmtId="37" fontId="3" fillId="0" borderId="6" xfId="0" applyNumberFormat="1" applyFont="1" applyBorder="1" applyAlignment="1">
      <alignment vertical="top"/>
    </xf>
    <xf numFmtId="41" fontId="1" fillId="0" borderId="1" xfId="0" applyNumberFormat="1" applyFont="1" applyBorder="1" applyAlignment="1">
      <alignment horizontal="center" vertical="top"/>
    </xf>
    <xf numFmtId="37" fontId="1" fillId="0" borderId="0" xfId="0" applyNumberFormat="1" applyFont="1" applyAlignment="1">
      <alignment horizontal="left" vertical="top"/>
    </xf>
    <xf numFmtId="37" fontId="3" fillId="0" borderId="0" xfId="0" applyNumberFormat="1" applyFont="1" applyAlignment="1">
      <alignment horizontal="right" vertical="top"/>
    </xf>
    <xf numFmtId="165" fontId="3" fillId="0" borderId="2" xfId="0" applyNumberFormat="1" applyFont="1" applyBorder="1" applyAlignment="1">
      <alignment horizontal="center" vertical="top"/>
    </xf>
    <xf numFmtId="38" fontId="3" fillId="0" borderId="0" xfId="0" applyNumberFormat="1" applyFont="1" applyAlignment="1">
      <alignment horizontal="right" vertical="top"/>
    </xf>
    <xf numFmtId="165" fontId="1" fillId="0" borderId="1" xfId="0" applyNumberFormat="1" applyFont="1" applyBorder="1" applyAlignment="1">
      <alignment horizontal="center" vertical="top"/>
    </xf>
    <xf numFmtId="165" fontId="3" fillId="0" borderId="1" xfId="0" applyNumberFormat="1" applyFont="1" applyBorder="1" applyAlignment="1">
      <alignment horizontal="center" vertical="top"/>
    </xf>
  </cellXfs>
  <cellStyles count="7">
    <cellStyle name="Comma" xfId="1" builtinId="3"/>
    <cellStyle name="Comma 13" xfId="5" xr:uid="{5F24B0B8-2138-4B8B-836B-CD4118EFB6F8}"/>
    <cellStyle name="Comma 7" xfId="6" xr:uid="{53F8BAA4-14C8-4F64-AA51-7500D4B86FD0}"/>
    <cellStyle name="Normal" xfId="0" builtinId="0"/>
    <cellStyle name="Normal 18" xfId="4" xr:uid="{0FD7B948-7AC5-4FAD-AE54-6CABBDC5E62A}"/>
    <cellStyle name="Normal 2 2" xfId="3" xr:uid="{76FFF112-F2F6-4393-B5E3-C74E3F6C5911}"/>
    <cellStyle name="Normal 3" xfId="2" xr:uid="{49A129F5-A012-4C6C-9093-F36EF467812D}"/>
  </cellStyles>
  <dxfs count="0"/>
  <tableStyles count="0" defaultTableStyle="TableStyleMedium2" defaultPivotStyle="PivotStyleLight16"/>
  <colors>
    <mruColors>
      <color rgb="FFFFC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D7033-3383-45D6-AA26-CAAFD702CD44}">
  <dimension ref="A1:M108"/>
  <sheetViews>
    <sheetView showGridLines="0" tabSelected="1" view="pageBreakPreview" zoomScale="70" zoomScaleNormal="70" zoomScaleSheetLayoutView="70" workbookViewId="0">
      <selection sqref="A1:K1"/>
    </sheetView>
  </sheetViews>
  <sheetFormatPr defaultColWidth="10.77734375" defaultRowHeight="24" customHeight="1" x14ac:dyDescent="0.3"/>
  <cols>
    <col min="1" max="1" width="27.5546875" style="4" customWidth="1"/>
    <col min="2" max="2" width="23.77734375" style="4" customWidth="1"/>
    <col min="3" max="3" width="9.44140625" style="13" customWidth="1"/>
    <col min="4" max="4" width="1.21875" style="13" customWidth="1"/>
    <col min="5" max="5" width="15.33203125" style="19" customWidth="1"/>
    <col min="6" max="6" width="1.44140625" style="19" customWidth="1"/>
    <col min="7" max="7" width="15.33203125" style="19" customWidth="1"/>
    <col min="8" max="8" width="1.44140625" style="19" customWidth="1"/>
    <col min="9" max="9" width="15.33203125" style="19" customWidth="1"/>
    <col min="10" max="10" width="1.44140625" style="19" customWidth="1"/>
    <col min="11" max="11" width="15.33203125" style="19" customWidth="1"/>
    <col min="12" max="12" width="1.21875" style="4" customWidth="1"/>
    <col min="13" max="250" width="10.77734375" style="4"/>
    <col min="251" max="251" width="27.5546875" style="4" customWidth="1"/>
    <col min="252" max="252" width="28.5546875" style="4" customWidth="1"/>
    <col min="253" max="253" width="8.77734375" style="4" customWidth="1"/>
    <col min="254" max="254" width="1.21875" style="4" customWidth="1"/>
    <col min="255" max="255" width="15.5546875" style="4" customWidth="1"/>
    <col min="256" max="256" width="0.77734375" style="4" customWidth="1"/>
    <col min="257" max="257" width="15.5546875" style="4" customWidth="1"/>
    <col min="258" max="258" width="0.77734375" style="4" customWidth="1"/>
    <col min="259" max="259" width="15.5546875" style="4" customWidth="1"/>
    <col min="260" max="260" width="0.77734375" style="4" customWidth="1"/>
    <col min="261" max="261" width="15.5546875" style="4" customWidth="1"/>
    <col min="262" max="262" width="1.21875" style="4" customWidth="1"/>
    <col min="263" max="263" width="2.77734375" style="4" bestFit="1" customWidth="1"/>
    <col min="264" max="264" width="10.77734375" style="4"/>
    <col min="265" max="265" width="15.5546875" style="4" customWidth="1"/>
    <col min="266" max="267" width="10.77734375" style="4"/>
    <col min="268" max="268" width="15.5546875" style="4" customWidth="1"/>
    <col min="269" max="506" width="10.77734375" style="4"/>
    <col min="507" max="507" width="27.5546875" style="4" customWidth="1"/>
    <col min="508" max="508" width="28.5546875" style="4" customWidth="1"/>
    <col min="509" max="509" width="8.77734375" style="4" customWidth="1"/>
    <col min="510" max="510" width="1.21875" style="4" customWidth="1"/>
    <col min="511" max="511" width="15.5546875" style="4" customWidth="1"/>
    <col min="512" max="512" width="0.77734375" style="4" customWidth="1"/>
    <col min="513" max="513" width="15.5546875" style="4" customWidth="1"/>
    <col min="514" max="514" width="0.77734375" style="4" customWidth="1"/>
    <col min="515" max="515" width="15.5546875" style="4" customWidth="1"/>
    <col min="516" max="516" width="0.77734375" style="4" customWidth="1"/>
    <col min="517" max="517" width="15.5546875" style="4" customWidth="1"/>
    <col min="518" max="518" width="1.21875" style="4" customWidth="1"/>
    <col min="519" max="519" width="2.77734375" style="4" bestFit="1" customWidth="1"/>
    <col min="520" max="520" width="10.77734375" style="4"/>
    <col min="521" max="521" width="15.5546875" style="4" customWidth="1"/>
    <col min="522" max="523" width="10.77734375" style="4"/>
    <col min="524" max="524" width="15.5546875" style="4" customWidth="1"/>
    <col min="525" max="762" width="10.77734375" style="4"/>
    <col min="763" max="763" width="27.5546875" style="4" customWidth="1"/>
    <col min="764" max="764" width="28.5546875" style="4" customWidth="1"/>
    <col min="765" max="765" width="8.77734375" style="4" customWidth="1"/>
    <col min="766" max="766" width="1.21875" style="4" customWidth="1"/>
    <col min="767" max="767" width="15.5546875" style="4" customWidth="1"/>
    <col min="768" max="768" width="0.77734375" style="4" customWidth="1"/>
    <col min="769" max="769" width="15.5546875" style="4" customWidth="1"/>
    <col min="770" max="770" width="0.77734375" style="4" customWidth="1"/>
    <col min="771" max="771" width="15.5546875" style="4" customWidth="1"/>
    <col min="772" max="772" width="0.77734375" style="4" customWidth="1"/>
    <col min="773" max="773" width="15.5546875" style="4" customWidth="1"/>
    <col min="774" max="774" width="1.21875" style="4" customWidth="1"/>
    <col min="775" max="775" width="2.77734375" style="4" bestFit="1" customWidth="1"/>
    <col min="776" max="776" width="10.77734375" style="4"/>
    <col min="777" max="777" width="15.5546875" style="4" customWidth="1"/>
    <col min="778" max="779" width="10.77734375" style="4"/>
    <col min="780" max="780" width="15.5546875" style="4" customWidth="1"/>
    <col min="781" max="1018" width="10.77734375" style="4"/>
    <col min="1019" max="1019" width="27.5546875" style="4" customWidth="1"/>
    <col min="1020" max="1020" width="28.5546875" style="4" customWidth="1"/>
    <col min="1021" max="1021" width="8.77734375" style="4" customWidth="1"/>
    <col min="1022" max="1022" width="1.21875" style="4" customWidth="1"/>
    <col min="1023" max="1023" width="15.5546875" style="4" customWidth="1"/>
    <col min="1024" max="1024" width="0.77734375" style="4" customWidth="1"/>
    <col min="1025" max="1025" width="15.5546875" style="4" customWidth="1"/>
    <col min="1026" max="1026" width="0.77734375" style="4" customWidth="1"/>
    <col min="1027" max="1027" width="15.5546875" style="4" customWidth="1"/>
    <col min="1028" max="1028" width="0.77734375" style="4" customWidth="1"/>
    <col min="1029" max="1029" width="15.5546875" style="4" customWidth="1"/>
    <col min="1030" max="1030" width="1.21875" style="4" customWidth="1"/>
    <col min="1031" max="1031" width="2.77734375" style="4" bestFit="1" customWidth="1"/>
    <col min="1032" max="1032" width="10.77734375" style="4"/>
    <col min="1033" max="1033" width="15.5546875" style="4" customWidth="1"/>
    <col min="1034" max="1035" width="10.77734375" style="4"/>
    <col min="1036" max="1036" width="15.5546875" style="4" customWidth="1"/>
    <col min="1037" max="1274" width="10.77734375" style="4"/>
    <col min="1275" max="1275" width="27.5546875" style="4" customWidth="1"/>
    <col min="1276" max="1276" width="28.5546875" style="4" customWidth="1"/>
    <col min="1277" max="1277" width="8.77734375" style="4" customWidth="1"/>
    <col min="1278" max="1278" width="1.21875" style="4" customWidth="1"/>
    <col min="1279" max="1279" width="15.5546875" style="4" customWidth="1"/>
    <col min="1280" max="1280" width="0.77734375" style="4" customWidth="1"/>
    <col min="1281" max="1281" width="15.5546875" style="4" customWidth="1"/>
    <col min="1282" max="1282" width="0.77734375" style="4" customWidth="1"/>
    <col min="1283" max="1283" width="15.5546875" style="4" customWidth="1"/>
    <col min="1284" max="1284" width="0.77734375" style="4" customWidth="1"/>
    <col min="1285" max="1285" width="15.5546875" style="4" customWidth="1"/>
    <col min="1286" max="1286" width="1.21875" style="4" customWidth="1"/>
    <col min="1287" max="1287" width="2.77734375" style="4" bestFit="1" customWidth="1"/>
    <col min="1288" max="1288" width="10.77734375" style="4"/>
    <col min="1289" max="1289" width="15.5546875" style="4" customWidth="1"/>
    <col min="1290" max="1291" width="10.77734375" style="4"/>
    <col min="1292" max="1292" width="15.5546875" style="4" customWidth="1"/>
    <col min="1293" max="1530" width="10.77734375" style="4"/>
    <col min="1531" max="1531" width="27.5546875" style="4" customWidth="1"/>
    <col min="1532" max="1532" width="28.5546875" style="4" customWidth="1"/>
    <col min="1533" max="1533" width="8.77734375" style="4" customWidth="1"/>
    <col min="1534" max="1534" width="1.21875" style="4" customWidth="1"/>
    <col min="1535" max="1535" width="15.5546875" style="4" customWidth="1"/>
    <col min="1536" max="1536" width="0.77734375" style="4" customWidth="1"/>
    <col min="1537" max="1537" width="15.5546875" style="4" customWidth="1"/>
    <col min="1538" max="1538" width="0.77734375" style="4" customWidth="1"/>
    <col min="1539" max="1539" width="15.5546875" style="4" customWidth="1"/>
    <col min="1540" max="1540" width="0.77734375" style="4" customWidth="1"/>
    <col min="1541" max="1541" width="15.5546875" style="4" customWidth="1"/>
    <col min="1542" max="1542" width="1.21875" style="4" customWidth="1"/>
    <col min="1543" max="1543" width="2.77734375" style="4" bestFit="1" customWidth="1"/>
    <col min="1544" max="1544" width="10.77734375" style="4"/>
    <col min="1545" max="1545" width="15.5546875" style="4" customWidth="1"/>
    <col min="1546" max="1547" width="10.77734375" style="4"/>
    <col min="1548" max="1548" width="15.5546875" style="4" customWidth="1"/>
    <col min="1549" max="1786" width="10.77734375" style="4"/>
    <col min="1787" max="1787" width="27.5546875" style="4" customWidth="1"/>
    <col min="1788" max="1788" width="28.5546875" style="4" customWidth="1"/>
    <col min="1789" max="1789" width="8.77734375" style="4" customWidth="1"/>
    <col min="1790" max="1790" width="1.21875" style="4" customWidth="1"/>
    <col min="1791" max="1791" width="15.5546875" style="4" customWidth="1"/>
    <col min="1792" max="1792" width="0.77734375" style="4" customWidth="1"/>
    <col min="1793" max="1793" width="15.5546875" style="4" customWidth="1"/>
    <col min="1794" max="1794" width="0.77734375" style="4" customWidth="1"/>
    <col min="1795" max="1795" width="15.5546875" style="4" customWidth="1"/>
    <col min="1796" max="1796" width="0.77734375" style="4" customWidth="1"/>
    <col min="1797" max="1797" width="15.5546875" style="4" customWidth="1"/>
    <col min="1798" max="1798" width="1.21875" style="4" customWidth="1"/>
    <col min="1799" max="1799" width="2.77734375" style="4" bestFit="1" customWidth="1"/>
    <col min="1800" max="1800" width="10.77734375" style="4"/>
    <col min="1801" max="1801" width="15.5546875" style="4" customWidth="1"/>
    <col min="1802" max="1803" width="10.77734375" style="4"/>
    <col min="1804" max="1804" width="15.5546875" style="4" customWidth="1"/>
    <col min="1805" max="2042" width="10.77734375" style="4"/>
    <col min="2043" max="2043" width="27.5546875" style="4" customWidth="1"/>
    <col min="2044" max="2044" width="28.5546875" style="4" customWidth="1"/>
    <col min="2045" max="2045" width="8.77734375" style="4" customWidth="1"/>
    <col min="2046" max="2046" width="1.21875" style="4" customWidth="1"/>
    <col min="2047" max="2047" width="15.5546875" style="4" customWidth="1"/>
    <col min="2048" max="2048" width="0.77734375" style="4" customWidth="1"/>
    <col min="2049" max="2049" width="15.5546875" style="4" customWidth="1"/>
    <col min="2050" max="2050" width="0.77734375" style="4" customWidth="1"/>
    <col min="2051" max="2051" width="15.5546875" style="4" customWidth="1"/>
    <col min="2052" max="2052" width="0.77734375" style="4" customWidth="1"/>
    <col min="2053" max="2053" width="15.5546875" style="4" customWidth="1"/>
    <col min="2054" max="2054" width="1.21875" style="4" customWidth="1"/>
    <col min="2055" max="2055" width="2.77734375" style="4" bestFit="1" customWidth="1"/>
    <col min="2056" max="2056" width="10.77734375" style="4"/>
    <col min="2057" max="2057" width="15.5546875" style="4" customWidth="1"/>
    <col min="2058" max="2059" width="10.77734375" style="4"/>
    <col min="2060" max="2060" width="15.5546875" style="4" customWidth="1"/>
    <col min="2061" max="2298" width="10.77734375" style="4"/>
    <col min="2299" max="2299" width="27.5546875" style="4" customWidth="1"/>
    <col min="2300" max="2300" width="28.5546875" style="4" customWidth="1"/>
    <col min="2301" max="2301" width="8.77734375" style="4" customWidth="1"/>
    <col min="2302" max="2302" width="1.21875" style="4" customWidth="1"/>
    <col min="2303" max="2303" width="15.5546875" style="4" customWidth="1"/>
    <col min="2304" max="2304" width="0.77734375" style="4" customWidth="1"/>
    <col min="2305" max="2305" width="15.5546875" style="4" customWidth="1"/>
    <col min="2306" max="2306" width="0.77734375" style="4" customWidth="1"/>
    <col min="2307" max="2307" width="15.5546875" style="4" customWidth="1"/>
    <col min="2308" max="2308" width="0.77734375" style="4" customWidth="1"/>
    <col min="2309" max="2309" width="15.5546875" style="4" customWidth="1"/>
    <col min="2310" max="2310" width="1.21875" style="4" customWidth="1"/>
    <col min="2311" max="2311" width="2.77734375" style="4" bestFit="1" customWidth="1"/>
    <col min="2312" max="2312" width="10.77734375" style="4"/>
    <col min="2313" max="2313" width="15.5546875" style="4" customWidth="1"/>
    <col min="2314" max="2315" width="10.77734375" style="4"/>
    <col min="2316" max="2316" width="15.5546875" style="4" customWidth="1"/>
    <col min="2317" max="2554" width="10.77734375" style="4"/>
    <col min="2555" max="2555" width="27.5546875" style="4" customWidth="1"/>
    <col min="2556" max="2556" width="28.5546875" style="4" customWidth="1"/>
    <col min="2557" max="2557" width="8.77734375" style="4" customWidth="1"/>
    <col min="2558" max="2558" width="1.21875" style="4" customWidth="1"/>
    <col min="2559" max="2559" width="15.5546875" style="4" customWidth="1"/>
    <col min="2560" max="2560" width="0.77734375" style="4" customWidth="1"/>
    <col min="2561" max="2561" width="15.5546875" style="4" customWidth="1"/>
    <col min="2562" max="2562" width="0.77734375" style="4" customWidth="1"/>
    <col min="2563" max="2563" width="15.5546875" style="4" customWidth="1"/>
    <col min="2564" max="2564" width="0.77734375" style="4" customWidth="1"/>
    <col min="2565" max="2565" width="15.5546875" style="4" customWidth="1"/>
    <col min="2566" max="2566" width="1.21875" style="4" customWidth="1"/>
    <col min="2567" max="2567" width="2.77734375" style="4" bestFit="1" customWidth="1"/>
    <col min="2568" max="2568" width="10.77734375" style="4"/>
    <col min="2569" max="2569" width="15.5546875" style="4" customWidth="1"/>
    <col min="2570" max="2571" width="10.77734375" style="4"/>
    <col min="2572" max="2572" width="15.5546875" style="4" customWidth="1"/>
    <col min="2573" max="2810" width="10.77734375" style="4"/>
    <col min="2811" max="2811" width="27.5546875" style="4" customWidth="1"/>
    <col min="2812" max="2812" width="28.5546875" style="4" customWidth="1"/>
    <col min="2813" max="2813" width="8.77734375" style="4" customWidth="1"/>
    <col min="2814" max="2814" width="1.21875" style="4" customWidth="1"/>
    <col min="2815" max="2815" width="15.5546875" style="4" customWidth="1"/>
    <col min="2816" max="2816" width="0.77734375" style="4" customWidth="1"/>
    <col min="2817" max="2817" width="15.5546875" style="4" customWidth="1"/>
    <col min="2818" max="2818" width="0.77734375" style="4" customWidth="1"/>
    <col min="2819" max="2819" width="15.5546875" style="4" customWidth="1"/>
    <col min="2820" max="2820" width="0.77734375" style="4" customWidth="1"/>
    <col min="2821" max="2821" width="15.5546875" style="4" customWidth="1"/>
    <col min="2822" max="2822" width="1.21875" style="4" customWidth="1"/>
    <col min="2823" max="2823" width="2.77734375" style="4" bestFit="1" customWidth="1"/>
    <col min="2824" max="2824" width="10.77734375" style="4"/>
    <col min="2825" max="2825" width="15.5546875" style="4" customWidth="1"/>
    <col min="2826" max="2827" width="10.77734375" style="4"/>
    <col min="2828" max="2828" width="15.5546875" style="4" customWidth="1"/>
    <col min="2829" max="3066" width="10.77734375" style="4"/>
    <col min="3067" max="3067" width="27.5546875" style="4" customWidth="1"/>
    <col min="3068" max="3068" width="28.5546875" style="4" customWidth="1"/>
    <col min="3069" max="3069" width="8.77734375" style="4" customWidth="1"/>
    <col min="3070" max="3070" width="1.21875" style="4" customWidth="1"/>
    <col min="3071" max="3071" width="15.5546875" style="4" customWidth="1"/>
    <col min="3072" max="3072" width="0.77734375" style="4" customWidth="1"/>
    <col min="3073" max="3073" width="15.5546875" style="4" customWidth="1"/>
    <col min="3074" max="3074" width="0.77734375" style="4" customWidth="1"/>
    <col min="3075" max="3075" width="15.5546875" style="4" customWidth="1"/>
    <col min="3076" max="3076" width="0.77734375" style="4" customWidth="1"/>
    <col min="3077" max="3077" width="15.5546875" style="4" customWidth="1"/>
    <col min="3078" max="3078" width="1.21875" style="4" customWidth="1"/>
    <col min="3079" max="3079" width="2.77734375" style="4" bestFit="1" customWidth="1"/>
    <col min="3080" max="3080" width="10.77734375" style="4"/>
    <col min="3081" max="3081" width="15.5546875" style="4" customWidth="1"/>
    <col min="3082" max="3083" width="10.77734375" style="4"/>
    <col min="3084" max="3084" width="15.5546875" style="4" customWidth="1"/>
    <col min="3085" max="3322" width="10.77734375" style="4"/>
    <col min="3323" max="3323" width="27.5546875" style="4" customWidth="1"/>
    <col min="3324" max="3324" width="28.5546875" style="4" customWidth="1"/>
    <col min="3325" max="3325" width="8.77734375" style="4" customWidth="1"/>
    <col min="3326" max="3326" width="1.21875" style="4" customWidth="1"/>
    <col min="3327" max="3327" width="15.5546875" style="4" customWidth="1"/>
    <col min="3328" max="3328" width="0.77734375" style="4" customWidth="1"/>
    <col min="3329" max="3329" width="15.5546875" style="4" customWidth="1"/>
    <col min="3330" max="3330" width="0.77734375" style="4" customWidth="1"/>
    <col min="3331" max="3331" width="15.5546875" style="4" customWidth="1"/>
    <col min="3332" max="3332" width="0.77734375" style="4" customWidth="1"/>
    <col min="3333" max="3333" width="15.5546875" style="4" customWidth="1"/>
    <col min="3334" max="3334" width="1.21875" style="4" customWidth="1"/>
    <col min="3335" max="3335" width="2.77734375" style="4" bestFit="1" customWidth="1"/>
    <col min="3336" max="3336" width="10.77734375" style="4"/>
    <col min="3337" max="3337" width="15.5546875" style="4" customWidth="1"/>
    <col min="3338" max="3339" width="10.77734375" style="4"/>
    <col min="3340" max="3340" width="15.5546875" style="4" customWidth="1"/>
    <col min="3341" max="3578" width="10.77734375" style="4"/>
    <col min="3579" max="3579" width="27.5546875" style="4" customWidth="1"/>
    <col min="3580" max="3580" width="28.5546875" style="4" customWidth="1"/>
    <col min="3581" max="3581" width="8.77734375" style="4" customWidth="1"/>
    <col min="3582" max="3582" width="1.21875" style="4" customWidth="1"/>
    <col min="3583" max="3583" width="15.5546875" style="4" customWidth="1"/>
    <col min="3584" max="3584" width="0.77734375" style="4" customWidth="1"/>
    <col min="3585" max="3585" width="15.5546875" style="4" customWidth="1"/>
    <col min="3586" max="3586" width="0.77734375" style="4" customWidth="1"/>
    <col min="3587" max="3587" width="15.5546875" style="4" customWidth="1"/>
    <col min="3588" max="3588" width="0.77734375" style="4" customWidth="1"/>
    <col min="3589" max="3589" width="15.5546875" style="4" customWidth="1"/>
    <col min="3590" max="3590" width="1.21875" style="4" customWidth="1"/>
    <col min="3591" max="3591" width="2.77734375" style="4" bestFit="1" customWidth="1"/>
    <col min="3592" max="3592" width="10.77734375" style="4"/>
    <col min="3593" max="3593" width="15.5546875" style="4" customWidth="1"/>
    <col min="3594" max="3595" width="10.77734375" style="4"/>
    <col min="3596" max="3596" width="15.5546875" style="4" customWidth="1"/>
    <col min="3597" max="3834" width="10.77734375" style="4"/>
    <col min="3835" max="3835" width="27.5546875" style="4" customWidth="1"/>
    <col min="3836" max="3836" width="28.5546875" style="4" customWidth="1"/>
    <col min="3837" max="3837" width="8.77734375" style="4" customWidth="1"/>
    <col min="3838" max="3838" width="1.21875" style="4" customWidth="1"/>
    <col min="3839" max="3839" width="15.5546875" style="4" customWidth="1"/>
    <col min="3840" max="3840" width="0.77734375" style="4" customWidth="1"/>
    <col min="3841" max="3841" width="15.5546875" style="4" customWidth="1"/>
    <col min="3842" max="3842" width="0.77734375" style="4" customWidth="1"/>
    <col min="3843" max="3843" width="15.5546875" style="4" customWidth="1"/>
    <col min="3844" max="3844" width="0.77734375" style="4" customWidth="1"/>
    <col min="3845" max="3845" width="15.5546875" style="4" customWidth="1"/>
    <col min="3846" max="3846" width="1.21875" style="4" customWidth="1"/>
    <col min="3847" max="3847" width="2.77734375" style="4" bestFit="1" customWidth="1"/>
    <col min="3848" max="3848" width="10.77734375" style="4"/>
    <col min="3849" max="3849" width="15.5546875" style="4" customWidth="1"/>
    <col min="3850" max="3851" width="10.77734375" style="4"/>
    <col min="3852" max="3852" width="15.5546875" style="4" customWidth="1"/>
    <col min="3853" max="4090" width="10.77734375" style="4"/>
    <col min="4091" max="4091" width="27.5546875" style="4" customWidth="1"/>
    <col min="4092" max="4092" width="28.5546875" style="4" customWidth="1"/>
    <col min="4093" max="4093" width="8.77734375" style="4" customWidth="1"/>
    <col min="4094" max="4094" width="1.21875" style="4" customWidth="1"/>
    <col min="4095" max="4095" width="15.5546875" style="4" customWidth="1"/>
    <col min="4096" max="4096" width="0.77734375" style="4" customWidth="1"/>
    <col min="4097" max="4097" width="15.5546875" style="4" customWidth="1"/>
    <col min="4098" max="4098" width="0.77734375" style="4" customWidth="1"/>
    <col min="4099" max="4099" width="15.5546875" style="4" customWidth="1"/>
    <col min="4100" max="4100" width="0.77734375" style="4" customWidth="1"/>
    <col min="4101" max="4101" width="15.5546875" style="4" customWidth="1"/>
    <col min="4102" max="4102" width="1.21875" style="4" customWidth="1"/>
    <col min="4103" max="4103" width="2.77734375" style="4" bestFit="1" customWidth="1"/>
    <col min="4104" max="4104" width="10.77734375" style="4"/>
    <col min="4105" max="4105" width="15.5546875" style="4" customWidth="1"/>
    <col min="4106" max="4107" width="10.77734375" style="4"/>
    <col min="4108" max="4108" width="15.5546875" style="4" customWidth="1"/>
    <col min="4109" max="4346" width="10.77734375" style="4"/>
    <col min="4347" max="4347" width="27.5546875" style="4" customWidth="1"/>
    <col min="4348" max="4348" width="28.5546875" style="4" customWidth="1"/>
    <col min="4349" max="4349" width="8.77734375" style="4" customWidth="1"/>
    <col min="4350" max="4350" width="1.21875" style="4" customWidth="1"/>
    <col min="4351" max="4351" width="15.5546875" style="4" customWidth="1"/>
    <col min="4352" max="4352" width="0.77734375" style="4" customWidth="1"/>
    <col min="4353" max="4353" width="15.5546875" style="4" customWidth="1"/>
    <col min="4354" max="4354" width="0.77734375" style="4" customWidth="1"/>
    <col min="4355" max="4355" width="15.5546875" style="4" customWidth="1"/>
    <col min="4356" max="4356" width="0.77734375" style="4" customWidth="1"/>
    <col min="4357" max="4357" width="15.5546875" style="4" customWidth="1"/>
    <col min="4358" max="4358" width="1.21875" style="4" customWidth="1"/>
    <col min="4359" max="4359" width="2.77734375" style="4" bestFit="1" customWidth="1"/>
    <col min="4360" max="4360" width="10.77734375" style="4"/>
    <col min="4361" max="4361" width="15.5546875" style="4" customWidth="1"/>
    <col min="4362" max="4363" width="10.77734375" style="4"/>
    <col min="4364" max="4364" width="15.5546875" style="4" customWidth="1"/>
    <col min="4365" max="4602" width="10.77734375" style="4"/>
    <col min="4603" max="4603" width="27.5546875" style="4" customWidth="1"/>
    <col min="4604" max="4604" width="28.5546875" style="4" customWidth="1"/>
    <col min="4605" max="4605" width="8.77734375" style="4" customWidth="1"/>
    <col min="4606" max="4606" width="1.21875" style="4" customWidth="1"/>
    <col min="4607" max="4607" width="15.5546875" style="4" customWidth="1"/>
    <col min="4608" max="4608" width="0.77734375" style="4" customWidth="1"/>
    <col min="4609" max="4609" width="15.5546875" style="4" customWidth="1"/>
    <col min="4610" max="4610" width="0.77734375" style="4" customWidth="1"/>
    <col min="4611" max="4611" width="15.5546875" style="4" customWidth="1"/>
    <col min="4612" max="4612" width="0.77734375" style="4" customWidth="1"/>
    <col min="4613" max="4613" width="15.5546875" style="4" customWidth="1"/>
    <col min="4614" max="4614" width="1.21875" style="4" customWidth="1"/>
    <col min="4615" max="4615" width="2.77734375" style="4" bestFit="1" customWidth="1"/>
    <col min="4616" max="4616" width="10.77734375" style="4"/>
    <col min="4617" max="4617" width="15.5546875" style="4" customWidth="1"/>
    <col min="4618" max="4619" width="10.77734375" style="4"/>
    <col min="4620" max="4620" width="15.5546875" style="4" customWidth="1"/>
    <col min="4621" max="4858" width="10.77734375" style="4"/>
    <col min="4859" max="4859" width="27.5546875" style="4" customWidth="1"/>
    <col min="4860" max="4860" width="28.5546875" style="4" customWidth="1"/>
    <col min="4861" max="4861" width="8.77734375" style="4" customWidth="1"/>
    <col min="4862" max="4862" width="1.21875" style="4" customWidth="1"/>
    <col min="4863" max="4863" width="15.5546875" style="4" customWidth="1"/>
    <col min="4864" max="4864" width="0.77734375" style="4" customWidth="1"/>
    <col min="4865" max="4865" width="15.5546875" style="4" customWidth="1"/>
    <col min="4866" max="4866" width="0.77734375" style="4" customWidth="1"/>
    <col min="4867" max="4867" width="15.5546875" style="4" customWidth="1"/>
    <col min="4868" max="4868" width="0.77734375" style="4" customWidth="1"/>
    <col min="4869" max="4869" width="15.5546875" style="4" customWidth="1"/>
    <col min="4870" max="4870" width="1.21875" style="4" customWidth="1"/>
    <col min="4871" max="4871" width="2.77734375" style="4" bestFit="1" customWidth="1"/>
    <col min="4872" max="4872" width="10.77734375" style="4"/>
    <col min="4873" max="4873" width="15.5546875" style="4" customWidth="1"/>
    <col min="4874" max="4875" width="10.77734375" style="4"/>
    <col min="4876" max="4876" width="15.5546875" style="4" customWidth="1"/>
    <col min="4877" max="5114" width="10.77734375" style="4"/>
    <col min="5115" max="5115" width="27.5546875" style="4" customWidth="1"/>
    <col min="5116" max="5116" width="28.5546875" style="4" customWidth="1"/>
    <col min="5117" max="5117" width="8.77734375" style="4" customWidth="1"/>
    <col min="5118" max="5118" width="1.21875" style="4" customWidth="1"/>
    <col min="5119" max="5119" width="15.5546875" style="4" customWidth="1"/>
    <col min="5120" max="5120" width="0.77734375" style="4" customWidth="1"/>
    <col min="5121" max="5121" width="15.5546875" style="4" customWidth="1"/>
    <col min="5122" max="5122" width="0.77734375" style="4" customWidth="1"/>
    <col min="5123" max="5123" width="15.5546875" style="4" customWidth="1"/>
    <col min="5124" max="5124" width="0.77734375" style="4" customWidth="1"/>
    <col min="5125" max="5125" width="15.5546875" style="4" customWidth="1"/>
    <col min="5126" max="5126" width="1.21875" style="4" customWidth="1"/>
    <col min="5127" max="5127" width="2.77734375" style="4" bestFit="1" customWidth="1"/>
    <col min="5128" max="5128" width="10.77734375" style="4"/>
    <col min="5129" max="5129" width="15.5546875" style="4" customWidth="1"/>
    <col min="5130" max="5131" width="10.77734375" style="4"/>
    <col min="5132" max="5132" width="15.5546875" style="4" customWidth="1"/>
    <col min="5133" max="5370" width="10.77734375" style="4"/>
    <col min="5371" max="5371" width="27.5546875" style="4" customWidth="1"/>
    <col min="5372" max="5372" width="28.5546875" style="4" customWidth="1"/>
    <col min="5373" max="5373" width="8.77734375" style="4" customWidth="1"/>
    <col min="5374" max="5374" width="1.21875" style="4" customWidth="1"/>
    <col min="5375" max="5375" width="15.5546875" style="4" customWidth="1"/>
    <col min="5376" max="5376" width="0.77734375" style="4" customWidth="1"/>
    <col min="5377" max="5377" width="15.5546875" style="4" customWidth="1"/>
    <col min="5378" max="5378" width="0.77734375" style="4" customWidth="1"/>
    <col min="5379" max="5379" width="15.5546875" style="4" customWidth="1"/>
    <col min="5380" max="5380" width="0.77734375" style="4" customWidth="1"/>
    <col min="5381" max="5381" width="15.5546875" style="4" customWidth="1"/>
    <col min="5382" max="5382" width="1.21875" style="4" customWidth="1"/>
    <col min="5383" max="5383" width="2.77734375" style="4" bestFit="1" customWidth="1"/>
    <col min="5384" max="5384" width="10.77734375" style="4"/>
    <col min="5385" max="5385" width="15.5546875" style="4" customWidth="1"/>
    <col min="5386" max="5387" width="10.77734375" style="4"/>
    <col min="5388" max="5388" width="15.5546875" style="4" customWidth="1"/>
    <col min="5389" max="5626" width="10.77734375" style="4"/>
    <col min="5627" max="5627" width="27.5546875" style="4" customWidth="1"/>
    <col min="5628" max="5628" width="28.5546875" style="4" customWidth="1"/>
    <col min="5629" max="5629" width="8.77734375" style="4" customWidth="1"/>
    <col min="5630" max="5630" width="1.21875" style="4" customWidth="1"/>
    <col min="5631" max="5631" width="15.5546875" style="4" customWidth="1"/>
    <col min="5632" max="5632" width="0.77734375" style="4" customWidth="1"/>
    <col min="5633" max="5633" width="15.5546875" style="4" customWidth="1"/>
    <col min="5634" max="5634" width="0.77734375" style="4" customWidth="1"/>
    <col min="5635" max="5635" width="15.5546875" style="4" customWidth="1"/>
    <col min="5636" max="5636" width="0.77734375" style="4" customWidth="1"/>
    <col min="5637" max="5637" width="15.5546875" style="4" customWidth="1"/>
    <col min="5638" max="5638" width="1.21875" style="4" customWidth="1"/>
    <col min="5639" max="5639" width="2.77734375" style="4" bestFit="1" customWidth="1"/>
    <col min="5640" max="5640" width="10.77734375" style="4"/>
    <col min="5641" max="5641" width="15.5546875" style="4" customWidth="1"/>
    <col min="5642" max="5643" width="10.77734375" style="4"/>
    <col min="5644" max="5644" width="15.5546875" style="4" customWidth="1"/>
    <col min="5645" max="5882" width="10.77734375" style="4"/>
    <col min="5883" max="5883" width="27.5546875" style="4" customWidth="1"/>
    <col min="5884" max="5884" width="28.5546875" style="4" customWidth="1"/>
    <col min="5885" max="5885" width="8.77734375" style="4" customWidth="1"/>
    <col min="5886" max="5886" width="1.21875" style="4" customWidth="1"/>
    <col min="5887" max="5887" width="15.5546875" style="4" customWidth="1"/>
    <col min="5888" max="5888" width="0.77734375" style="4" customWidth="1"/>
    <col min="5889" max="5889" width="15.5546875" style="4" customWidth="1"/>
    <col min="5890" max="5890" width="0.77734375" style="4" customWidth="1"/>
    <col min="5891" max="5891" width="15.5546875" style="4" customWidth="1"/>
    <col min="5892" max="5892" width="0.77734375" style="4" customWidth="1"/>
    <col min="5893" max="5893" width="15.5546875" style="4" customWidth="1"/>
    <col min="5894" max="5894" width="1.21875" style="4" customWidth="1"/>
    <col min="5895" max="5895" width="2.77734375" style="4" bestFit="1" customWidth="1"/>
    <col min="5896" max="5896" width="10.77734375" style="4"/>
    <col min="5897" max="5897" width="15.5546875" style="4" customWidth="1"/>
    <col min="5898" max="5899" width="10.77734375" style="4"/>
    <col min="5900" max="5900" width="15.5546875" style="4" customWidth="1"/>
    <col min="5901" max="6138" width="10.77734375" style="4"/>
    <col min="6139" max="6139" width="27.5546875" style="4" customWidth="1"/>
    <col min="6140" max="6140" width="28.5546875" style="4" customWidth="1"/>
    <col min="6141" max="6141" width="8.77734375" style="4" customWidth="1"/>
    <col min="6142" max="6142" width="1.21875" style="4" customWidth="1"/>
    <col min="6143" max="6143" width="15.5546875" style="4" customWidth="1"/>
    <col min="6144" max="6144" width="0.77734375" style="4" customWidth="1"/>
    <col min="6145" max="6145" width="15.5546875" style="4" customWidth="1"/>
    <col min="6146" max="6146" width="0.77734375" style="4" customWidth="1"/>
    <col min="6147" max="6147" width="15.5546875" style="4" customWidth="1"/>
    <col min="6148" max="6148" width="0.77734375" style="4" customWidth="1"/>
    <col min="6149" max="6149" width="15.5546875" style="4" customWidth="1"/>
    <col min="6150" max="6150" width="1.21875" style="4" customWidth="1"/>
    <col min="6151" max="6151" width="2.77734375" style="4" bestFit="1" customWidth="1"/>
    <col min="6152" max="6152" width="10.77734375" style="4"/>
    <col min="6153" max="6153" width="15.5546875" style="4" customWidth="1"/>
    <col min="6154" max="6155" width="10.77734375" style="4"/>
    <col min="6156" max="6156" width="15.5546875" style="4" customWidth="1"/>
    <col min="6157" max="6394" width="10.77734375" style="4"/>
    <col min="6395" max="6395" width="27.5546875" style="4" customWidth="1"/>
    <col min="6396" max="6396" width="28.5546875" style="4" customWidth="1"/>
    <col min="6397" max="6397" width="8.77734375" style="4" customWidth="1"/>
    <col min="6398" max="6398" width="1.21875" style="4" customWidth="1"/>
    <col min="6399" max="6399" width="15.5546875" style="4" customWidth="1"/>
    <col min="6400" max="6400" width="0.77734375" style="4" customWidth="1"/>
    <col min="6401" max="6401" width="15.5546875" style="4" customWidth="1"/>
    <col min="6402" max="6402" width="0.77734375" style="4" customWidth="1"/>
    <col min="6403" max="6403" width="15.5546875" style="4" customWidth="1"/>
    <col min="6404" max="6404" width="0.77734375" style="4" customWidth="1"/>
    <col min="6405" max="6405" width="15.5546875" style="4" customWidth="1"/>
    <col min="6406" max="6406" width="1.21875" style="4" customWidth="1"/>
    <col min="6407" max="6407" width="2.77734375" style="4" bestFit="1" customWidth="1"/>
    <col min="6408" max="6408" width="10.77734375" style="4"/>
    <col min="6409" max="6409" width="15.5546875" style="4" customWidth="1"/>
    <col min="6410" max="6411" width="10.77734375" style="4"/>
    <col min="6412" max="6412" width="15.5546875" style="4" customWidth="1"/>
    <col min="6413" max="6650" width="10.77734375" style="4"/>
    <col min="6651" max="6651" width="27.5546875" style="4" customWidth="1"/>
    <col min="6652" max="6652" width="28.5546875" style="4" customWidth="1"/>
    <col min="6653" max="6653" width="8.77734375" style="4" customWidth="1"/>
    <col min="6654" max="6654" width="1.21875" style="4" customWidth="1"/>
    <col min="6655" max="6655" width="15.5546875" style="4" customWidth="1"/>
    <col min="6656" max="6656" width="0.77734375" style="4" customWidth="1"/>
    <col min="6657" max="6657" width="15.5546875" style="4" customWidth="1"/>
    <col min="6658" max="6658" width="0.77734375" style="4" customWidth="1"/>
    <col min="6659" max="6659" width="15.5546875" style="4" customWidth="1"/>
    <col min="6660" max="6660" width="0.77734375" style="4" customWidth="1"/>
    <col min="6661" max="6661" width="15.5546875" style="4" customWidth="1"/>
    <col min="6662" max="6662" width="1.21875" style="4" customWidth="1"/>
    <col min="6663" max="6663" width="2.77734375" style="4" bestFit="1" customWidth="1"/>
    <col min="6664" max="6664" width="10.77734375" style="4"/>
    <col min="6665" max="6665" width="15.5546875" style="4" customWidth="1"/>
    <col min="6666" max="6667" width="10.77734375" style="4"/>
    <col min="6668" max="6668" width="15.5546875" style="4" customWidth="1"/>
    <col min="6669" max="6906" width="10.77734375" style="4"/>
    <col min="6907" max="6907" width="27.5546875" style="4" customWidth="1"/>
    <col min="6908" max="6908" width="28.5546875" style="4" customWidth="1"/>
    <col min="6909" max="6909" width="8.77734375" style="4" customWidth="1"/>
    <col min="6910" max="6910" width="1.21875" style="4" customWidth="1"/>
    <col min="6911" max="6911" width="15.5546875" style="4" customWidth="1"/>
    <col min="6912" max="6912" width="0.77734375" style="4" customWidth="1"/>
    <col min="6913" max="6913" width="15.5546875" style="4" customWidth="1"/>
    <col min="6914" max="6914" width="0.77734375" style="4" customWidth="1"/>
    <col min="6915" max="6915" width="15.5546875" style="4" customWidth="1"/>
    <col min="6916" max="6916" width="0.77734375" style="4" customWidth="1"/>
    <col min="6917" max="6917" width="15.5546875" style="4" customWidth="1"/>
    <col min="6918" max="6918" width="1.21875" style="4" customWidth="1"/>
    <col min="6919" max="6919" width="2.77734375" style="4" bestFit="1" customWidth="1"/>
    <col min="6920" max="6920" width="10.77734375" style="4"/>
    <col min="6921" max="6921" width="15.5546875" style="4" customWidth="1"/>
    <col min="6922" max="6923" width="10.77734375" style="4"/>
    <col min="6924" max="6924" width="15.5546875" style="4" customWidth="1"/>
    <col min="6925" max="7162" width="10.77734375" style="4"/>
    <col min="7163" max="7163" width="27.5546875" style="4" customWidth="1"/>
    <col min="7164" max="7164" width="28.5546875" style="4" customWidth="1"/>
    <col min="7165" max="7165" width="8.77734375" style="4" customWidth="1"/>
    <col min="7166" max="7166" width="1.21875" style="4" customWidth="1"/>
    <col min="7167" max="7167" width="15.5546875" style="4" customWidth="1"/>
    <col min="7168" max="7168" width="0.77734375" style="4" customWidth="1"/>
    <col min="7169" max="7169" width="15.5546875" style="4" customWidth="1"/>
    <col min="7170" max="7170" width="0.77734375" style="4" customWidth="1"/>
    <col min="7171" max="7171" width="15.5546875" style="4" customWidth="1"/>
    <col min="7172" max="7172" width="0.77734375" style="4" customWidth="1"/>
    <col min="7173" max="7173" width="15.5546875" style="4" customWidth="1"/>
    <col min="7174" max="7174" width="1.21875" style="4" customWidth="1"/>
    <col min="7175" max="7175" width="2.77734375" style="4" bestFit="1" customWidth="1"/>
    <col min="7176" max="7176" width="10.77734375" style="4"/>
    <col min="7177" max="7177" width="15.5546875" style="4" customWidth="1"/>
    <col min="7178" max="7179" width="10.77734375" style="4"/>
    <col min="7180" max="7180" width="15.5546875" style="4" customWidth="1"/>
    <col min="7181" max="7418" width="10.77734375" style="4"/>
    <col min="7419" max="7419" width="27.5546875" style="4" customWidth="1"/>
    <col min="7420" max="7420" width="28.5546875" style="4" customWidth="1"/>
    <col min="7421" max="7421" width="8.77734375" style="4" customWidth="1"/>
    <col min="7422" max="7422" width="1.21875" style="4" customWidth="1"/>
    <col min="7423" max="7423" width="15.5546875" style="4" customWidth="1"/>
    <col min="7424" max="7424" width="0.77734375" style="4" customWidth="1"/>
    <col min="7425" max="7425" width="15.5546875" style="4" customWidth="1"/>
    <col min="7426" max="7426" width="0.77734375" style="4" customWidth="1"/>
    <col min="7427" max="7427" width="15.5546875" style="4" customWidth="1"/>
    <col min="7428" max="7428" width="0.77734375" style="4" customWidth="1"/>
    <col min="7429" max="7429" width="15.5546875" style="4" customWidth="1"/>
    <col min="7430" max="7430" width="1.21875" style="4" customWidth="1"/>
    <col min="7431" max="7431" width="2.77734375" style="4" bestFit="1" customWidth="1"/>
    <col min="7432" max="7432" width="10.77734375" style="4"/>
    <col min="7433" max="7433" width="15.5546875" style="4" customWidth="1"/>
    <col min="7434" max="7435" width="10.77734375" style="4"/>
    <col min="7436" max="7436" width="15.5546875" style="4" customWidth="1"/>
    <col min="7437" max="7674" width="10.77734375" style="4"/>
    <col min="7675" max="7675" width="27.5546875" style="4" customWidth="1"/>
    <col min="7676" max="7676" width="28.5546875" style="4" customWidth="1"/>
    <col min="7677" max="7677" width="8.77734375" style="4" customWidth="1"/>
    <col min="7678" max="7678" width="1.21875" style="4" customWidth="1"/>
    <col min="7679" max="7679" width="15.5546875" style="4" customWidth="1"/>
    <col min="7680" max="7680" width="0.77734375" style="4" customWidth="1"/>
    <col min="7681" max="7681" width="15.5546875" style="4" customWidth="1"/>
    <col min="7682" max="7682" width="0.77734375" style="4" customWidth="1"/>
    <col min="7683" max="7683" width="15.5546875" style="4" customWidth="1"/>
    <col min="7684" max="7684" width="0.77734375" style="4" customWidth="1"/>
    <col min="7685" max="7685" width="15.5546875" style="4" customWidth="1"/>
    <col min="7686" max="7686" width="1.21875" style="4" customWidth="1"/>
    <col min="7687" max="7687" width="2.77734375" style="4" bestFit="1" customWidth="1"/>
    <col min="7688" max="7688" width="10.77734375" style="4"/>
    <col min="7689" max="7689" width="15.5546875" style="4" customWidth="1"/>
    <col min="7690" max="7691" width="10.77734375" style="4"/>
    <col min="7692" max="7692" width="15.5546875" style="4" customWidth="1"/>
    <col min="7693" max="7930" width="10.77734375" style="4"/>
    <col min="7931" max="7931" width="27.5546875" style="4" customWidth="1"/>
    <col min="7932" max="7932" width="28.5546875" style="4" customWidth="1"/>
    <col min="7933" max="7933" width="8.77734375" style="4" customWidth="1"/>
    <col min="7934" max="7934" width="1.21875" style="4" customWidth="1"/>
    <col min="7935" max="7935" width="15.5546875" style="4" customWidth="1"/>
    <col min="7936" max="7936" width="0.77734375" style="4" customWidth="1"/>
    <col min="7937" max="7937" width="15.5546875" style="4" customWidth="1"/>
    <col min="7938" max="7938" width="0.77734375" style="4" customWidth="1"/>
    <col min="7939" max="7939" width="15.5546875" style="4" customWidth="1"/>
    <col min="7940" max="7940" width="0.77734375" style="4" customWidth="1"/>
    <col min="7941" max="7941" width="15.5546875" style="4" customWidth="1"/>
    <col min="7942" max="7942" width="1.21875" style="4" customWidth="1"/>
    <col min="7943" max="7943" width="2.77734375" style="4" bestFit="1" customWidth="1"/>
    <col min="7944" max="7944" width="10.77734375" style="4"/>
    <col min="7945" max="7945" width="15.5546875" style="4" customWidth="1"/>
    <col min="7946" max="7947" width="10.77734375" style="4"/>
    <col min="7948" max="7948" width="15.5546875" style="4" customWidth="1"/>
    <col min="7949" max="8186" width="10.77734375" style="4"/>
    <col min="8187" max="8187" width="27.5546875" style="4" customWidth="1"/>
    <col min="8188" max="8188" width="28.5546875" style="4" customWidth="1"/>
    <col min="8189" max="8189" width="8.77734375" style="4" customWidth="1"/>
    <col min="8190" max="8190" width="1.21875" style="4" customWidth="1"/>
    <col min="8191" max="8191" width="15.5546875" style="4" customWidth="1"/>
    <col min="8192" max="8192" width="0.77734375" style="4" customWidth="1"/>
    <col min="8193" max="8193" width="15.5546875" style="4" customWidth="1"/>
    <col min="8194" max="8194" width="0.77734375" style="4" customWidth="1"/>
    <col min="8195" max="8195" width="15.5546875" style="4" customWidth="1"/>
    <col min="8196" max="8196" width="0.77734375" style="4" customWidth="1"/>
    <col min="8197" max="8197" width="15.5546875" style="4" customWidth="1"/>
    <col min="8198" max="8198" width="1.21875" style="4" customWidth="1"/>
    <col min="8199" max="8199" width="2.77734375" style="4" bestFit="1" customWidth="1"/>
    <col min="8200" max="8200" width="10.77734375" style="4"/>
    <col min="8201" max="8201" width="15.5546875" style="4" customWidth="1"/>
    <col min="8202" max="8203" width="10.77734375" style="4"/>
    <col min="8204" max="8204" width="15.5546875" style="4" customWidth="1"/>
    <col min="8205" max="8442" width="10.77734375" style="4"/>
    <col min="8443" max="8443" width="27.5546875" style="4" customWidth="1"/>
    <col min="8444" max="8444" width="28.5546875" style="4" customWidth="1"/>
    <col min="8445" max="8445" width="8.77734375" style="4" customWidth="1"/>
    <col min="8446" max="8446" width="1.21875" style="4" customWidth="1"/>
    <col min="8447" max="8447" width="15.5546875" style="4" customWidth="1"/>
    <col min="8448" max="8448" width="0.77734375" style="4" customWidth="1"/>
    <col min="8449" max="8449" width="15.5546875" style="4" customWidth="1"/>
    <col min="8450" max="8450" width="0.77734375" style="4" customWidth="1"/>
    <col min="8451" max="8451" width="15.5546875" style="4" customWidth="1"/>
    <col min="8452" max="8452" width="0.77734375" style="4" customWidth="1"/>
    <col min="8453" max="8453" width="15.5546875" style="4" customWidth="1"/>
    <col min="8454" max="8454" width="1.21875" style="4" customWidth="1"/>
    <col min="8455" max="8455" width="2.77734375" style="4" bestFit="1" customWidth="1"/>
    <col min="8456" max="8456" width="10.77734375" style="4"/>
    <col min="8457" max="8457" width="15.5546875" style="4" customWidth="1"/>
    <col min="8458" max="8459" width="10.77734375" style="4"/>
    <col min="8460" max="8460" width="15.5546875" style="4" customWidth="1"/>
    <col min="8461" max="8698" width="10.77734375" style="4"/>
    <col min="8699" max="8699" width="27.5546875" style="4" customWidth="1"/>
    <col min="8700" max="8700" width="28.5546875" style="4" customWidth="1"/>
    <col min="8701" max="8701" width="8.77734375" style="4" customWidth="1"/>
    <col min="8702" max="8702" width="1.21875" style="4" customWidth="1"/>
    <col min="8703" max="8703" width="15.5546875" style="4" customWidth="1"/>
    <col min="8704" max="8704" width="0.77734375" style="4" customWidth="1"/>
    <col min="8705" max="8705" width="15.5546875" style="4" customWidth="1"/>
    <col min="8706" max="8706" width="0.77734375" style="4" customWidth="1"/>
    <col min="8707" max="8707" width="15.5546875" style="4" customWidth="1"/>
    <col min="8708" max="8708" width="0.77734375" style="4" customWidth="1"/>
    <col min="8709" max="8709" width="15.5546875" style="4" customWidth="1"/>
    <col min="8710" max="8710" width="1.21875" style="4" customWidth="1"/>
    <col min="8711" max="8711" width="2.77734375" style="4" bestFit="1" customWidth="1"/>
    <col min="8712" max="8712" width="10.77734375" style="4"/>
    <col min="8713" max="8713" width="15.5546875" style="4" customWidth="1"/>
    <col min="8714" max="8715" width="10.77734375" style="4"/>
    <col min="8716" max="8716" width="15.5546875" style="4" customWidth="1"/>
    <col min="8717" max="8954" width="10.77734375" style="4"/>
    <col min="8955" max="8955" width="27.5546875" style="4" customWidth="1"/>
    <col min="8956" max="8956" width="28.5546875" style="4" customWidth="1"/>
    <col min="8957" max="8957" width="8.77734375" style="4" customWidth="1"/>
    <col min="8958" max="8958" width="1.21875" style="4" customWidth="1"/>
    <col min="8959" max="8959" width="15.5546875" style="4" customWidth="1"/>
    <col min="8960" max="8960" width="0.77734375" style="4" customWidth="1"/>
    <col min="8961" max="8961" width="15.5546875" style="4" customWidth="1"/>
    <col min="8962" max="8962" width="0.77734375" style="4" customWidth="1"/>
    <col min="8963" max="8963" width="15.5546875" style="4" customWidth="1"/>
    <col min="8964" max="8964" width="0.77734375" style="4" customWidth="1"/>
    <col min="8965" max="8965" width="15.5546875" style="4" customWidth="1"/>
    <col min="8966" max="8966" width="1.21875" style="4" customWidth="1"/>
    <col min="8967" max="8967" width="2.77734375" style="4" bestFit="1" customWidth="1"/>
    <col min="8968" max="8968" width="10.77734375" style="4"/>
    <col min="8969" max="8969" width="15.5546875" style="4" customWidth="1"/>
    <col min="8970" max="8971" width="10.77734375" style="4"/>
    <col min="8972" max="8972" width="15.5546875" style="4" customWidth="1"/>
    <col min="8973" max="9210" width="10.77734375" style="4"/>
    <col min="9211" max="9211" width="27.5546875" style="4" customWidth="1"/>
    <col min="9212" max="9212" width="28.5546875" style="4" customWidth="1"/>
    <col min="9213" max="9213" width="8.77734375" style="4" customWidth="1"/>
    <col min="9214" max="9214" width="1.21875" style="4" customWidth="1"/>
    <col min="9215" max="9215" width="15.5546875" style="4" customWidth="1"/>
    <col min="9216" max="9216" width="0.77734375" style="4" customWidth="1"/>
    <col min="9217" max="9217" width="15.5546875" style="4" customWidth="1"/>
    <col min="9218" max="9218" width="0.77734375" style="4" customWidth="1"/>
    <col min="9219" max="9219" width="15.5546875" style="4" customWidth="1"/>
    <col min="9220" max="9220" width="0.77734375" style="4" customWidth="1"/>
    <col min="9221" max="9221" width="15.5546875" style="4" customWidth="1"/>
    <col min="9222" max="9222" width="1.21875" style="4" customWidth="1"/>
    <col min="9223" max="9223" width="2.77734375" style="4" bestFit="1" customWidth="1"/>
    <col min="9224" max="9224" width="10.77734375" style="4"/>
    <col min="9225" max="9225" width="15.5546875" style="4" customWidth="1"/>
    <col min="9226" max="9227" width="10.77734375" style="4"/>
    <col min="9228" max="9228" width="15.5546875" style="4" customWidth="1"/>
    <col min="9229" max="9466" width="10.77734375" style="4"/>
    <col min="9467" max="9467" width="27.5546875" style="4" customWidth="1"/>
    <col min="9468" max="9468" width="28.5546875" style="4" customWidth="1"/>
    <col min="9469" max="9469" width="8.77734375" style="4" customWidth="1"/>
    <col min="9470" max="9470" width="1.21875" style="4" customWidth="1"/>
    <col min="9471" max="9471" width="15.5546875" style="4" customWidth="1"/>
    <col min="9472" max="9472" width="0.77734375" style="4" customWidth="1"/>
    <col min="9473" max="9473" width="15.5546875" style="4" customWidth="1"/>
    <col min="9474" max="9474" width="0.77734375" style="4" customWidth="1"/>
    <col min="9475" max="9475" width="15.5546875" style="4" customWidth="1"/>
    <col min="9476" max="9476" width="0.77734375" style="4" customWidth="1"/>
    <col min="9477" max="9477" width="15.5546875" style="4" customWidth="1"/>
    <col min="9478" max="9478" width="1.21875" style="4" customWidth="1"/>
    <col min="9479" max="9479" width="2.77734375" style="4" bestFit="1" customWidth="1"/>
    <col min="9480" max="9480" width="10.77734375" style="4"/>
    <col min="9481" max="9481" width="15.5546875" style="4" customWidth="1"/>
    <col min="9482" max="9483" width="10.77734375" style="4"/>
    <col min="9484" max="9484" width="15.5546875" style="4" customWidth="1"/>
    <col min="9485" max="9722" width="10.77734375" style="4"/>
    <col min="9723" max="9723" width="27.5546875" style="4" customWidth="1"/>
    <col min="9724" max="9724" width="28.5546875" style="4" customWidth="1"/>
    <col min="9725" max="9725" width="8.77734375" style="4" customWidth="1"/>
    <col min="9726" max="9726" width="1.21875" style="4" customWidth="1"/>
    <col min="9727" max="9727" width="15.5546875" style="4" customWidth="1"/>
    <col min="9728" max="9728" width="0.77734375" style="4" customWidth="1"/>
    <col min="9729" max="9729" width="15.5546875" style="4" customWidth="1"/>
    <col min="9730" max="9730" width="0.77734375" style="4" customWidth="1"/>
    <col min="9731" max="9731" width="15.5546875" style="4" customWidth="1"/>
    <col min="9732" max="9732" width="0.77734375" style="4" customWidth="1"/>
    <col min="9733" max="9733" width="15.5546875" style="4" customWidth="1"/>
    <col min="9734" max="9734" width="1.21875" style="4" customWidth="1"/>
    <col min="9735" max="9735" width="2.77734375" style="4" bestFit="1" customWidth="1"/>
    <col min="9736" max="9736" width="10.77734375" style="4"/>
    <col min="9737" max="9737" width="15.5546875" style="4" customWidth="1"/>
    <col min="9738" max="9739" width="10.77734375" style="4"/>
    <col min="9740" max="9740" width="15.5546875" style="4" customWidth="1"/>
    <col min="9741" max="9978" width="10.77734375" style="4"/>
    <col min="9979" max="9979" width="27.5546875" style="4" customWidth="1"/>
    <col min="9980" max="9980" width="28.5546875" style="4" customWidth="1"/>
    <col min="9981" max="9981" width="8.77734375" style="4" customWidth="1"/>
    <col min="9982" max="9982" width="1.21875" style="4" customWidth="1"/>
    <col min="9983" max="9983" width="15.5546875" style="4" customWidth="1"/>
    <col min="9984" max="9984" width="0.77734375" style="4" customWidth="1"/>
    <col min="9985" max="9985" width="15.5546875" style="4" customWidth="1"/>
    <col min="9986" max="9986" width="0.77734375" style="4" customWidth="1"/>
    <col min="9987" max="9987" width="15.5546875" style="4" customWidth="1"/>
    <col min="9988" max="9988" width="0.77734375" style="4" customWidth="1"/>
    <col min="9989" max="9989" width="15.5546875" style="4" customWidth="1"/>
    <col min="9990" max="9990" width="1.21875" style="4" customWidth="1"/>
    <col min="9991" max="9991" width="2.77734375" style="4" bestFit="1" customWidth="1"/>
    <col min="9992" max="9992" width="10.77734375" style="4"/>
    <col min="9993" max="9993" width="15.5546875" style="4" customWidth="1"/>
    <col min="9994" max="9995" width="10.77734375" style="4"/>
    <col min="9996" max="9996" width="15.5546875" style="4" customWidth="1"/>
    <col min="9997" max="10234" width="10.77734375" style="4"/>
    <col min="10235" max="10235" width="27.5546875" style="4" customWidth="1"/>
    <col min="10236" max="10236" width="28.5546875" style="4" customWidth="1"/>
    <col min="10237" max="10237" width="8.77734375" style="4" customWidth="1"/>
    <col min="10238" max="10238" width="1.21875" style="4" customWidth="1"/>
    <col min="10239" max="10239" width="15.5546875" style="4" customWidth="1"/>
    <col min="10240" max="10240" width="0.77734375" style="4" customWidth="1"/>
    <col min="10241" max="10241" width="15.5546875" style="4" customWidth="1"/>
    <col min="10242" max="10242" width="0.77734375" style="4" customWidth="1"/>
    <col min="10243" max="10243" width="15.5546875" style="4" customWidth="1"/>
    <col min="10244" max="10244" width="0.77734375" style="4" customWidth="1"/>
    <col min="10245" max="10245" width="15.5546875" style="4" customWidth="1"/>
    <col min="10246" max="10246" width="1.21875" style="4" customWidth="1"/>
    <col min="10247" max="10247" width="2.77734375" style="4" bestFit="1" customWidth="1"/>
    <col min="10248" max="10248" width="10.77734375" style="4"/>
    <col min="10249" max="10249" width="15.5546875" style="4" customWidth="1"/>
    <col min="10250" max="10251" width="10.77734375" style="4"/>
    <col min="10252" max="10252" width="15.5546875" style="4" customWidth="1"/>
    <col min="10253" max="10490" width="10.77734375" style="4"/>
    <col min="10491" max="10491" width="27.5546875" style="4" customWidth="1"/>
    <col min="10492" max="10492" width="28.5546875" style="4" customWidth="1"/>
    <col min="10493" max="10493" width="8.77734375" style="4" customWidth="1"/>
    <col min="10494" max="10494" width="1.21875" style="4" customWidth="1"/>
    <col min="10495" max="10495" width="15.5546875" style="4" customWidth="1"/>
    <col min="10496" max="10496" width="0.77734375" style="4" customWidth="1"/>
    <col min="10497" max="10497" width="15.5546875" style="4" customWidth="1"/>
    <col min="10498" max="10498" width="0.77734375" style="4" customWidth="1"/>
    <col min="10499" max="10499" width="15.5546875" style="4" customWidth="1"/>
    <col min="10500" max="10500" width="0.77734375" style="4" customWidth="1"/>
    <col min="10501" max="10501" width="15.5546875" style="4" customWidth="1"/>
    <col min="10502" max="10502" width="1.21875" style="4" customWidth="1"/>
    <col min="10503" max="10503" width="2.77734375" style="4" bestFit="1" customWidth="1"/>
    <col min="10504" max="10504" width="10.77734375" style="4"/>
    <col min="10505" max="10505" width="15.5546875" style="4" customWidth="1"/>
    <col min="10506" max="10507" width="10.77734375" style="4"/>
    <col min="10508" max="10508" width="15.5546875" style="4" customWidth="1"/>
    <col min="10509" max="10746" width="10.77734375" style="4"/>
    <col min="10747" max="10747" width="27.5546875" style="4" customWidth="1"/>
    <col min="10748" max="10748" width="28.5546875" style="4" customWidth="1"/>
    <col min="10749" max="10749" width="8.77734375" style="4" customWidth="1"/>
    <col min="10750" max="10750" width="1.21875" style="4" customWidth="1"/>
    <col min="10751" max="10751" width="15.5546875" style="4" customWidth="1"/>
    <col min="10752" max="10752" width="0.77734375" style="4" customWidth="1"/>
    <col min="10753" max="10753" width="15.5546875" style="4" customWidth="1"/>
    <col min="10754" max="10754" width="0.77734375" style="4" customWidth="1"/>
    <col min="10755" max="10755" width="15.5546875" style="4" customWidth="1"/>
    <col min="10756" max="10756" width="0.77734375" style="4" customWidth="1"/>
    <col min="10757" max="10757" width="15.5546875" style="4" customWidth="1"/>
    <col min="10758" max="10758" width="1.21875" style="4" customWidth="1"/>
    <col min="10759" max="10759" width="2.77734375" style="4" bestFit="1" customWidth="1"/>
    <col min="10760" max="10760" width="10.77734375" style="4"/>
    <col min="10761" max="10761" width="15.5546875" style="4" customWidth="1"/>
    <col min="10762" max="10763" width="10.77734375" style="4"/>
    <col min="10764" max="10764" width="15.5546875" style="4" customWidth="1"/>
    <col min="10765" max="11002" width="10.77734375" style="4"/>
    <col min="11003" max="11003" width="27.5546875" style="4" customWidth="1"/>
    <col min="11004" max="11004" width="28.5546875" style="4" customWidth="1"/>
    <col min="11005" max="11005" width="8.77734375" style="4" customWidth="1"/>
    <col min="11006" max="11006" width="1.21875" style="4" customWidth="1"/>
    <col min="11007" max="11007" width="15.5546875" style="4" customWidth="1"/>
    <col min="11008" max="11008" width="0.77734375" style="4" customWidth="1"/>
    <col min="11009" max="11009" width="15.5546875" style="4" customWidth="1"/>
    <col min="11010" max="11010" width="0.77734375" style="4" customWidth="1"/>
    <col min="11011" max="11011" width="15.5546875" style="4" customWidth="1"/>
    <col min="11012" max="11012" width="0.77734375" style="4" customWidth="1"/>
    <col min="11013" max="11013" width="15.5546875" style="4" customWidth="1"/>
    <col min="11014" max="11014" width="1.21875" style="4" customWidth="1"/>
    <col min="11015" max="11015" width="2.77734375" style="4" bestFit="1" customWidth="1"/>
    <col min="11016" max="11016" width="10.77734375" style="4"/>
    <col min="11017" max="11017" width="15.5546875" style="4" customWidth="1"/>
    <col min="11018" max="11019" width="10.77734375" style="4"/>
    <col min="11020" max="11020" width="15.5546875" style="4" customWidth="1"/>
    <col min="11021" max="11258" width="10.77734375" style="4"/>
    <col min="11259" max="11259" width="27.5546875" style="4" customWidth="1"/>
    <col min="11260" max="11260" width="28.5546875" style="4" customWidth="1"/>
    <col min="11261" max="11261" width="8.77734375" style="4" customWidth="1"/>
    <col min="11262" max="11262" width="1.21875" style="4" customWidth="1"/>
    <col min="11263" max="11263" width="15.5546875" style="4" customWidth="1"/>
    <col min="11264" max="11264" width="0.77734375" style="4" customWidth="1"/>
    <col min="11265" max="11265" width="15.5546875" style="4" customWidth="1"/>
    <col min="11266" max="11266" width="0.77734375" style="4" customWidth="1"/>
    <col min="11267" max="11267" width="15.5546875" style="4" customWidth="1"/>
    <col min="11268" max="11268" width="0.77734375" style="4" customWidth="1"/>
    <col min="11269" max="11269" width="15.5546875" style="4" customWidth="1"/>
    <col min="11270" max="11270" width="1.21875" style="4" customWidth="1"/>
    <col min="11271" max="11271" width="2.77734375" style="4" bestFit="1" customWidth="1"/>
    <col min="11272" max="11272" width="10.77734375" style="4"/>
    <col min="11273" max="11273" width="15.5546875" style="4" customWidth="1"/>
    <col min="11274" max="11275" width="10.77734375" style="4"/>
    <col min="11276" max="11276" width="15.5546875" style="4" customWidth="1"/>
    <col min="11277" max="11514" width="10.77734375" style="4"/>
    <col min="11515" max="11515" width="27.5546875" style="4" customWidth="1"/>
    <col min="11516" max="11516" width="28.5546875" style="4" customWidth="1"/>
    <col min="11517" max="11517" width="8.77734375" style="4" customWidth="1"/>
    <col min="11518" max="11518" width="1.21875" style="4" customWidth="1"/>
    <col min="11519" max="11519" width="15.5546875" style="4" customWidth="1"/>
    <col min="11520" max="11520" width="0.77734375" style="4" customWidth="1"/>
    <col min="11521" max="11521" width="15.5546875" style="4" customWidth="1"/>
    <col min="11522" max="11522" width="0.77734375" style="4" customWidth="1"/>
    <col min="11523" max="11523" width="15.5546875" style="4" customWidth="1"/>
    <col min="11524" max="11524" width="0.77734375" style="4" customWidth="1"/>
    <col min="11525" max="11525" width="15.5546875" style="4" customWidth="1"/>
    <col min="11526" max="11526" width="1.21875" style="4" customWidth="1"/>
    <col min="11527" max="11527" width="2.77734375" style="4" bestFit="1" customWidth="1"/>
    <col min="11528" max="11528" width="10.77734375" style="4"/>
    <col min="11529" max="11529" width="15.5546875" style="4" customWidth="1"/>
    <col min="11530" max="11531" width="10.77734375" style="4"/>
    <col min="11532" max="11532" width="15.5546875" style="4" customWidth="1"/>
    <col min="11533" max="11770" width="10.77734375" style="4"/>
    <col min="11771" max="11771" width="27.5546875" style="4" customWidth="1"/>
    <col min="11772" max="11772" width="28.5546875" style="4" customWidth="1"/>
    <col min="11773" max="11773" width="8.77734375" style="4" customWidth="1"/>
    <col min="11774" max="11774" width="1.21875" style="4" customWidth="1"/>
    <col min="11775" max="11775" width="15.5546875" style="4" customWidth="1"/>
    <col min="11776" max="11776" width="0.77734375" style="4" customWidth="1"/>
    <col min="11777" max="11777" width="15.5546875" style="4" customWidth="1"/>
    <col min="11778" max="11778" width="0.77734375" style="4" customWidth="1"/>
    <col min="11779" max="11779" width="15.5546875" style="4" customWidth="1"/>
    <col min="11780" max="11780" width="0.77734375" style="4" customWidth="1"/>
    <col min="11781" max="11781" width="15.5546875" style="4" customWidth="1"/>
    <col min="11782" max="11782" width="1.21875" style="4" customWidth="1"/>
    <col min="11783" max="11783" width="2.77734375" style="4" bestFit="1" customWidth="1"/>
    <col min="11784" max="11784" width="10.77734375" style="4"/>
    <col min="11785" max="11785" width="15.5546875" style="4" customWidth="1"/>
    <col min="11786" max="11787" width="10.77734375" style="4"/>
    <col min="11788" max="11788" width="15.5546875" style="4" customWidth="1"/>
    <col min="11789" max="12026" width="10.77734375" style="4"/>
    <col min="12027" max="12027" width="27.5546875" style="4" customWidth="1"/>
    <col min="12028" max="12028" width="28.5546875" style="4" customWidth="1"/>
    <col min="12029" max="12029" width="8.77734375" style="4" customWidth="1"/>
    <col min="12030" max="12030" width="1.21875" style="4" customWidth="1"/>
    <col min="12031" max="12031" width="15.5546875" style="4" customWidth="1"/>
    <col min="12032" max="12032" width="0.77734375" style="4" customWidth="1"/>
    <col min="12033" max="12033" width="15.5546875" style="4" customWidth="1"/>
    <col min="12034" max="12034" width="0.77734375" style="4" customWidth="1"/>
    <col min="12035" max="12035" width="15.5546875" style="4" customWidth="1"/>
    <col min="12036" max="12036" width="0.77734375" style="4" customWidth="1"/>
    <col min="12037" max="12037" width="15.5546875" style="4" customWidth="1"/>
    <col min="12038" max="12038" width="1.21875" style="4" customWidth="1"/>
    <col min="12039" max="12039" width="2.77734375" style="4" bestFit="1" customWidth="1"/>
    <col min="12040" max="12040" width="10.77734375" style="4"/>
    <col min="12041" max="12041" width="15.5546875" style="4" customWidth="1"/>
    <col min="12042" max="12043" width="10.77734375" style="4"/>
    <col min="12044" max="12044" width="15.5546875" style="4" customWidth="1"/>
    <col min="12045" max="12282" width="10.77734375" style="4"/>
    <col min="12283" max="12283" width="27.5546875" style="4" customWidth="1"/>
    <col min="12284" max="12284" width="28.5546875" style="4" customWidth="1"/>
    <col min="12285" max="12285" width="8.77734375" style="4" customWidth="1"/>
    <col min="12286" max="12286" width="1.21875" style="4" customWidth="1"/>
    <col min="12287" max="12287" width="15.5546875" style="4" customWidth="1"/>
    <col min="12288" max="12288" width="0.77734375" style="4" customWidth="1"/>
    <col min="12289" max="12289" width="15.5546875" style="4" customWidth="1"/>
    <col min="12290" max="12290" width="0.77734375" style="4" customWidth="1"/>
    <col min="12291" max="12291" width="15.5546875" style="4" customWidth="1"/>
    <col min="12292" max="12292" width="0.77734375" style="4" customWidth="1"/>
    <col min="12293" max="12293" width="15.5546875" style="4" customWidth="1"/>
    <col min="12294" max="12294" width="1.21875" style="4" customWidth="1"/>
    <col min="12295" max="12295" width="2.77734375" style="4" bestFit="1" customWidth="1"/>
    <col min="12296" max="12296" width="10.77734375" style="4"/>
    <col min="12297" max="12297" width="15.5546875" style="4" customWidth="1"/>
    <col min="12298" max="12299" width="10.77734375" style="4"/>
    <col min="12300" max="12300" width="15.5546875" style="4" customWidth="1"/>
    <col min="12301" max="12538" width="10.77734375" style="4"/>
    <col min="12539" max="12539" width="27.5546875" style="4" customWidth="1"/>
    <col min="12540" max="12540" width="28.5546875" style="4" customWidth="1"/>
    <col min="12541" max="12541" width="8.77734375" style="4" customWidth="1"/>
    <col min="12542" max="12542" width="1.21875" style="4" customWidth="1"/>
    <col min="12543" max="12543" width="15.5546875" style="4" customWidth="1"/>
    <col min="12544" max="12544" width="0.77734375" style="4" customWidth="1"/>
    <col min="12545" max="12545" width="15.5546875" style="4" customWidth="1"/>
    <col min="12546" max="12546" width="0.77734375" style="4" customWidth="1"/>
    <col min="12547" max="12547" width="15.5546875" style="4" customWidth="1"/>
    <col min="12548" max="12548" width="0.77734375" style="4" customWidth="1"/>
    <col min="12549" max="12549" width="15.5546875" style="4" customWidth="1"/>
    <col min="12550" max="12550" width="1.21875" style="4" customWidth="1"/>
    <col min="12551" max="12551" width="2.77734375" style="4" bestFit="1" customWidth="1"/>
    <col min="12552" max="12552" width="10.77734375" style="4"/>
    <col min="12553" max="12553" width="15.5546875" style="4" customWidth="1"/>
    <col min="12554" max="12555" width="10.77734375" style="4"/>
    <col min="12556" max="12556" width="15.5546875" style="4" customWidth="1"/>
    <col min="12557" max="12794" width="10.77734375" style="4"/>
    <col min="12795" max="12795" width="27.5546875" style="4" customWidth="1"/>
    <col min="12796" max="12796" width="28.5546875" style="4" customWidth="1"/>
    <col min="12797" max="12797" width="8.77734375" style="4" customWidth="1"/>
    <col min="12798" max="12798" width="1.21875" style="4" customWidth="1"/>
    <col min="12799" max="12799" width="15.5546875" style="4" customWidth="1"/>
    <col min="12800" max="12800" width="0.77734375" style="4" customWidth="1"/>
    <col min="12801" max="12801" width="15.5546875" style="4" customWidth="1"/>
    <col min="12802" max="12802" width="0.77734375" style="4" customWidth="1"/>
    <col min="12803" max="12803" width="15.5546875" style="4" customWidth="1"/>
    <col min="12804" max="12804" width="0.77734375" style="4" customWidth="1"/>
    <col min="12805" max="12805" width="15.5546875" style="4" customWidth="1"/>
    <col min="12806" max="12806" width="1.21875" style="4" customWidth="1"/>
    <col min="12807" max="12807" width="2.77734375" style="4" bestFit="1" customWidth="1"/>
    <col min="12808" max="12808" width="10.77734375" style="4"/>
    <col min="12809" max="12809" width="15.5546875" style="4" customWidth="1"/>
    <col min="12810" max="12811" width="10.77734375" style="4"/>
    <col min="12812" max="12812" width="15.5546875" style="4" customWidth="1"/>
    <col min="12813" max="13050" width="10.77734375" style="4"/>
    <col min="13051" max="13051" width="27.5546875" style="4" customWidth="1"/>
    <col min="13052" max="13052" width="28.5546875" style="4" customWidth="1"/>
    <col min="13053" max="13053" width="8.77734375" style="4" customWidth="1"/>
    <col min="13054" max="13054" width="1.21875" style="4" customWidth="1"/>
    <col min="13055" max="13055" width="15.5546875" style="4" customWidth="1"/>
    <col min="13056" max="13056" width="0.77734375" style="4" customWidth="1"/>
    <col min="13057" max="13057" width="15.5546875" style="4" customWidth="1"/>
    <col min="13058" max="13058" width="0.77734375" style="4" customWidth="1"/>
    <col min="13059" max="13059" width="15.5546875" style="4" customWidth="1"/>
    <col min="13060" max="13060" width="0.77734375" style="4" customWidth="1"/>
    <col min="13061" max="13061" width="15.5546875" style="4" customWidth="1"/>
    <col min="13062" max="13062" width="1.21875" style="4" customWidth="1"/>
    <col min="13063" max="13063" width="2.77734375" style="4" bestFit="1" customWidth="1"/>
    <col min="13064" max="13064" width="10.77734375" style="4"/>
    <col min="13065" max="13065" width="15.5546875" style="4" customWidth="1"/>
    <col min="13066" max="13067" width="10.77734375" style="4"/>
    <col min="13068" max="13068" width="15.5546875" style="4" customWidth="1"/>
    <col min="13069" max="13306" width="10.77734375" style="4"/>
    <col min="13307" max="13307" width="27.5546875" style="4" customWidth="1"/>
    <col min="13308" max="13308" width="28.5546875" style="4" customWidth="1"/>
    <col min="13309" max="13309" width="8.77734375" style="4" customWidth="1"/>
    <col min="13310" max="13310" width="1.21875" style="4" customWidth="1"/>
    <col min="13311" max="13311" width="15.5546875" style="4" customWidth="1"/>
    <col min="13312" max="13312" width="0.77734375" style="4" customWidth="1"/>
    <col min="13313" max="13313" width="15.5546875" style="4" customWidth="1"/>
    <col min="13314" max="13314" width="0.77734375" style="4" customWidth="1"/>
    <col min="13315" max="13315" width="15.5546875" style="4" customWidth="1"/>
    <col min="13316" max="13316" width="0.77734375" style="4" customWidth="1"/>
    <col min="13317" max="13317" width="15.5546875" style="4" customWidth="1"/>
    <col min="13318" max="13318" width="1.21875" style="4" customWidth="1"/>
    <col min="13319" max="13319" width="2.77734375" style="4" bestFit="1" customWidth="1"/>
    <col min="13320" max="13320" width="10.77734375" style="4"/>
    <col min="13321" max="13321" width="15.5546875" style="4" customWidth="1"/>
    <col min="13322" max="13323" width="10.77734375" style="4"/>
    <col min="13324" max="13324" width="15.5546875" style="4" customWidth="1"/>
    <col min="13325" max="13562" width="10.77734375" style="4"/>
    <col min="13563" max="13563" width="27.5546875" style="4" customWidth="1"/>
    <col min="13564" max="13564" width="28.5546875" style="4" customWidth="1"/>
    <col min="13565" max="13565" width="8.77734375" style="4" customWidth="1"/>
    <col min="13566" max="13566" width="1.21875" style="4" customWidth="1"/>
    <col min="13567" max="13567" width="15.5546875" style="4" customWidth="1"/>
    <col min="13568" max="13568" width="0.77734375" style="4" customWidth="1"/>
    <col min="13569" max="13569" width="15.5546875" style="4" customWidth="1"/>
    <col min="13570" max="13570" width="0.77734375" style="4" customWidth="1"/>
    <col min="13571" max="13571" width="15.5546875" style="4" customWidth="1"/>
    <col min="13572" max="13572" width="0.77734375" style="4" customWidth="1"/>
    <col min="13573" max="13573" width="15.5546875" style="4" customWidth="1"/>
    <col min="13574" max="13574" width="1.21875" style="4" customWidth="1"/>
    <col min="13575" max="13575" width="2.77734375" style="4" bestFit="1" customWidth="1"/>
    <col min="13576" max="13576" width="10.77734375" style="4"/>
    <col min="13577" max="13577" width="15.5546875" style="4" customWidth="1"/>
    <col min="13578" max="13579" width="10.77734375" style="4"/>
    <col min="13580" max="13580" width="15.5546875" style="4" customWidth="1"/>
    <col min="13581" max="13818" width="10.77734375" style="4"/>
    <col min="13819" max="13819" width="27.5546875" style="4" customWidth="1"/>
    <col min="13820" max="13820" width="28.5546875" style="4" customWidth="1"/>
    <col min="13821" max="13821" width="8.77734375" style="4" customWidth="1"/>
    <col min="13822" max="13822" width="1.21875" style="4" customWidth="1"/>
    <col min="13823" max="13823" width="15.5546875" style="4" customWidth="1"/>
    <col min="13824" max="13824" width="0.77734375" style="4" customWidth="1"/>
    <col min="13825" max="13825" width="15.5546875" style="4" customWidth="1"/>
    <col min="13826" max="13826" width="0.77734375" style="4" customWidth="1"/>
    <col min="13827" max="13827" width="15.5546875" style="4" customWidth="1"/>
    <col min="13828" max="13828" width="0.77734375" style="4" customWidth="1"/>
    <col min="13829" max="13829" width="15.5546875" style="4" customWidth="1"/>
    <col min="13830" max="13830" width="1.21875" style="4" customWidth="1"/>
    <col min="13831" max="13831" width="2.77734375" style="4" bestFit="1" customWidth="1"/>
    <col min="13832" max="13832" width="10.77734375" style="4"/>
    <col min="13833" max="13833" width="15.5546875" style="4" customWidth="1"/>
    <col min="13834" max="13835" width="10.77734375" style="4"/>
    <col min="13836" max="13836" width="15.5546875" style="4" customWidth="1"/>
    <col min="13837" max="14074" width="10.77734375" style="4"/>
    <col min="14075" max="14075" width="27.5546875" style="4" customWidth="1"/>
    <col min="14076" max="14076" width="28.5546875" style="4" customWidth="1"/>
    <col min="14077" max="14077" width="8.77734375" style="4" customWidth="1"/>
    <col min="14078" max="14078" width="1.21875" style="4" customWidth="1"/>
    <col min="14079" max="14079" width="15.5546875" style="4" customWidth="1"/>
    <col min="14080" max="14080" width="0.77734375" style="4" customWidth="1"/>
    <col min="14081" max="14081" width="15.5546875" style="4" customWidth="1"/>
    <col min="14082" max="14082" width="0.77734375" style="4" customWidth="1"/>
    <col min="14083" max="14083" width="15.5546875" style="4" customWidth="1"/>
    <col min="14084" max="14084" width="0.77734375" style="4" customWidth="1"/>
    <col min="14085" max="14085" width="15.5546875" style="4" customWidth="1"/>
    <col min="14086" max="14086" width="1.21875" style="4" customWidth="1"/>
    <col min="14087" max="14087" width="2.77734375" style="4" bestFit="1" customWidth="1"/>
    <col min="14088" max="14088" width="10.77734375" style="4"/>
    <col min="14089" max="14089" width="15.5546875" style="4" customWidth="1"/>
    <col min="14090" max="14091" width="10.77734375" style="4"/>
    <col min="14092" max="14092" width="15.5546875" style="4" customWidth="1"/>
    <col min="14093" max="14330" width="10.77734375" style="4"/>
    <col min="14331" max="14331" width="27.5546875" style="4" customWidth="1"/>
    <col min="14332" max="14332" width="28.5546875" style="4" customWidth="1"/>
    <col min="14333" max="14333" width="8.77734375" style="4" customWidth="1"/>
    <col min="14334" max="14334" width="1.21875" style="4" customWidth="1"/>
    <col min="14335" max="14335" width="15.5546875" style="4" customWidth="1"/>
    <col min="14336" max="14336" width="0.77734375" style="4" customWidth="1"/>
    <col min="14337" max="14337" width="15.5546875" style="4" customWidth="1"/>
    <col min="14338" max="14338" width="0.77734375" style="4" customWidth="1"/>
    <col min="14339" max="14339" width="15.5546875" style="4" customWidth="1"/>
    <col min="14340" max="14340" width="0.77734375" style="4" customWidth="1"/>
    <col min="14341" max="14341" width="15.5546875" style="4" customWidth="1"/>
    <col min="14342" max="14342" width="1.21875" style="4" customWidth="1"/>
    <col min="14343" max="14343" width="2.77734375" style="4" bestFit="1" customWidth="1"/>
    <col min="14344" max="14344" width="10.77734375" style="4"/>
    <col min="14345" max="14345" width="15.5546875" style="4" customWidth="1"/>
    <col min="14346" max="14347" width="10.77734375" style="4"/>
    <col min="14348" max="14348" width="15.5546875" style="4" customWidth="1"/>
    <col min="14349" max="14586" width="10.77734375" style="4"/>
    <col min="14587" max="14587" width="27.5546875" style="4" customWidth="1"/>
    <col min="14588" max="14588" width="28.5546875" style="4" customWidth="1"/>
    <col min="14589" max="14589" width="8.77734375" style="4" customWidth="1"/>
    <col min="14590" max="14590" width="1.21875" style="4" customWidth="1"/>
    <col min="14591" max="14591" width="15.5546875" style="4" customWidth="1"/>
    <col min="14592" max="14592" width="0.77734375" style="4" customWidth="1"/>
    <col min="14593" max="14593" width="15.5546875" style="4" customWidth="1"/>
    <col min="14594" max="14594" width="0.77734375" style="4" customWidth="1"/>
    <col min="14595" max="14595" width="15.5546875" style="4" customWidth="1"/>
    <col min="14596" max="14596" width="0.77734375" style="4" customWidth="1"/>
    <col min="14597" max="14597" width="15.5546875" style="4" customWidth="1"/>
    <col min="14598" max="14598" width="1.21875" style="4" customWidth="1"/>
    <col min="14599" max="14599" width="2.77734375" style="4" bestFit="1" customWidth="1"/>
    <col min="14600" max="14600" width="10.77734375" style="4"/>
    <col min="14601" max="14601" width="15.5546875" style="4" customWidth="1"/>
    <col min="14602" max="14603" width="10.77734375" style="4"/>
    <col min="14604" max="14604" width="15.5546875" style="4" customWidth="1"/>
    <col min="14605" max="14842" width="10.77734375" style="4"/>
    <col min="14843" max="14843" width="27.5546875" style="4" customWidth="1"/>
    <col min="14844" max="14844" width="28.5546875" style="4" customWidth="1"/>
    <col min="14845" max="14845" width="8.77734375" style="4" customWidth="1"/>
    <col min="14846" max="14846" width="1.21875" style="4" customWidth="1"/>
    <col min="14847" max="14847" width="15.5546875" style="4" customWidth="1"/>
    <col min="14848" max="14848" width="0.77734375" style="4" customWidth="1"/>
    <col min="14849" max="14849" width="15.5546875" style="4" customWidth="1"/>
    <col min="14850" max="14850" width="0.77734375" style="4" customWidth="1"/>
    <col min="14851" max="14851" width="15.5546875" style="4" customWidth="1"/>
    <col min="14852" max="14852" width="0.77734375" style="4" customWidth="1"/>
    <col min="14853" max="14853" width="15.5546875" style="4" customWidth="1"/>
    <col min="14854" max="14854" width="1.21875" style="4" customWidth="1"/>
    <col min="14855" max="14855" width="2.77734375" style="4" bestFit="1" customWidth="1"/>
    <col min="14856" max="14856" width="10.77734375" style="4"/>
    <col min="14857" max="14857" width="15.5546875" style="4" customWidth="1"/>
    <col min="14858" max="14859" width="10.77734375" style="4"/>
    <col min="14860" max="14860" width="15.5546875" style="4" customWidth="1"/>
    <col min="14861" max="15098" width="10.77734375" style="4"/>
    <col min="15099" max="15099" width="27.5546875" style="4" customWidth="1"/>
    <col min="15100" max="15100" width="28.5546875" style="4" customWidth="1"/>
    <col min="15101" max="15101" width="8.77734375" style="4" customWidth="1"/>
    <col min="15102" max="15102" width="1.21875" style="4" customWidth="1"/>
    <col min="15103" max="15103" width="15.5546875" style="4" customWidth="1"/>
    <col min="15104" max="15104" width="0.77734375" style="4" customWidth="1"/>
    <col min="15105" max="15105" width="15.5546875" style="4" customWidth="1"/>
    <col min="15106" max="15106" width="0.77734375" style="4" customWidth="1"/>
    <col min="15107" max="15107" width="15.5546875" style="4" customWidth="1"/>
    <col min="15108" max="15108" width="0.77734375" style="4" customWidth="1"/>
    <col min="15109" max="15109" width="15.5546875" style="4" customWidth="1"/>
    <col min="15110" max="15110" width="1.21875" style="4" customWidth="1"/>
    <col min="15111" max="15111" width="2.77734375" style="4" bestFit="1" customWidth="1"/>
    <col min="15112" max="15112" width="10.77734375" style="4"/>
    <col min="15113" max="15113" width="15.5546875" style="4" customWidth="1"/>
    <col min="15114" max="15115" width="10.77734375" style="4"/>
    <col min="15116" max="15116" width="15.5546875" style="4" customWidth="1"/>
    <col min="15117" max="15354" width="10.77734375" style="4"/>
    <col min="15355" max="15355" width="27.5546875" style="4" customWidth="1"/>
    <col min="15356" max="15356" width="28.5546875" style="4" customWidth="1"/>
    <col min="15357" max="15357" width="8.77734375" style="4" customWidth="1"/>
    <col min="15358" max="15358" width="1.21875" style="4" customWidth="1"/>
    <col min="15359" max="15359" width="15.5546875" style="4" customWidth="1"/>
    <col min="15360" max="15360" width="0.77734375" style="4" customWidth="1"/>
    <col min="15361" max="15361" width="15.5546875" style="4" customWidth="1"/>
    <col min="15362" max="15362" width="0.77734375" style="4" customWidth="1"/>
    <col min="15363" max="15363" width="15.5546875" style="4" customWidth="1"/>
    <col min="15364" max="15364" width="0.77734375" style="4" customWidth="1"/>
    <col min="15365" max="15365" width="15.5546875" style="4" customWidth="1"/>
    <col min="15366" max="15366" width="1.21875" style="4" customWidth="1"/>
    <col min="15367" max="15367" width="2.77734375" style="4" bestFit="1" customWidth="1"/>
    <col min="15368" max="15368" width="10.77734375" style="4"/>
    <col min="15369" max="15369" width="15.5546875" style="4" customWidth="1"/>
    <col min="15370" max="15371" width="10.77734375" style="4"/>
    <col min="15372" max="15372" width="15.5546875" style="4" customWidth="1"/>
    <col min="15373" max="15610" width="10.77734375" style="4"/>
    <col min="15611" max="15611" width="27.5546875" style="4" customWidth="1"/>
    <col min="15612" max="15612" width="28.5546875" style="4" customWidth="1"/>
    <col min="15613" max="15613" width="8.77734375" style="4" customWidth="1"/>
    <col min="15614" max="15614" width="1.21875" style="4" customWidth="1"/>
    <col min="15615" max="15615" width="15.5546875" style="4" customWidth="1"/>
    <col min="15616" max="15616" width="0.77734375" style="4" customWidth="1"/>
    <col min="15617" max="15617" width="15.5546875" style="4" customWidth="1"/>
    <col min="15618" max="15618" width="0.77734375" style="4" customWidth="1"/>
    <col min="15619" max="15619" width="15.5546875" style="4" customWidth="1"/>
    <col min="15620" max="15620" width="0.77734375" style="4" customWidth="1"/>
    <col min="15621" max="15621" width="15.5546875" style="4" customWidth="1"/>
    <col min="15622" max="15622" width="1.21875" style="4" customWidth="1"/>
    <col min="15623" max="15623" width="2.77734375" style="4" bestFit="1" customWidth="1"/>
    <col min="15624" max="15624" width="10.77734375" style="4"/>
    <col min="15625" max="15625" width="15.5546875" style="4" customWidth="1"/>
    <col min="15626" max="15627" width="10.77734375" style="4"/>
    <col min="15628" max="15628" width="15.5546875" style="4" customWidth="1"/>
    <col min="15629" max="15866" width="10.77734375" style="4"/>
    <col min="15867" max="15867" width="27.5546875" style="4" customWidth="1"/>
    <col min="15868" max="15868" width="28.5546875" style="4" customWidth="1"/>
    <col min="15869" max="15869" width="8.77734375" style="4" customWidth="1"/>
    <col min="15870" max="15870" width="1.21875" style="4" customWidth="1"/>
    <col min="15871" max="15871" width="15.5546875" style="4" customWidth="1"/>
    <col min="15872" max="15872" width="0.77734375" style="4" customWidth="1"/>
    <col min="15873" max="15873" width="15.5546875" style="4" customWidth="1"/>
    <col min="15874" max="15874" width="0.77734375" style="4" customWidth="1"/>
    <col min="15875" max="15875" width="15.5546875" style="4" customWidth="1"/>
    <col min="15876" max="15876" width="0.77734375" style="4" customWidth="1"/>
    <col min="15877" max="15877" width="15.5546875" style="4" customWidth="1"/>
    <col min="15878" max="15878" width="1.21875" style="4" customWidth="1"/>
    <col min="15879" max="15879" width="2.77734375" style="4" bestFit="1" customWidth="1"/>
    <col min="15880" max="15880" width="10.77734375" style="4"/>
    <col min="15881" max="15881" width="15.5546875" style="4" customWidth="1"/>
    <col min="15882" max="15883" width="10.77734375" style="4"/>
    <col min="15884" max="15884" width="15.5546875" style="4" customWidth="1"/>
    <col min="15885" max="16122" width="10.77734375" style="4"/>
    <col min="16123" max="16123" width="27.5546875" style="4" customWidth="1"/>
    <col min="16124" max="16124" width="28.5546875" style="4" customWidth="1"/>
    <col min="16125" max="16125" width="8.77734375" style="4" customWidth="1"/>
    <col min="16126" max="16126" width="1.21875" style="4" customWidth="1"/>
    <col min="16127" max="16127" width="15.5546875" style="4" customWidth="1"/>
    <col min="16128" max="16128" width="0.77734375" style="4" customWidth="1"/>
    <col min="16129" max="16129" width="15.5546875" style="4" customWidth="1"/>
    <col min="16130" max="16130" width="0.77734375" style="4" customWidth="1"/>
    <col min="16131" max="16131" width="15.5546875" style="4" customWidth="1"/>
    <col min="16132" max="16132" width="0.77734375" style="4" customWidth="1"/>
    <col min="16133" max="16133" width="15.5546875" style="4" customWidth="1"/>
    <col min="16134" max="16134" width="1.21875" style="4" customWidth="1"/>
    <col min="16135" max="16135" width="2.77734375" style="4" bestFit="1" customWidth="1"/>
    <col min="16136" max="16136" width="10.77734375" style="4"/>
    <col min="16137" max="16137" width="15.5546875" style="4" customWidth="1"/>
    <col min="16138" max="16139" width="10.77734375" style="4"/>
    <col min="16140" max="16140" width="15.5546875" style="4" customWidth="1"/>
    <col min="16141" max="16384" width="10.77734375" style="4"/>
  </cols>
  <sheetData>
    <row r="1" spans="1:13" ht="24" customHeight="1" x14ac:dyDescent="0.3">
      <c r="A1" s="100" t="s">
        <v>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</row>
    <row r="2" spans="1:13" ht="24" customHeight="1" x14ac:dyDescent="0.3">
      <c r="A2" s="100" t="s">
        <v>188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</row>
    <row r="3" spans="1:13" ht="24" customHeight="1" x14ac:dyDescent="0.3">
      <c r="A3" s="100" t="s">
        <v>223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</row>
    <row r="4" spans="1:13" ht="24" customHeight="1" x14ac:dyDescent="0.3">
      <c r="A4" s="101" t="s">
        <v>1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</row>
    <row r="5" spans="1:13" s="5" customFormat="1" ht="24" customHeight="1" x14ac:dyDescent="0.3">
      <c r="A5" s="81"/>
      <c r="C5" s="6"/>
      <c r="D5" s="6"/>
      <c r="E5" s="99" t="s">
        <v>2</v>
      </c>
      <c r="F5" s="99"/>
      <c r="G5" s="99"/>
      <c r="H5" s="82"/>
      <c r="I5" s="99" t="s">
        <v>3</v>
      </c>
      <c r="J5" s="99"/>
      <c r="K5" s="99"/>
      <c r="M5" s="4"/>
    </row>
    <row r="6" spans="1:13" s="30" customFormat="1" ht="24" customHeight="1" x14ac:dyDescent="0.3">
      <c r="C6" s="9" t="s">
        <v>4</v>
      </c>
      <c r="D6" s="9"/>
      <c r="E6" s="83" t="s">
        <v>224</v>
      </c>
      <c r="F6" s="9"/>
      <c r="G6" s="83" t="s">
        <v>225</v>
      </c>
      <c r="H6" s="84"/>
      <c r="I6" s="83" t="s">
        <v>224</v>
      </c>
      <c r="J6" s="9"/>
      <c r="K6" s="83" t="s">
        <v>225</v>
      </c>
      <c r="M6" s="4"/>
    </row>
    <row r="7" spans="1:13" s="30" customFormat="1" ht="24" customHeight="1" x14ac:dyDescent="0.3">
      <c r="C7" s="9"/>
      <c r="D7" s="9"/>
      <c r="E7" s="11" t="s">
        <v>5</v>
      </c>
      <c r="F7" s="9"/>
      <c r="G7" s="11" t="s">
        <v>6</v>
      </c>
      <c r="H7" s="84"/>
      <c r="I7" s="11" t="s">
        <v>5</v>
      </c>
      <c r="J7" s="9"/>
      <c r="K7" s="11" t="s">
        <v>6</v>
      </c>
      <c r="M7" s="4"/>
    </row>
    <row r="8" spans="1:13" s="30" customFormat="1" ht="24" customHeight="1" x14ac:dyDescent="0.6">
      <c r="C8" s="9"/>
      <c r="D8" s="9"/>
      <c r="E8" s="11" t="s">
        <v>7</v>
      </c>
      <c r="F8" s="9"/>
      <c r="G8" s="85"/>
      <c r="H8" s="84"/>
      <c r="I8" s="11" t="s">
        <v>7</v>
      </c>
      <c r="J8" s="9"/>
      <c r="K8" s="85"/>
      <c r="M8" s="4"/>
    </row>
    <row r="9" spans="1:13" ht="24" customHeight="1" x14ac:dyDescent="0.3">
      <c r="A9" s="48" t="s">
        <v>8</v>
      </c>
      <c r="B9" s="48"/>
    </row>
    <row r="10" spans="1:13" ht="24" customHeight="1" x14ac:dyDescent="0.3">
      <c r="A10" s="5" t="s">
        <v>9</v>
      </c>
      <c r="B10" s="5"/>
    </row>
    <row r="11" spans="1:13" s="12" customFormat="1" ht="24" customHeight="1" x14ac:dyDescent="0.3">
      <c r="A11" s="86" t="s">
        <v>10</v>
      </c>
      <c r="B11" s="86"/>
      <c r="C11" s="87"/>
      <c r="D11" s="87"/>
      <c r="E11" s="88">
        <v>11853267</v>
      </c>
      <c r="F11" s="88"/>
      <c r="G11" s="88">
        <v>9769741</v>
      </c>
      <c r="H11" s="88"/>
      <c r="I11" s="88">
        <v>8969726</v>
      </c>
      <c r="J11" s="88"/>
      <c r="K11" s="88">
        <v>8171663</v>
      </c>
    </row>
    <row r="12" spans="1:13" s="12" customFormat="1" ht="24" customHeight="1" x14ac:dyDescent="0.3">
      <c r="A12" s="89" t="s">
        <v>210</v>
      </c>
      <c r="B12" s="89"/>
      <c r="C12" s="87">
        <v>3</v>
      </c>
      <c r="D12" s="87"/>
      <c r="E12" s="88">
        <v>6369197</v>
      </c>
      <c r="F12" s="88"/>
      <c r="G12" s="88">
        <v>6615316</v>
      </c>
      <c r="H12" s="88"/>
      <c r="I12" s="88">
        <v>4395257</v>
      </c>
      <c r="J12" s="88"/>
      <c r="K12" s="88">
        <v>4774580</v>
      </c>
    </row>
    <row r="13" spans="1:13" s="12" customFormat="1" ht="24" customHeight="1" x14ac:dyDescent="0.3">
      <c r="A13" s="89" t="s">
        <v>11</v>
      </c>
      <c r="B13" s="89"/>
      <c r="C13" s="87">
        <v>2</v>
      </c>
      <c r="D13" s="87"/>
      <c r="E13" s="88">
        <v>87726</v>
      </c>
      <c r="F13" s="88"/>
      <c r="G13" s="88">
        <v>87541</v>
      </c>
      <c r="H13" s="88"/>
      <c r="I13" s="88">
        <v>3786500</v>
      </c>
      <c r="J13" s="88"/>
      <c r="K13" s="88">
        <v>2886529</v>
      </c>
    </row>
    <row r="14" spans="1:13" s="12" customFormat="1" ht="24" customHeight="1" x14ac:dyDescent="0.3">
      <c r="A14" s="89" t="s">
        <v>226</v>
      </c>
      <c r="B14" s="89"/>
      <c r="C14" s="87">
        <v>2</v>
      </c>
      <c r="D14" s="87"/>
      <c r="E14" s="88">
        <v>0</v>
      </c>
      <c r="F14" s="88"/>
      <c r="G14" s="88">
        <v>4126586</v>
      </c>
      <c r="H14" s="88"/>
      <c r="I14" s="88">
        <v>0</v>
      </c>
      <c r="J14" s="88"/>
      <c r="K14" s="88">
        <v>4126586</v>
      </c>
    </row>
    <row r="15" spans="1:13" s="12" customFormat="1" ht="24" customHeight="1" x14ac:dyDescent="0.3">
      <c r="A15" s="89" t="s">
        <v>140</v>
      </c>
      <c r="B15" s="89"/>
      <c r="C15" s="87">
        <v>4</v>
      </c>
      <c r="D15" s="87"/>
      <c r="E15" s="88">
        <v>3795629</v>
      </c>
      <c r="F15" s="88"/>
      <c r="G15" s="88">
        <v>4305258</v>
      </c>
      <c r="H15" s="88"/>
      <c r="I15" s="88">
        <v>3500376</v>
      </c>
      <c r="J15" s="88"/>
      <c r="K15" s="88">
        <v>4017540</v>
      </c>
    </row>
    <row r="16" spans="1:13" s="12" customFormat="1" ht="24" customHeight="1" x14ac:dyDescent="0.3">
      <c r="A16" s="12" t="s">
        <v>141</v>
      </c>
      <c r="C16" s="87"/>
      <c r="D16" s="87"/>
      <c r="E16" s="88">
        <v>2271830</v>
      </c>
      <c r="F16" s="88"/>
      <c r="G16" s="88">
        <v>2288625</v>
      </c>
      <c r="H16" s="88"/>
      <c r="I16" s="88">
        <v>1475494</v>
      </c>
      <c r="J16" s="88"/>
      <c r="K16" s="88">
        <v>1505758</v>
      </c>
    </row>
    <row r="17" spans="1:12" s="12" customFormat="1" ht="24" customHeight="1" x14ac:dyDescent="0.3">
      <c r="A17" s="12" t="s">
        <v>12</v>
      </c>
      <c r="C17" s="87"/>
      <c r="D17" s="87"/>
      <c r="E17" s="88">
        <v>20446496</v>
      </c>
      <c r="F17" s="88"/>
      <c r="G17" s="88">
        <v>21231052</v>
      </c>
      <c r="H17" s="88"/>
      <c r="I17" s="88">
        <v>9810641</v>
      </c>
      <c r="J17" s="88"/>
      <c r="K17" s="88">
        <v>10778366</v>
      </c>
    </row>
    <row r="18" spans="1:12" s="12" customFormat="1" ht="24" customHeight="1" x14ac:dyDescent="0.3">
      <c r="A18" s="89" t="s">
        <v>241</v>
      </c>
      <c r="C18" s="95">
        <v>15.2</v>
      </c>
      <c r="D18" s="87"/>
      <c r="E18" s="88">
        <v>41392</v>
      </c>
      <c r="F18" s="88"/>
      <c r="G18" s="88">
        <v>766</v>
      </c>
      <c r="H18" s="88"/>
      <c r="I18" s="88">
        <v>41392</v>
      </c>
      <c r="J18" s="88"/>
      <c r="K18" s="88">
        <v>766</v>
      </c>
    </row>
    <row r="19" spans="1:12" s="12" customFormat="1" ht="24" customHeight="1" x14ac:dyDescent="0.3">
      <c r="A19" s="89" t="s">
        <v>130</v>
      </c>
      <c r="B19" s="89"/>
      <c r="C19" s="87"/>
      <c r="D19" s="87"/>
      <c r="E19" s="88">
        <v>308203</v>
      </c>
      <c r="F19" s="88"/>
      <c r="G19" s="88">
        <v>973080</v>
      </c>
      <c r="H19" s="88"/>
      <c r="I19" s="88">
        <v>294609</v>
      </c>
      <c r="J19" s="88"/>
      <c r="K19" s="88">
        <v>918904</v>
      </c>
    </row>
    <row r="20" spans="1:12" s="12" customFormat="1" ht="24" customHeight="1" x14ac:dyDescent="0.3">
      <c r="A20" s="89" t="s">
        <v>13</v>
      </c>
      <c r="B20" s="89"/>
      <c r="C20" s="87"/>
      <c r="D20" s="87"/>
      <c r="E20" s="88">
        <v>899677</v>
      </c>
      <c r="F20" s="88"/>
      <c r="G20" s="88">
        <v>816052</v>
      </c>
      <c r="H20" s="88"/>
      <c r="I20" s="88">
        <v>878753</v>
      </c>
      <c r="J20" s="88"/>
      <c r="K20" s="88">
        <v>802128</v>
      </c>
    </row>
    <row r="21" spans="1:12" s="12" customFormat="1" ht="24" customHeight="1" x14ac:dyDescent="0.3">
      <c r="A21" s="90" t="s">
        <v>14</v>
      </c>
      <c r="B21" s="90"/>
      <c r="C21" s="87"/>
      <c r="D21" s="87"/>
      <c r="E21" s="91">
        <f>SUM(E11:E20)</f>
        <v>46073417</v>
      </c>
      <c r="F21" s="88"/>
      <c r="G21" s="91">
        <f>SUM(G11:G20)</f>
        <v>50214017</v>
      </c>
      <c r="H21" s="88"/>
      <c r="I21" s="91">
        <f>SUM(I11:I20)</f>
        <v>33152748</v>
      </c>
      <c r="J21" s="88"/>
      <c r="K21" s="91">
        <f>SUM(K11:K20)</f>
        <v>37982820</v>
      </c>
    </row>
    <row r="22" spans="1:12" s="12" customFormat="1" ht="24" customHeight="1" x14ac:dyDescent="0.3">
      <c r="A22" s="90" t="s">
        <v>15</v>
      </c>
      <c r="B22" s="90"/>
      <c r="C22" s="87"/>
      <c r="D22" s="87"/>
      <c r="E22" s="88"/>
      <c r="F22" s="88"/>
      <c r="G22" s="88"/>
      <c r="H22" s="88"/>
      <c r="I22" s="88"/>
      <c r="J22" s="88"/>
      <c r="K22" s="88"/>
    </row>
    <row r="23" spans="1:12" s="12" customFormat="1" ht="24" customHeight="1" x14ac:dyDescent="0.3">
      <c r="A23" s="89" t="s">
        <v>16</v>
      </c>
      <c r="B23" s="89"/>
      <c r="C23" s="87">
        <v>8</v>
      </c>
      <c r="D23" s="87"/>
      <c r="E23" s="26">
        <v>15000</v>
      </c>
      <c r="F23" s="26"/>
      <c r="G23" s="26">
        <v>15000</v>
      </c>
      <c r="H23" s="26"/>
      <c r="I23" s="26">
        <v>0</v>
      </c>
      <c r="J23" s="26"/>
      <c r="K23" s="26">
        <v>0</v>
      </c>
    </row>
    <row r="24" spans="1:12" s="12" customFormat="1" ht="24" customHeight="1" x14ac:dyDescent="0.3">
      <c r="A24" s="78" t="s">
        <v>182</v>
      </c>
      <c r="B24" s="89"/>
      <c r="C24" s="87"/>
      <c r="D24" s="87"/>
      <c r="F24" s="26"/>
      <c r="H24" s="26"/>
      <c r="J24" s="26"/>
    </row>
    <row r="25" spans="1:12" s="12" customFormat="1" ht="24" customHeight="1" x14ac:dyDescent="0.3">
      <c r="A25" s="78" t="s">
        <v>233</v>
      </c>
      <c r="B25" s="89"/>
      <c r="C25" s="87">
        <v>2</v>
      </c>
      <c r="D25" s="87"/>
      <c r="E25" s="26">
        <v>4361527</v>
      </c>
      <c r="F25" s="26"/>
      <c r="G25" s="26">
        <v>4330663</v>
      </c>
      <c r="H25" s="26"/>
      <c r="I25" s="26">
        <v>4361527</v>
      </c>
      <c r="J25" s="26"/>
      <c r="K25" s="26">
        <v>4330663</v>
      </c>
    </row>
    <row r="26" spans="1:12" s="12" customFormat="1" ht="24" customHeight="1" x14ac:dyDescent="0.3">
      <c r="A26" s="89" t="s">
        <v>17</v>
      </c>
      <c r="B26" s="89"/>
      <c r="C26" s="87"/>
      <c r="D26" s="87"/>
      <c r="E26" s="26">
        <v>0</v>
      </c>
      <c r="F26" s="26"/>
      <c r="G26" s="26">
        <v>0</v>
      </c>
      <c r="H26" s="26"/>
      <c r="I26" s="26">
        <v>306477</v>
      </c>
      <c r="J26" s="26"/>
      <c r="K26" s="26">
        <v>306477</v>
      </c>
    </row>
    <row r="27" spans="1:12" s="12" customFormat="1" ht="24" customHeight="1" x14ac:dyDescent="0.3">
      <c r="A27" s="89" t="s">
        <v>18</v>
      </c>
      <c r="B27" s="89"/>
      <c r="C27" s="87">
        <v>5</v>
      </c>
      <c r="D27" s="87"/>
      <c r="E27" s="19">
        <v>42411256</v>
      </c>
      <c r="F27" s="26"/>
      <c r="G27" s="19">
        <v>42149209</v>
      </c>
      <c r="H27" s="26"/>
      <c r="I27" s="26">
        <v>39493619</v>
      </c>
      <c r="J27" s="26"/>
      <c r="K27" s="26">
        <v>39493619</v>
      </c>
    </row>
    <row r="28" spans="1:12" s="12" customFormat="1" ht="24" customHeight="1" x14ac:dyDescent="0.3">
      <c r="A28" s="89" t="s">
        <v>142</v>
      </c>
      <c r="B28" s="89"/>
      <c r="C28" s="87">
        <v>6</v>
      </c>
      <c r="D28" s="89"/>
      <c r="E28" s="26">
        <v>9762231</v>
      </c>
      <c r="F28" s="26"/>
      <c r="G28" s="26">
        <v>9235869</v>
      </c>
      <c r="H28" s="26"/>
      <c r="I28" s="26">
        <v>9701381</v>
      </c>
      <c r="J28" s="26"/>
      <c r="K28" s="26">
        <v>9175019</v>
      </c>
      <c r="L28" s="89"/>
    </row>
    <row r="29" spans="1:12" s="12" customFormat="1" ht="24" customHeight="1" x14ac:dyDescent="0.3">
      <c r="A29" s="89" t="s">
        <v>19</v>
      </c>
      <c r="B29" s="86"/>
      <c r="C29" s="87"/>
      <c r="D29" s="87"/>
      <c r="E29" s="26">
        <v>1562032</v>
      </c>
      <c r="F29" s="26"/>
      <c r="G29" s="26">
        <v>1569018</v>
      </c>
      <c r="H29" s="26"/>
      <c r="I29" s="26">
        <v>1565834</v>
      </c>
      <c r="J29" s="26"/>
      <c r="K29" s="26">
        <v>1573595</v>
      </c>
    </row>
    <row r="30" spans="1:12" s="12" customFormat="1" ht="24" customHeight="1" x14ac:dyDescent="0.3">
      <c r="A30" s="86" t="s">
        <v>20</v>
      </c>
      <c r="B30" s="86"/>
      <c r="C30" s="87">
        <v>7</v>
      </c>
      <c r="D30" s="87"/>
      <c r="E30" s="26">
        <v>8939424</v>
      </c>
      <c r="F30" s="26"/>
      <c r="G30" s="26">
        <v>8982029</v>
      </c>
      <c r="H30" s="26"/>
      <c r="I30" s="26">
        <v>7359346</v>
      </c>
      <c r="J30" s="26"/>
      <c r="K30" s="26">
        <v>7298751</v>
      </c>
    </row>
    <row r="31" spans="1:12" s="12" customFormat="1" ht="24" customHeight="1" x14ac:dyDescent="0.3">
      <c r="A31" s="86" t="s">
        <v>143</v>
      </c>
      <c r="B31" s="86"/>
      <c r="C31" s="87"/>
      <c r="D31" s="87"/>
      <c r="E31" s="26">
        <v>70695</v>
      </c>
      <c r="F31" s="26"/>
      <c r="G31" s="26">
        <v>68022</v>
      </c>
      <c r="H31" s="26"/>
      <c r="I31" s="26">
        <v>61777</v>
      </c>
      <c r="J31" s="26"/>
      <c r="K31" s="26">
        <v>64040</v>
      </c>
    </row>
    <row r="32" spans="1:12" s="12" customFormat="1" ht="24" customHeight="1" x14ac:dyDescent="0.3">
      <c r="A32" s="86" t="s">
        <v>21</v>
      </c>
      <c r="B32" s="86"/>
      <c r="C32" s="87"/>
      <c r="D32" s="87"/>
      <c r="E32" s="26">
        <v>30831</v>
      </c>
      <c r="F32" s="26"/>
      <c r="G32" s="26">
        <v>30435</v>
      </c>
      <c r="H32" s="26"/>
      <c r="I32" s="26">
        <v>23695</v>
      </c>
      <c r="J32" s="26"/>
      <c r="K32" s="26">
        <v>24913</v>
      </c>
    </row>
    <row r="33" spans="1:13" s="12" customFormat="1" ht="24" customHeight="1" x14ac:dyDescent="0.3">
      <c r="A33" s="86" t="s">
        <v>22</v>
      </c>
      <c r="B33" s="86"/>
      <c r="C33" s="87"/>
      <c r="D33" s="87"/>
      <c r="E33" s="26">
        <v>89148</v>
      </c>
      <c r="F33" s="26"/>
      <c r="G33" s="26">
        <v>88103</v>
      </c>
      <c r="H33" s="26"/>
      <c r="I33" s="26">
        <v>89148</v>
      </c>
      <c r="J33" s="26"/>
      <c r="K33" s="26">
        <v>88103</v>
      </c>
    </row>
    <row r="34" spans="1:13" s="12" customFormat="1" ht="24" customHeight="1" x14ac:dyDescent="0.3">
      <c r="A34" s="86" t="s">
        <v>23</v>
      </c>
      <c r="B34" s="86"/>
      <c r="C34" s="87"/>
      <c r="D34" s="87"/>
      <c r="E34" s="26">
        <v>1004559</v>
      </c>
      <c r="F34" s="26"/>
      <c r="G34" s="26">
        <v>41051</v>
      </c>
      <c r="H34" s="26"/>
      <c r="I34" s="26">
        <v>950383</v>
      </c>
      <c r="J34" s="26"/>
      <c r="K34" s="26">
        <v>41051</v>
      </c>
    </row>
    <row r="35" spans="1:13" s="12" customFormat="1" ht="24" customHeight="1" x14ac:dyDescent="0.3">
      <c r="A35" s="89" t="s">
        <v>24</v>
      </c>
      <c r="B35" s="86"/>
      <c r="C35" s="87"/>
      <c r="D35" s="87"/>
      <c r="E35" s="26">
        <v>210934</v>
      </c>
      <c r="F35" s="26"/>
      <c r="G35" s="26">
        <v>213298</v>
      </c>
      <c r="H35" s="26"/>
      <c r="I35" s="26">
        <v>184876</v>
      </c>
      <c r="J35" s="26"/>
      <c r="K35" s="26">
        <v>186999</v>
      </c>
    </row>
    <row r="36" spans="1:13" s="12" customFormat="1" ht="24" customHeight="1" x14ac:dyDescent="0.3">
      <c r="A36" s="89" t="s">
        <v>242</v>
      </c>
      <c r="B36" s="86"/>
      <c r="C36" s="95">
        <v>15.2</v>
      </c>
      <c r="D36" s="87"/>
      <c r="E36" s="26">
        <v>30409</v>
      </c>
      <c r="F36" s="26"/>
      <c r="G36" s="26">
        <v>0</v>
      </c>
      <c r="H36" s="26"/>
      <c r="I36" s="26">
        <v>30409</v>
      </c>
      <c r="J36" s="26"/>
      <c r="K36" s="26">
        <v>0</v>
      </c>
    </row>
    <row r="37" spans="1:13" s="12" customFormat="1" ht="24" customHeight="1" x14ac:dyDescent="0.3">
      <c r="A37" s="12" t="s">
        <v>25</v>
      </c>
      <c r="C37" s="87"/>
      <c r="D37" s="87"/>
      <c r="E37" s="26">
        <v>256321</v>
      </c>
      <c r="F37" s="26"/>
      <c r="G37" s="26">
        <v>138753</v>
      </c>
      <c r="H37" s="26"/>
      <c r="I37" s="26">
        <v>250823</v>
      </c>
      <c r="J37" s="26"/>
      <c r="K37" s="26">
        <v>133480</v>
      </c>
    </row>
    <row r="38" spans="1:13" s="12" customFormat="1" ht="24" customHeight="1" x14ac:dyDescent="0.3">
      <c r="A38" s="90" t="s">
        <v>26</v>
      </c>
      <c r="B38" s="90"/>
      <c r="C38" s="87"/>
      <c r="D38" s="87"/>
      <c r="E38" s="31">
        <f>SUM(E23:E37)</f>
        <v>68744367</v>
      </c>
      <c r="F38" s="26"/>
      <c r="G38" s="31">
        <f>SUM(G23:G37)</f>
        <v>66861450</v>
      </c>
      <c r="H38" s="26"/>
      <c r="I38" s="31">
        <f>SUM(I23:I37)</f>
        <v>64379295</v>
      </c>
      <c r="J38" s="26"/>
      <c r="K38" s="31">
        <f>SUM(K23:K37)</f>
        <v>62716710</v>
      </c>
    </row>
    <row r="39" spans="1:13" s="12" customFormat="1" ht="24" customHeight="1" thickBot="1" x14ac:dyDescent="0.35">
      <c r="A39" s="90" t="s">
        <v>27</v>
      </c>
      <c r="B39" s="90"/>
      <c r="C39" s="87"/>
      <c r="D39" s="87"/>
      <c r="E39" s="92">
        <f>SUM(E21,E38)</f>
        <v>114817784</v>
      </c>
      <c r="F39" s="88"/>
      <c r="G39" s="92">
        <f>SUM(G21,G38)</f>
        <v>117075467</v>
      </c>
      <c r="H39" s="88"/>
      <c r="I39" s="92">
        <f>SUM(I21,I38)</f>
        <v>97532043</v>
      </c>
      <c r="J39" s="88"/>
      <c r="K39" s="92">
        <f>SUM(K21,K38)</f>
        <v>100699530</v>
      </c>
    </row>
    <row r="40" spans="1:13" ht="24" customHeight="1" thickTop="1" x14ac:dyDescent="0.3">
      <c r="E40" s="17"/>
      <c r="F40" s="17"/>
      <c r="G40" s="17"/>
      <c r="H40" s="17"/>
      <c r="I40" s="17"/>
      <c r="J40" s="17"/>
      <c r="K40" s="17"/>
    </row>
    <row r="41" spans="1:13" ht="24" customHeight="1" x14ac:dyDescent="0.3">
      <c r="A41" s="4" t="s">
        <v>28</v>
      </c>
    </row>
    <row r="42" spans="1:13" ht="24" customHeight="1" x14ac:dyDescent="0.3">
      <c r="A42" s="48" t="s">
        <v>0</v>
      </c>
      <c r="B42" s="48"/>
      <c r="C42" s="1"/>
      <c r="D42" s="1"/>
      <c r="E42" s="93"/>
      <c r="F42" s="93"/>
      <c r="G42" s="93"/>
      <c r="H42" s="93"/>
      <c r="I42" s="93"/>
      <c r="J42" s="93"/>
      <c r="K42" s="93"/>
    </row>
    <row r="43" spans="1:13" ht="24" customHeight="1" x14ac:dyDescent="0.3">
      <c r="A43" s="48" t="s">
        <v>189</v>
      </c>
      <c r="B43" s="48"/>
      <c r="C43" s="1"/>
      <c r="D43" s="1"/>
      <c r="E43" s="93"/>
      <c r="F43" s="93"/>
      <c r="G43" s="93"/>
      <c r="H43" s="93"/>
      <c r="I43" s="93"/>
      <c r="J43" s="93"/>
      <c r="K43" s="93"/>
    </row>
    <row r="44" spans="1:13" ht="24" customHeight="1" x14ac:dyDescent="0.3">
      <c r="A44" s="100" t="s">
        <v>223</v>
      </c>
      <c r="B44" s="100"/>
      <c r="C44" s="100"/>
      <c r="D44" s="100"/>
      <c r="E44" s="100"/>
      <c r="F44" s="100"/>
      <c r="G44" s="100"/>
      <c r="H44" s="100"/>
      <c r="I44" s="100"/>
      <c r="J44" s="100"/>
      <c r="K44" s="100"/>
    </row>
    <row r="45" spans="1:13" ht="24" customHeight="1" x14ac:dyDescent="0.3">
      <c r="A45" s="101" t="s">
        <v>1</v>
      </c>
      <c r="B45" s="101"/>
      <c r="C45" s="101"/>
      <c r="D45" s="101"/>
      <c r="E45" s="101"/>
      <c r="F45" s="101"/>
      <c r="G45" s="101"/>
      <c r="H45" s="101"/>
      <c r="I45" s="101"/>
      <c r="J45" s="101"/>
      <c r="K45" s="101"/>
    </row>
    <row r="46" spans="1:13" s="5" customFormat="1" ht="24" customHeight="1" x14ac:dyDescent="0.3">
      <c r="C46" s="6"/>
      <c r="D46" s="6"/>
      <c r="E46" s="99" t="s">
        <v>2</v>
      </c>
      <c r="F46" s="99"/>
      <c r="G46" s="99"/>
      <c r="H46" s="82"/>
      <c r="I46" s="99" t="s">
        <v>3</v>
      </c>
      <c r="J46" s="99"/>
      <c r="K46" s="99"/>
      <c r="M46" s="4"/>
    </row>
    <row r="47" spans="1:13" s="30" customFormat="1" ht="24" customHeight="1" x14ac:dyDescent="0.3">
      <c r="C47" s="9" t="s">
        <v>4</v>
      </c>
      <c r="D47" s="9"/>
      <c r="E47" s="83" t="s">
        <v>224</v>
      </c>
      <c r="F47" s="9"/>
      <c r="G47" s="83" t="s">
        <v>225</v>
      </c>
      <c r="H47" s="84"/>
      <c r="I47" s="83" t="s">
        <v>224</v>
      </c>
      <c r="J47" s="9"/>
      <c r="K47" s="83" t="s">
        <v>225</v>
      </c>
      <c r="M47" s="4"/>
    </row>
    <row r="48" spans="1:13" ht="24" customHeight="1" x14ac:dyDescent="0.3">
      <c r="C48" s="8"/>
      <c r="D48" s="8"/>
      <c r="E48" s="11" t="s">
        <v>5</v>
      </c>
      <c r="F48" s="9"/>
      <c r="G48" s="11" t="s">
        <v>6</v>
      </c>
      <c r="H48" s="84"/>
      <c r="I48" s="11" t="s">
        <v>5</v>
      </c>
      <c r="J48" s="9"/>
      <c r="K48" s="11" t="s">
        <v>6</v>
      </c>
    </row>
    <row r="49" spans="1:11" ht="24" customHeight="1" x14ac:dyDescent="0.6">
      <c r="C49" s="8"/>
      <c r="D49" s="8"/>
      <c r="E49" s="11" t="s">
        <v>7</v>
      </c>
      <c r="F49" s="9"/>
      <c r="G49" s="85"/>
      <c r="H49" s="84"/>
      <c r="I49" s="11" t="s">
        <v>7</v>
      </c>
      <c r="J49" s="9"/>
      <c r="K49" s="85"/>
    </row>
    <row r="50" spans="1:11" ht="24" customHeight="1" x14ac:dyDescent="0.3">
      <c r="A50" s="5" t="s">
        <v>29</v>
      </c>
      <c r="B50" s="5"/>
      <c r="E50" s="30"/>
      <c r="F50" s="30"/>
      <c r="G50" s="30"/>
      <c r="H50" s="30"/>
      <c r="I50" s="30"/>
      <c r="J50" s="30"/>
      <c r="K50" s="30"/>
    </row>
    <row r="51" spans="1:11" ht="24" customHeight="1" x14ac:dyDescent="0.3">
      <c r="A51" s="5" t="s">
        <v>30</v>
      </c>
      <c r="B51" s="5"/>
    </row>
    <row r="52" spans="1:11" s="12" customFormat="1" ht="24" customHeight="1" x14ac:dyDescent="0.3">
      <c r="A52" s="12" t="s">
        <v>139</v>
      </c>
      <c r="C52" s="87">
        <v>8</v>
      </c>
      <c r="D52" s="87"/>
      <c r="E52" s="88">
        <v>1748756</v>
      </c>
      <c r="F52" s="88"/>
      <c r="G52" s="88">
        <v>879846</v>
      </c>
      <c r="H52" s="88"/>
      <c r="I52" s="88">
        <v>1748756</v>
      </c>
      <c r="J52" s="88"/>
      <c r="K52" s="88">
        <v>879846</v>
      </c>
    </row>
    <row r="53" spans="1:11" s="12" customFormat="1" ht="24" customHeight="1" x14ac:dyDescent="0.3">
      <c r="A53" s="12" t="s">
        <v>211</v>
      </c>
      <c r="C53" s="87"/>
      <c r="D53" s="87"/>
      <c r="E53" s="88">
        <v>7691757</v>
      </c>
      <c r="F53" s="88"/>
      <c r="G53" s="88">
        <v>6365285</v>
      </c>
      <c r="H53" s="88"/>
      <c r="I53" s="94">
        <v>6758008</v>
      </c>
      <c r="J53" s="94"/>
      <c r="K53" s="94">
        <v>5252623</v>
      </c>
    </row>
    <row r="54" spans="1:11" s="12" customFormat="1" ht="24" customHeight="1" x14ac:dyDescent="0.3">
      <c r="A54" s="12" t="s">
        <v>144</v>
      </c>
      <c r="C54" s="87"/>
      <c r="D54" s="87"/>
      <c r="E54" s="88">
        <v>23868</v>
      </c>
      <c r="F54" s="88"/>
      <c r="G54" s="88">
        <v>17104</v>
      </c>
      <c r="H54" s="88"/>
      <c r="I54" s="88">
        <v>18659</v>
      </c>
      <c r="J54" s="88"/>
      <c r="K54" s="88">
        <v>17104</v>
      </c>
    </row>
    <row r="55" spans="1:11" s="12" customFormat="1" ht="24" customHeight="1" x14ac:dyDescent="0.3">
      <c r="A55" s="89" t="s">
        <v>131</v>
      </c>
      <c r="B55" s="89"/>
      <c r="C55" s="87">
        <v>9</v>
      </c>
      <c r="D55" s="87"/>
      <c r="E55" s="88">
        <v>3349934</v>
      </c>
      <c r="F55" s="88"/>
      <c r="G55" s="88">
        <v>4226822</v>
      </c>
      <c r="H55" s="88"/>
      <c r="I55" s="88">
        <v>300000</v>
      </c>
      <c r="J55" s="88"/>
      <c r="K55" s="88">
        <v>300000</v>
      </c>
    </row>
    <row r="56" spans="1:11" s="12" customFormat="1" ht="24" customHeight="1" x14ac:dyDescent="0.3">
      <c r="A56" s="89" t="s">
        <v>132</v>
      </c>
      <c r="B56" s="89"/>
      <c r="C56" s="87">
        <v>10</v>
      </c>
      <c r="D56" s="87"/>
      <c r="E56" s="88">
        <v>7300000</v>
      </c>
      <c r="F56" s="88"/>
      <c r="G56" s="88">
        <v>7300000</v>
      </c>
      <c r="H56" s="88"/>
      <c r="I56" s="88">
        <v>7300000</v>
      </c>
      <c r="J56" s="88"/>
      <c r="K56" s="88">
        <v>7300000</v>
      </c>
    </row>
    <row r="57" spans="1:11" s="12" customFormat="1" ht="24" customHeight="1" x14ac:dyDescent="0.3">
      <c r="A57" s="89" t="s">
        <v>145</v>
      </c>
      <c r="B57" s="89"/>
      <c r="C57" s="87">
        <v>4</v>
      </c>
      <c r="D57" s="87"/>
      <c r="E57" s="88">
        <v>30617828</v>
      </c>
      <c r="F57" s="88"/>
      <c r="G57" s="88">
        <v>29396999</v>
      </c>
      <c r="H57" s="88"/>
      <c r="I57" s="88">
        <v>26131690</v>
      </c>
      <c r="J57" s="88"/>
      <c r="K57" s="88">
        <v>26452902</v>
      </c>
    </row>
    <row r="58" spans="1:11" s="12" customFormat="1" ht="24" customHeight="1" x14ac:dyDescent="0.3">
      <c r="A58" s="89" t="s">
        <v>31</v>
      </c>
      <c r="B58" s="89"/>
      <c r="C58" s="87"/>
      <c r="D58" s="87"/>
      <c r="E58" s="88">
        <v>1020818</v>
      </c>
      <c r="F58" s="88"/>
      <c r="G58" s="88">
        <v>1032779</v>
      </c>
      <c r="H58" s="88"/>
      <c r="I58" s="88">
        <v>607864</v>
      </c>
      <c r="J58" s="88"/>
      <c r="K58" s="88">
        <v>636167</v>
      </c>
    </row>
    <row r="59" spans="1:11" s="12" customFormat="1" ht="24" customHeight="1" x14ac:dyDescent="0.3">
      <c r="A59" s="89" t="s">
        <v>227</v>
      </c>
      <c r="B59" s="89"/>
      <c r="C59" s="87"/>
      <c r="D59" s="87"/>
      <c r="E59" s="88">
        <v>7824</v>
      </c>
      <c r="F59" s="88"/>
      <c r="G59" s="88">
        <v>0</v>
      </c>
      <c r="H59" s="88"/>
      <c r="I59" s="88">
        <v>7824</v>
      </c>
      <c r="J59" s="88"/>
      <c r="K59" s="88">
        <v>0</v>
      </c>
    </row>
    <row r="60" spans="1:11" s="12" customFormat="1" ht="24" customHeight="1" x14ac:dyDescent="0.3">
      <c r="A60" s="89" t="s">
        <v>32</v>
      </c>
      <c r="B60" s="89"/>
      <c r="C60" s="87"/>
      <c r="D60" s="87"/>
      <c r="E60" s="88">
        <v>386386</v>
      </c>
      <c r="F60" s="88"/>
      <c r="G60" s="88">
        <v>375651</v>
      </c>
      <c r="H60" s="88"/>
      <c r="I60" s="88">
        <v>368623</v>
      </c>
      <c r="J60" s="88"/>
      <c r="K60" s="88">
        <v>359717</v>
      </c>
    </row>
    <row r="61" spans="1:11" s="12" customFormat="1" ht="24" customHeight="1" x14ac:dyDescent="0.3">
      <c r="A61" s="89" t="s">
        <v>243</v>
      </c>
      <c r="B61" s="89"/>
      <c r="C61" s="95">
        <v>15.2</v>
      </c>
      <c r="D61" s="87"/>
      <c r="E61" s="88">
        <v>80665</v>
      </c>
      <c r="F61" s="88"/>
      <c r="G61" s="88">
        <v>129919</v>
      </c>
      <c r="H61" s="88"/>
      <c r="I61" s="88">
        <v>40538</v>
      </c>
      <c r="J61" s="88"/>
      <c r="K61" s="88">
        <v>1246</v>
      </c>
    </row>
    <row r="62" spans="1:11" s="12" customFormat="1" ht="24" customHeight="1" x14ac:dyDescent="0.3">
      <c r="A62" s="89" t="s">
        <v>33</v>
      </c>
      <c r="B62" s="89"/>
      <c r="C62" s="87"/>
      <c r="D62" s="87"/>
      <c r="E62" s="88">
        <v>160247</v>
      </c>
      <c r="F62" s="88"/>
      <c r="G62" s="88">
        <v>199184</v>
      </c>
      <c r="H62" s="88"/>
      <c r="I62" s="88">
        <v>153028</v>
      </c>
      <c r="J62" s="88"/>
      <c r="K62" s="88">
        <v>177495</v>
      </c>
    </row>
    <row r="63" spans="1:11" s="12" customFormat="1" ht="24" customHeight="1" x14ac:dyDescent="0.3">
      <c r="A63" s="90" t="s">
        <v>34</v>
      </c>
      <c r="B63" s="90"/>
      <c r="C63" s="87"/>
      <c r="D63" s="87"/>
      <c r="E63" s="91">
        <f>SUM(E52:E62)</f>
        <v>52388083</v>
      </c>
      <c r="F63" s="88"/>
      <c r="G63" s="91">
        <f>SUM(G52:G62)</f>
        <v>49923589</v>
      </c>
      <c r="H63" s="88"/>
      <c r="I63" s="91">
        <f>SUM(I52:I62)</f>
        <v>43434990</v>
      </c>
      <c r="J63" s="88"/>
      <c r="K63" s="91">
        <f>SUM(K52:K62)</f>
        <v>41377100</v>
      </c>
    </row>
    <row r="64" spans="1:11" s="12" customFormat="1" ht="24" customHeight="1" x14ac:dyDescent="0.3">
      <c r="A64" s="90" t="s">
        <v>35</v>
      </c>
      <c r="B64" s="90"/>
      <c r="C64" s="87"/>
      <c r="D64" s="87"/>
      <c r="E64" s="88"/>
      <c r="F64" s="88"/>
      <c r="G64" s="88"/>
      <c r="H64" s="88"/>
      <c r="I64" s="88"/>
      <c r="J64" s="88"/>
      <c r="K64" s="88"/>
    </row>
    <row r="65" spans="1:13" s="12" customFormat="1" ht="24" customHeight="1" x14ac:dyDescent="0.3">
      <c r="A65" s="12" t="s">
        <v>159</v>
      </c>
      <c r="C65" s="87"/>
      <c r="D65" s="87"/>
      <c r="E65" s="88">
        <v>23403</v>
      </c>
      <c r="F65" s="88"/>
      <c r="G65" s="88">
        <v>28443</v>
      </c>
      <c r="H65" s="88"/>
      <c r="I65" s="88">
        <v>23403</v>
      </c>
      <c r="J65" s="88"/>
      <c r="K65" s="88">
        <v>28443</v>
      </c>
    </row>
    <row r="66" spans="1:13" s="12" customFormat="1" ht="24" customHeight="1" x14ac:dyDescent="0.3">
      <c r="A66" s="12" t="s">
        <v>36</v>
      </c>
      <c r="C66" s="87">
        <v>9</v>
      </c>
      <c r="D66" s="87"/>
      <c r="E66" s="88">
        <v>2495258</v>
      </c>
      <c r="F66" s="88"/>
      <c r="G66" s="88">
        <v>3244518</v>
      </c>
      <c r="H66" s="88"/>
      <c r="I66" s="88">
        <v>2495258</v>
      </c>
      <c r="J66" s="88"/>
      <c r="K66" s="88">
        <v>3244518</v>
      </c>
    </row>
    <row r="67" spans="1:13" s="12" customFormat="1" ht="24" customHeight="1" x14ac:dyDescent="0.3">
      <c r="A67" s="12" t="s">
        <v>37</v>
      </c>
      <c r="C67" s="87">
        <v>10</v>
      </c>
      <c r="D67" s="87"/>
      <c r="E67" s="88">
        <v>27567815</v>
      </c>
      <c r="F67" s="88"/>
      <c r="G67" s="88">
        <v>32084840</v>
      </c>
      <c r="H67" s="88"/>
      <c r="I67" s="88">
        <v>27567815</v>
      </c>
      <c r="J67" s="88"/>
      <c r="K67" s="88">
        <v>32084840</v>
      </c>
    </row>
    <row r="68" spans="1:13" s="12" customFormat="1" ht="24" customHeight="1" x14ac:dyDescent="0.3">
      <c r="A68" s="12" t="s">
        <v>212</v>
      </c>
      <c r="C68" s="87"/>
      <c r="D68" s="87"/>
      <c r="E68" s="88">
        <v>1187228</v>
      </c>
      <c r="F68" s="88"/>
      <c r="G68" s="88">
        <v>1172545</v>
      </c>
      <c r="H68" s="88"/>
      <c r="I68" s="88">
        <v>830777</v>
      </c>
      <c r="J68" s="88"/>
      <c r="K68" s="88">
        <v>819373</v>
      </c>
    </row>
    <row r="69" spans="1:13" s="12" customFormat="1" ht="24" customHeight="1" x14ac:dyDescent="0.3">
      <c r="A69" s="12" t="s">
        <v>38</v>
      </c>
      <c r="C69" s="87"/>
      <c r="D69" s="87"/>
      <c r="E69" s="88">
        <v>1726041</v>
      </c>
      <c r="F69" s="88"/>
      <c r="G69" s="88">
        <v>1689121</v>
      </c>
      <c r="H69" s="88"/>
      <c r="I69" s="88">
        <v>1689202</v>
      </c>
      <c r="J69" s="88"/>
      <c r="K69" s="88">
        <v>1652283</v>
      </c>
    </row>
    <row r="70" spans="1:13" s="12" customFormat="1" ht="24" customHeight="1" x14ac:dyDescent="0.3">
      <c r="A70" s="12" t="s">
        <v>244</v>
      </c>
      <c r="C70" s="95">
        <v>15.2</v>
      </c>
      <c r="D70" s="87"/>
      <c r="E70" s="96">
        <v>122583</v>
      </c>
      <c r="F70" s="88"/>
      <c r="G70" s="96">
        <v>241372</v>
      </c>
      <c r="H70" s="88"/>
      <c r="I70" s="96">
        <v>87833</v>
      </c>
      <c r="J70" s="88"/>
      <c r="K70" s="96">
        <v>146794</v>
      </c>
    </row>
    <row r="71" spans="1:13" s="12" customFormat="1" ht="24" customHeight="1" x14ac:dyDescent="0.3">
      <c r="A71" s="90" t="s">
        <v>39</v>
      </c>
      <c r="B71" s="90"/>
      <c r="C71" s="87"/>
      <c r="D71" s="87"/>
      <c r="E71" s="96">
        <f>SUM(E65:E70)</f>
        <v>33122328</v>
      </c>
      <c r="F71" s="88"/>
      <c r="G71" s="96">
        <f>SUM(G65:G70)</f>
        <v>38460839</v>
      </c>
      <c r="H71" s="88"/>
      <c r="I71" s="96">
        <f>SUM(I65:I70)</f>
        <v>32694288</v>
      </c>
      <c r="J71" s="88"/>
      <c r="K71" s="96">
        <f>SUM(K65:K70)</f>
        <v>37976251</v>
      </c>
    </row>
    <row r="72" spans="1:13" s="12" customFormat="1" ht="24" customHeight="1" x14ac:dyDescent="0.3">
      <c r="A72" s="90" t="s">
        <v>40</v>
      </c>
      <c r="B72" s="90"/>
      <c r="C72" s="87"/>
      <c r="D72" s="87"/>
      <c r="E72" s="96">
        <f>SUM(E63,E71)</f>
        <v>85510411</v>
      </c>
      <c r="F72" s="88"/>
      <c r="G72" s="96">
        <f>SUM(G63,G71)</f>
        <v>88384428</v>
      </c>
      <c r="H72" s="88"/>
      <c r="I72" s="96">
        <f>SUM(I63,I71)</f>
        <v>76129278</v>
      </c>
      <c r="J72" s="88"/>
      <c r="K72" s="96">
        <f>SUM(K63,K71)</f>
        <v>79353351</v>
      </c>
    </row>
    <row r="73" spans="1:13" ht="24" customHeight="1" x14ac:dyDescent="0.3">
      <c r="A73" s="5"/>
      <c r="B73" s="5"/>
      <c r="E73" s="26"/>
      <c r="F73" s="26"/>
      <c r="G73" s="26"/>
      <c r="H73" s="26"/>
      <c r="I73" s="26"/>
      <c r="J73" s="26"/>
      <c r="K73" s="26"/>
    </row>
    <row r="74" spans="1:13" ht="24" customHeight="1" x14ac:dyDescent="0.3">
      <c r="A74" s="4" t="s">
        <v>28</v>
      </c>
      <c r="B74" s="5"/>
      <c r="E74" s="26"/>
      <c r="F74" s="26"/>
      <c r="G74" s="26"/>
      <c r="H74" s="26"/>
      <c r="I74" s="26"/>
      <c r="J74" s="26"/>
      <c r="K74" s="26"/>
    </row>
    <row r="75" spans="1:13" ht="24" customHeight="1" x14ac:dyDescent="0.3">
      <c r="A75" s="48" t="s">
        <v>0</v>
      </c>
      <c r="B75" s="48"/>
      <c r="C75" s="1"/>
      <c r="D75" s="1"/>
      <c r="E75" s="93"/>
      <c r="F75" s="93"/>
      <c r="G75" s="93"/>
      <c r="H75" s="93"/>
      <c r="I75" s="93"/>
      <c r="J75" s="93"/>
      <c r="K75" s="93"/>
    </row>
    <row r="76" spans="1:13" ht="24" customHeight="1" x14ac:dyDescent="0.3">
      <c r="A76" s="48" t="s">
        <v>189</v>
      </c>
      <c r="B76" s="48"/>
      <c r="C76" s="1"/>
      <c r="D76" s="1"/>
      <c r="E76" s="93"/>
      <c r="F76" s="93"/>
      <c r="G76" s="93"/>
      <c r="H76" s="93"/>
      <c r="I76" s="93"/>
      <c r="J76" s="93"/>
      <c r="K76" s="93"/>
    </row>
    <row r="77" spans="1:13" ht="24" customHeight="1" x14ac:dyDescent="0.3">
      <c r="A77" s="100" t="s">
        <v>223</v>
      </c>
      <c r="B77" s="100"/>
      <c r="C77" s="100"/>
      <c r="D77" s="100"/>
      <c r="E77" s="100"/>
      <c r="F77" s="100"/>
      <c r="G77" s="100"/>
      <c r="H77" s="100"/>
      <c r="I77" s="100"/>
      <c r="J77" s="100"/>
      <c r="K77" s="100"/>
    </row>
    <row r="78" spans="1:13" ht="24" customHeight="1" x14ac:dyDescent="0.3">
      <c r="A78" s="101" t="s">
        <v>1</v>
      </c>
      <c r="B78" s="101"/>
      <c r="C78" s="101"/>
      <c r="D78" s="101"/>
      <c r="E78" s="101"/>
      <c r="F78" s="101"/>
      <c r="G78" s="101"/>
      <c r="H78" s="101"/>
      <c r="I78" s="101"/>
      <c r="J78" s="101"/>
      <c r="K78" s="101"/>
    </row>
    <row r="79" spans="1:13" s="5" customFormat="1" ht="24" customHeight="1" x14ac:dyDescent="0.3">
      <c r="D79" s="6"/>
      <c r="E79" s="99" t="s">
        <v>2</v>
      </c>
      <c r="F79" s="99"/>
      <c r="G79" s="99"/>
      <c r="H79" s="82"/>
      <c r="I79" s="99" t="s">
        <v>3</v>
      </c>
      <c r="J79" s="99"/>
      <c r="K79" s="99"/>
      <c r="M79" s="4"/>
    </row>
    <row r="80" spans="1:13" s="30" customFormat="1" ht="24" customHeight="1" x14ac:dyDescent="0.3">
      <c r="C80" s="9"/>
      <c r="D80" s="9"/>
      <c r="E80" s="83" t="s">
        <v>224</v>
      </c>
      <c r="F80" s="9"/>
      <c r="G80" s="83" t="s">
        <v>225</v>
      </c>
      <c r="H80" s="84"/>
      <c r="I80" s="83" t="s">
        <v>224</v>
      </c>
      <c r="J80" s="9"/>
      <c r="K80" s="83" t="s">
        <v>225</v>
      </c>
      <c r="M80" s="4"/>
    </row>
    <row r="81" spans="1:11" ht="24" customHeight="1" x14ac:dyDescent="0.3">
      <c r="C81" s="8"/>
      <c r="D81" s="8"/>
      <c r="E81" s="11" t="s">
        <v>5</v>
      </c>
      <c r="F81" s="9"/>
      <c r="G81" s="11" t="s">
        <v>6</v>
      </c>
      <c r="H81" s="84"/>
      <c r="I81" s="11" t="s">
        <v>5</v>
      </c>
      <c r="J81" s="9"/>
      <c r="K81" s="11" t="s">
        <v>6</v>
      </c>
    </row>
    <row r="82" spans="1:11" ht="24" customHeight="1" x14ac:dyDescent="0.6">
      <c r="C82" s="8"/>
      <c r="D82" s="8"/>
      <c r="E82" s="11" t="s">
        <v>7</v>
      </c>
      <c r="F82" s="9"/>
      <c r="G82" s="85"/>
      <c r="H82" s="84"/>
      <c r="I82" s="11" t="s">
        <v>7</v>
      </c>
      <c r="J82" s="9"/>
      <c r="K82" s="85"/>
    </row>
    <row r="83" spans="1:11" ht="24" customHeight="1" x14ac:dyDescent="0.3">
      <c r="A83" s="5" t="s">
        <v>41</v>
      </c>
      <c r="B83" s="5"/>
    </row>
    <row r="84" spans="1:11" s="12" customFormat="1" ht="24" customHeight="1" x14ac:dyDescent="0.3">
      <c r="A84" s="12" t="s">
        <v>42</v>
      </c>
      <c r="C84" s="87"/>
      <c r="D84" s="87"/>
      <c r="E84" s="94"/>
      <c r="F84" s="94"/>
      <c r="G84" s="94"/>
      <c r="H84" s="94"/>
      <c r="I84" s="94"/>
      <c r="J84" s="94"/>
      <c r="K84" s="94"/>
    </row>
    <row r="85" spans="1:11" s="12" customFormat="1" ht="24" customHeight="1" x14ac:dyDescent="0.3">
      <c r="A85" s="12" t="s">
        <v>43</v>
      </c>
      <c r="C85" s="87"/>
      <c r="D85" s="87"/>
      <c r="E85" s="94"/>
      <c r="F85" s="94"/>
      <c r="G85" s="94"/>
      <c r="H85" s="94"/>
      <c r="I85" s="94"/>
      <c r="J85" s="94"/>
      <c r="K85" s="94"/>
    </row>
    <row r="86" spans="1:11" s="12" customFormat="1" ht="24" customHeight="1" thickBot="1" x14ac:dyDescent="0.35">
      <c r="A86" s="12" t="s">
        <v>44</v>
      </c>
      <c r="C86" s="87"/>
      <c r="D86" s="87"/>
      <c r="E86" s="92">
        <v>1693900</v>
      </c>
      <c r="F86" s="88"/>
      <c r="G86" s="92">
        <v>1693900</v>
      </c>
      <c r="H86" s="88"/>
      <c r="I86" s="92">
        <v>1693900</v>
      </c>
      <c r="J86" s="88"/>
      <c r="K86" s="92">
        <v>1693900</v>
      </c>
    </row>
    <row r="87" spans="1:11" s="12" customFormat="1" ht="24" customHeight="1" thickTop="1" x14ac:dyDescent="0.3">
      <c r="A87" s="12" t="s">
        <v>45</v>
      </c>
      <c r="C87" s="87"/>
      <c r="D87" s="87"/>
      <c r="E87" s="88"/>
      <c r="F87" s="88"/>
      <c r="G87" s="88"/>
      <c r="H87" s="88"/>
      <c r="I87" s="88"/>
      <c r="J87" s="88"/>
      <c r="K87" s="88"/>
    </row>
    <row r="88" spans="1:11" s="12" customFormat="1" ht="24" customHeight="1" x14ac:dyDescent="0.3">
      <c r="A88" s="12" t="s">
        <v>46</v>
      </c>
      <c r="C88" s="87"/>
      <c r="D88" s="87"/>
      <c r="E88" s="88">
        <f>'SCSE-conso'!C25</f>
        <v>1693897</v>
      </c>
      <c r="F88" s="88"/>
      <c r="G88" s="88">
        <v>1693897</v>
      </c>
      <c r="H88" s="88"/>
      <c r="I88" s="88">
        <f>'SCSE-ck only'!B24</f>
        <v>1693897</v>
      </c>
      <c r="J88" s="88"/>
      <c r="K88" s="88">
        <v>1693897</v>
      </c>
    </row>
    <row r="89" spans="1:11" s="12" customFormat="1" ht="24" customHeight="1" x14ac:dyDescent="0.3">
      <c r="A89" s="12" t="s">
        <v>47</v>
      </c>
      <c r="C89" s="87"/>
      <c r="D89" s="87"/>
      <c r="E89" s="88">
        <f>'SCSE-conso'!E25</f>
        <v>4869410</v>
      </c>
      <c r="F89" s="88"/>
      <c r="G89" s="88">
        <v>4869410</v>
      </c>
      <c r="H89" s="88"/>
      <c r="I89" s="88">
        <f>'SCSE-ck only'!D24</f>
        <v>4869410</v>
      </c>
      <c r="J89" s="88"/>
      <c r="K89" s="88">
        <v>4869410</v>
      </c>
    </row>
    <row r="90" spans="1:11" s="12" customFormat="1" ht="24" customHeight="1" x14ac:dyDescent="0.3">
      <c r="A90" s="12" t="s">
        <v>183</v>
      </c>
      <c r="C90" s="87"/>
      <c r="D90" s="87"/>
      <c r="E90" s="88">
        <f>'SCSE-conso'!G25</f>
        <v>107251</v>
      </c>
      <c r="F90" s="88"/>
      <c r="G90" s="88">
        <v>107251</v>
      </c>
      <c r="H90" s="88"/>
      <c r="I90" s="88">
        <f>'SCSE-ck only'!F24</f>
        <v>107251</v>
      </c>
      <c r="J90" s="88"/>
      <c r="K90" s="88">
        <v>107251</v>
      </c>
    </row>
    <row r="91" spans="1:11" s="12" customFormat="1" ht="24" customHeight="1" x14ac:dyDescent="0.3">
      <c r="A91" s="12" t="s">
        <v>146</v>
      </c>
      <c r="C91" s="87"/>
      <c r="D91" s="87"/>
      <c r="E91" s="88">
        <f>'SCSE-conso'!I25</f>
        <v>-224015</v>
      </c>
      <c r="F91" s="88"/>
      <c r="G91" s="88">
        <v>-224015</v>
      </c>
      <c r="H91" s="88"/>
      <c r="I91" s="88">
        <f>'SCSE-ck only'!H24</f>
        <v>-224015</v>
      </c>
      <c r="J91" s="88"/>
      <c r="K91" s="88">
        <v>-224015</v>
      </c>
    </row>
    <row r="92" spans="1:11" s="12" customFormat="1" ht="24" customHeight="1" x14ac:dyDescent="0.3">
      <c r="A92" s="12" t="s">
        <v>48</v>
      </c>
      <c r="C92" s="87"/>
      <c r="D92" s="87"/>
      <c r="E92" s="88"/>
      <c r="F92" s="88"/>
      <c r="G92" s="88"/>
      <c r="H92" s="88"/>
      <c r="I92" s="88"/>
      <c r="J92" s="88"/>
      <c r="K92" s="88"/>
    </row>
    <row r="93" spans="1:11" s="12" customFormat="1" ht="24" customHeight="1" x14ac:dyDescent="0.3">
      <c r="A93" s="12" t="s">
        <v>198</v>
      </c>
      <c r="C93" s="87"/>
      <c r="D93" s="87"/>
      <c r="E93" s="94"/>
      <c r="F93" s="94"/>
      <c r="G93" s="94"/>
      <c r="H93" s="94"/>
      <c r="I93" s="94"/>
      <c r="J93" s="94"/>
      <c r="K93" s="94"/>
    </row>
    <row r="94" spans="1:11" s="12" customFormat="1" ht="24" customHeight="1" x14ac:dyDescent="0.3">
      <c r="A94" s="12" t="s">
        <v>199</v>
      </c>
      <c r="C94" s="87"/>
      <c r="D94" s="87"/>
      <c r="E94" s="88">
        <f>'SCSE-conso'!K25</f>
        <v>205710</v>
      </c>
      <c r="F94" s="88"/>
      <c r="G94" s="88">
        <v>205710</v>
      </c>
      <c r="H94" s="88"/>
      <c r="I94" s="88">
        <f>'SCSE-ck only'!J24</f>
        <v>169390</v>
      </c>
      <c r="J94" s="88"/>
      <c r="K94" s="88">
        <v>169390</v>
      </c>
    </row>
    <row r="95" spans="1:11" s="12" customFormat="1" ht="24" customHeight="1" x14ac:dyDescent="0.3">
      <c r="A95" s="12" t="s">
        <v>200</v>
      </c>
      <c r="C95" s="87"/>
      <c r="D95" s="87"/>
      <c r="E95" s="88">
        <f>'SCSE-conso'!M25</f>
        <v>224015</v>
      </c>
      <c r="F95" s="88"/>
      <c r="G95" s="88">
        <v>224015</v>
      </c>
      <c r="H95" s="88"/>
      <c r="I95" s="88">
        <f>'SCSE-ck only'!L24</f>
        <v>224015</v>
      </c>
      <c r="J95" s="88"/>
      <c r="K95" s="88">
        <v>224015</v>
      </c>
    </row>
    <row r="96" spans="1:11" s="12" customFormat="1" ht="24" customHeight="1" x14ac:dyDescent="0.3">
      <c r="A96" s="12" t="s">
        <v>49</v>
      </c>
      <c r="C96" s="87"/>
      <c r="D96" s="87"/>
      <c r="E96" s="88">
        <f>'SCSE-conso'!O25</f>
        <v>20389723</v>
      </c>
      <c r="F96" s="88"/>
      <c r="G96" s="88">
        <v>20060607</v>
      </c>
      <c r="H96" s="88"/>
      <c r="I96" s="88">
        <f>'SCSE-ck only'!N24</f>
        <v>7939169</v>
      </c>
      <c r="J96" s="88"/>
      <c r="K96" s="88">
        <v>8049352</v>
      </c>
    </row>
    <row r="97" spans="1:11" s="12" customFormat="1" ht="24" customHeight="1" x14ac:dyDescent="0.3">
      <c r="A97" s="4" t="s">
        <v>50</v>
      </c>
      <c r="B97" s="4"/>
      <c r="C97" s="87"/>
      <c r="D97" s="87"/>
      <c r="E97" s="96">
        <f>'SCSE-conso'!Y25</f>
        <v>1492013</v>
      </c>
      <c r="F97" s="88"/>
      <c r="G97" s="96">
        <v>1210640</v>
      </c>
      <c r="H97" s="88"/>
      <c r="I97" s="96">
        <f>'SCSE-ck only'!T24</f>
        <v>6623648</v>
      </c>
      <c r="J97" s="88"/>
      <c r="K97" s="96">
        <v>6456879</v>
      </c>
    </row>
    <row r="98" spans="1:11" s="12" customFormat="1" ht="24" customHeight="1" x14ac:dyDescent="0.3">
      <c r="A98" s="12" t="s">
        <v>51</v>
      </c>
      <c r="C98" s="87"/>
      <c r="D98" s="87"/>
      <c r="E98" s="88">
        <f>SUM(E88:E97)</f>
        <v>28758004</v>
      </c>
      <c r="F98" s="88"/>
      <c r="G98" s="88">
        <f>SUM(G88:G97)</f>
        <v>28147515</v>
      </c>
      <c r="H98" s="88" t="s">
        <v>115</v>
      </c>
      <c r="I98" s="88">
        <f>SUM(I88:I97)</f>
        <v>21402765</v>
      </c>
      <c r="J98" s="88"/>
      <c r="K98" s="88">
        <f>SUM(K88:K97)</f>
        <v>21346179</v>
      </c>
    </row>
    <row r="99" spans="1:11" s="12" customFormat="1" ht="24" customHeight="1" x14ac:dyDescent="0.3">
      <c r="A99" s="4" t="s">
        <v>52</v>
      </c>
      <c r="B99" s="4"/>
      <c r="C99" s="87"/>
      <c r="D99" s="87"/>
      <c r="E99" s="96">
        <f>'SCSE-conso'!AC25</f>
        <v>549369</v>
      </c>
      <c r="F99" s="88"/>
      <c r="G99" s="96">
        <v>543524</v>
      </c>
      <c r="H99" s="88"/>
      <c r="I99" s="96">
        <v>0</v>
      </c>
      <c r="J99" s="88"/>
      <c r="K99" s="96">
        <v>0</v>
      </c>
    </row>
    <row r="100" spans="1:11" s="12" customFormat="1" ht="24" customHeight="1" x14ac:dyDescent="0.3">
      <c r="A100" s="90" t="s">
        <v>53</v>
      </c>
      <c r="B100" s="90"/>
      <c r="C100" s="87"/>
      <c r="D100" s="87"/>
      <c r="E100" s="96">
        <f>SUM(E98:E99)</f>
        <v>29307373</v>
      </c>
      <c r="F100" s="88"/>
      <c r="G100" s="96">
        <f>SUM(G98:G99)</f>
        <v>28691039</v>
      </c>
      <c r="H100" s="88"/>
      <c r="I100" s="96">
        <f>SUM(I98:I99)</f>
        <v>21402765</v>
      </c>
      <c r="J100" s="88"/>
      <c r="K100" s="96">
        <f>SUM(K98:K99)</f>
        <v>21346179</v>
      </c>
    </row>
    <row r="101" spans="1:11" s="12" customFormat="1" ht="24" customHeight="1" thickBot="1" x14ac:dyDescent="0.35">
      <c r="A101" s="90" t="s">
        <v>54</v>
      </c>
      <c r="B101" s="90"/>
      <c r="C101" s="87"/>
      <c r="D101" s="87"/>
      <c r="E101" s="92">
        <f>+E100+E72</f>
        <v>114817784</v>
      </c>
      <c r="F101" s="88"/>
      <c r="G101" s="92">
        <f>+G100+G72</f>
        <v>117075467</v>
      </c>
      <c r="H101" s="88"/>
      <c r="I101" s="92">
        <f>+I100+I72</f>
        <v>97532043</v>
      </c>
      <c r="J101" s="88"/>
      <c r="K101" s="92">
        <f>+K100+K72</f>
        <v>100699530</v>
      </c>
    </row>
    <row r="102" spans="1:11" s="12" customFormat="1" ht="24" customHeight="1" thickTop="1" x14ac:dyDescent="0.3">
      <c r="C102" s="87"/>
      <c r="D102" s="87"/>
      <c r="E102" s="88">
        <f>SUM(E101-E39)</f>
        <v>0</v>
      </c>
      <c r="F102" s="88"/>
      <c r="G102" s="88">
        <f>SUM(G101-G39)</f>
        <v>0</v>
      </c>
      <c r="H102" s="88"/>
      <c r="I102" s="88">
        <f>SUM(I101-I39)</f>
        <v>0</v>
      </c>
      <c r="J102" s="88"/>
      <c r="K102" s="88">
        <f>SUM(K101-K39)</f>
        <v>0</v>
      </c>
    </row>
    <row r="103" spans="1:11" ht="24" customHeight="1" x14ac:dyDescent="0.3">
      <c r="A103" s="4" t="s">
        <v>28</v>
      </c>
      <c r="E103" s="97"/>
      <c r="I103" s="97"/>
    </row>
    <row r="105" spans="1:11" ht="24" customHeight="1" x14ac:dyDescent="0.3">
      <c r="A105" s="98"/>
      <c r="B105" s="98"/>
      <c r="C105" s="4"/>
    </row>
    <row r="106" spans="1:11" ht="24" customHeight="1" x14ac:dyDescent="0.3">
      <c r="C106" s="4"/>
    </row>
    <row r="107" spans="1:11" ht="24" customHeight="1" x14ac:dyDescent="0.3">
      <c r="C107" s="78" t="s">
        <v>55</v>
      </c>
      <c r="D107" s="4"/>
    </row>
    <row r="108" spans="1:11" ht="24" customHeight="1" x14ac:dyDescent="0.3">
      <c r="A108" s="98"/>
      <c r="B108" s="98"/>
      <c r="C108" s="4"/>
    </row>
  </sheetData>
  <mergeCells count="14">
    <mergeCell ref="E79:G79"/>
    <mergeCell ref="I79:K79"/>
    <mergeCell ref="A1:K1"/>
    <mergeCell ref="A2:K2"/>
    <mergeCell ref="A3:K3"/>
    <mergeCell ref="A4:K4"/>
    <mergeCell ref="E5:G5"/>
    <mergeCell ref="I5:K5"/>
    <mergeCell ref="A44:K44"/>
    <mergeCell ref="A77:K77"/>
    <mergeCell ref="A45:K45"/>
    <mergeCell ref="E46:G46"/>
    <mergeCell ref="I46:K46"/>
    <mergeCell ref="A78:K78"/>
  </mergeCells>
  <printOptions horizontalCentered="1"/>
  <pageMargins left="0.66" right="0.35" top="0.78740157480314998" bottom="0.2" header="0.31496062992126" footer="0.31496062992126"/>
  <pageSetup paperSize="9" scale="73" fitToHeight="0" orientation="portrait" r:id="rId1"/>
  <rowBreaks count="2" manualBreakCount="2">
    <brk id="41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1"/>
  <sheetViews>
    <sheetView showGridLines="0" view="pageBreakPreview" zoomScale="70" zoomScaleNormal="70" zoomScaleSheetLayoutView="70" workbookViewId="0">
      <selection activeCell="O36" sqref="O36"/>
    </sheetView>
  </sheetViews>
  <sheetFormatPr defaultColWidth="14.77734375" defaultRowHeight="22.95" customHeight="1" x14ac:dyDescent="0.3"/>
  <cols>
    <col min="1" max="1" width="57.5546875" style="4" customWidth="1"/>
    <col min="2" max="2" width="4.21875" style="4" customWidth="1"/>
    <col min="3" max="3" width="9.21875" style="13" customWidth="1"/>
    <col min="4" max="4" width="1" style="13" customWidth="1"/>
    <col min="5" max="5" width="14.77734375" style="14" customWidth="1"/>
    <col min="6" max="6" width="1.21875" style="4" customWidth="1"/>
    <col min="7" max="7" width="14.77734375" style="14" customWidth="1"/>
    <col min="8" max="8" width="1.21875" style="4" customWidth="1"/>
    <col min="9" max="9" width="14.77734375" style="57" customWidth="1"/>
    <col min="10" max="10" width="1.21875" style="4" customWidth="1"/>
    <col min="11" max="11" width="14.77734375" style="14" customWidth="1"/>
    <col min="12" max="12" width="0.44140625" style="4" customWidth="1"/>
    <col min="13" max="16" width="14.77734375" style="4"/>
    <col min="17" max="17" width="14.77734375" style="73"/>
    <col min="18" max="16384" width="14.77734375" style="4"/>
  </cols>
  <sheetData>
    <row r="1" spans="1:14" ht="22.95" customHeight="1" x14ac:dyDescent="0.3">
      <c r="C1" s="4"/>
      <c r="K1" s="54" t="s">
        <v>56</v>
      </c>
    </row>
    <row r="2" spans="1:14" ht="22.95" customHeight="1" x14ac:dyDescent="0.3">
      <c r="A2" s="48" t="s">
        <v>0</v>
      </c>
      <c r="B2" s="29"/>
      <c r="E2" s="41"/>
      <c r="F2" s="29"/>
      <c r="G2" s="41"/>
      <c r="H2" s="29"/>
      <c r="I2" s="58"/>
      <c r="J2" s="29"/>
      <c r="K2" s="41"/>
    </row>
    <row r="3" spans="1:14" ht="22.95" customHeight="1" x14ac:dyDescent="0.3">
      <c r="A3" s="48" t="s">
        <v>57</v>
      </c>
      <c r="B3" s="29"/>
      <c r="E3" s="41"/>
      <c r="F3" s="29"/>
      <c r="G3" s="41"/>
      <c r="H3" s="29"/>
      <c r="I3" s="58"/>
      <c r="J3" s="29"/>
      <c r="K3" s="41"/>
    </row>
    <row r="4" spans="1:14" ht="22.95" customHeight="1" x14ac:dyDescent="0.3">
      <c r="A4" s="48" t="s">
        <v>220</v>
      </c>
      <c r="B4" s="29"/>
      <c r="E4" s="41"/>
      <c r="F4" s="29"/>
      <c r="G4" s="41"/>
      <c r="H4" s="29"/>
      <c r="I4" s="58"/>
      <c r="J4" s="29"/>
      <c r="K4" s="41"/>
    </row>
    <row r="5" spans="1:14" ht="22.95" customHeight="1" x14ac:dyDescent="0.3">
      <c r="B5" s="47"/>
      <c r="C5" s="47"/>
      <c r="D5" s="47"/>
      <c r="E5" s="47"/>
      <c r="F5" s="47"/>
      <c r="G5" s="47"/>
      <c r="H5" s="47"/>
      <c r="I5" s="59"/>
      <c r="J5" s="47"/>
      <c r="K5" s="47" t="s">
        <v>177</v>
      </c>
    </row>
    <row r="6" spans="1:14" ht="22.95" customHeight="1" x14ac:dyDescent="0.3">
      <c r="A6" s="5"/>
      <c r="B6" s="5"/>
      <c r="C6" s="6"/>
      <c r="D6" s="6"/>
      <c r="E6" s="15"/>
      <c r="F6" s="44" t="s">
        <v>2</v>
      </c>
      <c r="G6" s="15"/>
      <c r="H6" s="7"/>
      <c r="I6" s="60"/>
      <c r="J6" s="44" t="s">
        <v>3</v>
      </c>
      <c r="K6" s="15"/>
      <c r="L6" s="5"/>
    </row>
    <row r="7" spans="1:14" ht="22.95" customHeight="1" x14ac:dyDescent="0.3">
      <c r="C7" s="8" t="s">
        <v>4</v>
      </c>
      <c r="D7" s="16"/>
      <c r="E7" s="9">
        <v>2569</v>
      </c>
      <c r="F7" s="9"/>
      <c r="G7" s="9">
        <v>2568</v>
      </c>
      <c r="H7" s="10"/>
      <c r="I7" s="9">
        <v>2569</v>
      </c>
      <c r="J7" s="9"/>
      <c r="K7" s="9">
        <v>2568</v>
      </c>
    </row>
    <row r="8" spans="1:14" ht="22.95" customHeight="1" x14ac:dyDescent="0.3">
      <c r="A8" s="5" t="s">
        <v>58</v>
      </c>
      <c r="C8" s="8"/>
      <c r="D8" s="16"/>
      <c r="E8" s="9"/>
      <c r="F8" s="9"/>
      <c r="G8" s="9"/>
      <c r="H8" s="10"/>
      <c r="I8" s="61"/>
      <c r="J8" s="9"/>
      <c r="K8" s="9"/>
    </row>
    <row r="9" spans="1:14" ht="22.95" customHeight="1" x14ac:dyDescent="0.3">
      <c r="A9" s="5" t="s">
        <v>59</v>
      </c>
    </row>
    <row r="10" spans="1:14" ht="22.95" customHeight="1" x14ac:dyDescent="0.3">
      <c r="A10" s="4" t="s">
        <v>151</v>
      </c>
      <c r="E10" s="26">
        <v>12163291</v>
      </c>
      <c r="F10" s="26"/>
      <c r="G10" s="26">
        <v>11899596</v>
      </c>
      <c r="H10" s="26"/>
      <c r="I10" s="62">
        <v>7409749</v>
      </c>
      <c r="J10" s="26"/>
      <c r="K10" s="62">
        <v>9150235</v>
      </c>
      <c r="N10" s="73"/>
    </row>
    <row r="11" spans="1:14" ht="22.95" customHeight="1" x14ac:dyDescent="0.3">
      <c r="A11" s="4" t="s">
        <v>60</v>
      </c>
      <c r="E11" s="26"/>
      <c r="F11" s="26"/>
      <c r="G11" s="26"/>
      <c r="H11" s="26"/>
      <c r="I11" s="62"/>
      <c r="J11" s="26"/>
      <c r="K11" s="62"/>
      <c r="N11" s="73"/>
    </row>
    <row r="12" spans="1:14" ht="22.95" customHeight="1" x14ac:dyDescent="0.3">
      <c r="A12" s="4" t="s">
        <v>122</v>
      </c>
      <c r="E12" s="26">
        <v>79289</v>
      </c>
      <c r="F12" s="26"/>
      <c r="G12" s="26">
        <v>69937</v>
      </c>
      <c r="H12" s="26"/>
      <c r="I12" s="62">
        <v>79289</v>
      </c>
      <c r="J12" s="26"/>
      <c r="K12" s="62">
        <v>69937</v>
      </c>
      <c r="N12" s="73"/>
    </row>
    <row r="13" spans="1:14" ht="22.95" customHeight="1" x14ac:dyDescent="0.3">
      <c r="A13" s="4" t="s">
        <v>160</v>
      </c>
      <c r="E13" s="26">
        <v>20977</v>
      </c>
      <c r="F13" s="26"/>
      <c r="G13" s="26">
        <v>21283</v>
      </c>
      <c r="H13" s="26"/>
      <c r="I13" s="62">
        <v>40521</v>
      </c>
      <c r="J13" s="26"/>
      <c r="K13" s="62">
        <v>39913</v>
      </c>
      <c r="N13" s="73"/>
    </row>
    <row r="14" spans="1:14" ht="22.95" customHeight="1" x14ac:dyDescent="0.3">
      <c r="A14" s="4" t="s">
        <v>161</v>
      </c>
      <c r="E14" s="26">
        <v>35069</v>
      </c>
      <c r="F14" s="26"/>
      <c r="G14" s="26">
        <v>93950</v>
      </c>
      <c r="H14" s="26"/>
      <c r="I14" s="62">
        <v>67586</v>
      </c>
      <c r="J14" s="26"/>
      <c r="K14" s="62">
        <v>158821</v>
      </c>
      <c r="N14" s="73"/>
    </row>
    <row r="15" spans="1:14" ht="22.95" customHeight="1" x14ac:dyDescent="0.3">
      <c r="A15" s="4" t="s">
        <v>162</v>
      </c>
      <c r="E15" s="32">
        <v>19994</v>
      </c>
      <c r="F15" s="26"/>
      <c r="G15" s="32">
        <v>26040</v>
      </c>
      <c r="H15" s="26"/>
      <c r="I15" s="63">
        <v>39224</v>
      </c>
      <c r="J15" s="26"/>
      <c r="K15" s="63">
        <v>24208</v>
      </c>
      <c r="N15" s="73"/>
    </row>
    <row r="16" spans="1:14" ht="22.95" customHeight="1" x14ac:dyDescent="0.3">
      <c r="A16" s="5" t="s">
        <v>61</v>
      </c>
      <c r="E16" s="18">
        <f>SUM(E10:E15)</f>
        <v>12318620</v>
      </c>
      <c r="F16" s="17"/>
      <c r="G16" s="18">
        <f>SUM(G10:G15)</f>
        <v>12110806</v>
      </c>
      <c r="H16" s="17"/>
      <c r="I16" s="64">
        <f>SUM(I10:I15)</f>
        <v>7636369</v>
      </c>
      <c r="J16" s="17"/>
      <c r="K16" s="64">
        <f>SUM(K10:K15)</f>
        <v>9443114</v>
      </c>
      <c r="N16" s="73"/>
    </row>
    <row r="17" spans="1:14" ht="22.95" customHeight="1" x14ac:dyDescent="0.3">
      <c r="A17" s="5" t="s">
        <v>62</v>
      </c>
      <c r="E17" s="17"/>
      <c r="F17" s="17"/>
      <c r="G17" s="17"/>
      <c r="H17" s="17"/>
      <c r="I17" s="51"/>
      <c r="J17" s="17"/>
      <c r="K17" s="51"/>
      <c r="N17" s="73"/>
    </row>
    <row r="18" spans="1:14" ht="22.95" customHeight="1" x14ac:dyDescent="0.3">
      <c r="A18" s="4" t="s">
        <v>158</v>
      </c>
      <c r="E18" s="26">
        <v>11260307</v>
      </c>
      <c r="F18" s="26"/>
      <c r="G18" s="26">
        <v>10978587</v>
      </c>
      <c r="H18" s="26"/>
      <c r="I18" s="62">
        <v>6845517</v>
      </c>
      <c r="J18" s="26"/>
      <c r="K18" s="62">
        <v>8449079</v>
      </c>
      <c r="N18" s="73"/>
    </row>
    <row r="19" spans="1:14" ht="22.95" customHeight="1" x14ac:dyDescent="0.3">
      <c r="A19" s="4" t="s">
        <v>63</v>
      </c>
      <c r="E19" s="26">
        <v>577367</v>
      </c>
      <c r="F19" s="26"/>
      <c r="G19" s="26">
        <v>556059</v>
      </c>
      <c r="H19" s="26"/>
      <c r="I19" s="62">
        <v>497624</v>
      </c>
      <c r="J19" s="26"/>
      <c r="K19" s="62">
        <v>469283</v>
      </c>
      <c r="N19" s="73"/>
    </row>
    <row r="20" spans="1:14" ht="22.95" customHeight="1" x14ac:dyDescent="0.3">
      <c r="A20" s="5" t="s">
        <v>64</v>
      </c>
      <c r="E20" s="20">
        <f>SUM(E18:E19)</f>
        <v>11837674</v>
      </c>
      <c r="F20" s="17"/>
      <c r="G20" s="20">
        <f>SUM(G18:G19)</f>
        <v>11534646</v>
      </c>
      <c r="H20" s="17"/>
      <c r="I20" s="65">
        <f>SUM(I18:I19)</f>
        <v>7343141</v>
      </c>
      <c r="J20" s="17"/>
      <c r="K20" s="65">
        <f>SUM(K18:K19)</f>
        <v>8918362</v>
      </c>
      <c r="N20" s="73"/>
    </row>
    <row r="21" spans="1:14" ht="22.95" customHeight="1" x14ac:dyDescent="0.3">
      <c r="A21" s="5" t="s">
        <v>163</v>
      </c>
      <c r="E21" s="17">
        <f>SUM(E16-E20)</f>
        <v>480946</v>
      </c>
      <c r="F21" s="17"/>
      <c r="G21" s="17">
        <f>SUM(G16-G20)</f>
        <v>576160</v>
      </c>
      <c r="H21" s="17"/>
      <c r="I21" s="51">
        <f>SUM(I16-I20)</f>
        <v>293228</v>
      </c>
      <c r="J21" s="17"/>
      <c r="K21" s="51">
        <f>SUM(K16-K20)</f>
        <v>524752</v>
      </c>
      <c r="N21" s="73"/>
    </row>
    <row r="22" spans="1:14" ht="22.95" customHeight="1" x14ac:dyDescent="0.3">
      <c r="A22" s="4" t="s">
        <v>121</v>
      </c>
      <c r="C22" s="13">
        <v>5</v>
      </c>
      <c r="E22" s="17">
        <v>295605</v>
      </c>
      <c r="F22" s="17"/>
      <c r="G22" s="17">
        <v>266592</v>
      </c>
      <c r="H22" s="17"/>
      <c r="I22" s="51">
        <v>0</v>
      </c>
      <c r="J22" s="17"/>
      <c r="K22" s="51">
        <v>0</v>
      </c>
      <c r="N22" s="73"/>
    </row>
    <row r="23" spans="1:14" ht="22.95" customHeight="1" x14ac:dyDescent="0.3">
      <c r="A23" s="4" t="s">
        <v>164</v>
      </c>
      <c r="C23" s="4"/>
      <c r="D23" s="4"/>
      <c r="E23" s="17">
        <v>-415596</v>
      </c>
      <c r="F23" s="17"/>
      <c r="G23" s="17">
        <v>-506805</v>
      </c>
      <c r="H23" s="17"/>
      <c r="I23" s="51">
        <v>-379161</v>
      </c>
      <c r="J23" s="26"/>
      <c r="K23" s="51">
        <v>-438026</v>
      </c>
      <c r="N23" s="73"/>
    </row>
    <row r="24" spans="1:14" ht="22.95" customHeight="1" x14ac:dyDescent="0.3">
      <c r="A24" s="42" t="s">
        <v>65</v>
      </c>
      <c r="E24" s="49"/>
      <c r="G24" s="49"/>
      <c r="I24" s="66"/>
      <c r="K24" s="66"/>
      <c r="N24" s="73"/>
    </row>
    <row r="25" spans="1:14" ht="22.95" customHeight="1" x14ac:dyDescent="0.3">
      <c r="A25" s="5" t="s">
        <v>192</v>
      </c>
      <c r="E25" s="17">
        <f>SUM(E21:E23)</f>
        <v>360955</v>
      </c>
      <c r="F25" s="17"/>
      <c r="G25" s="17">
        <f>SUM(G21:G23)</f>
        <v>335947</v>
      </c>
      <c r="H25" s="17"/>
      <c r="I25" s="51">
        <f>SUM(I21:I23)</f>
        <v>-85933</v>
      </c>
      <c r="J25" s="17"/>
      <c r="K25" s="51">
        <f>SUM(K21:K23)</f>
        <v>86726</v>
      </c>
      <c r="N25" s="73"/>
    </row>
    <row r="26" spans="1:14" ht="22.95" customHeight="1" x14ac:dyDescent="0.3">
      <c r="A26" s="4" t="s">
        <v>66</v>
      </c>
      <c r="C26" s="13">
        <v>11</v>
      </c>
      <c r="D26" s="4"/>
      <c r="E26" s="51">
        <v>-26206</v>
      </c>
      <c r="F26" s="17"/>
      <c r="G26" s="51">
        <v>-35185</v>
      </c>
      <c r="H26" s="17"/>
      <c r="I26" s="51">
        <v>-24250</v>
      </c>
      <c r="J26" s="26"/>
      <c r="K26" s="51">
        <v>-25997</v>
      </c>
      <c r="N26" s="73"/>
    </row>
    <row r="27" spans="1:14" ht="22.95" customHeight="1" x14ac:dyDescent="0.3">
      <c r="A27" s="42" t="s">
        <v>65</v>
      </c>
      <c r="K27" s="57"/>
      <c r="N27" s="73"/>
    </row>
    <row r="28" spans="1:14" ht="22.95" customHeight="1" x14ac:dyDescent="0.3">
      <c r="A28" s="5" t="s">
        <v>172</v>
      </c>
      <c r="E28" s="20">
        <f>SUM(E25:E26)</f>
        <v>334749</v>
      </c>
      <c r="F28" s="17"/>
      <c r="G28" s="20">
        <f>SUM(G25:G26)</f>
        <v>300762</v>
      </c>
      <c r="H28" s="17"/>
      <c r="I28" s="65">
        <f>SUM(I25:I26)</f>
        <v>-110183</v>
      </c>
      <c r="J28" s="17"/>
      <c r="K28" s="65">
        <f>SUM(K25:K26)</f>
        <v>60729</v>
      </c>
      <c r="N28" s="73"/>
    </row>
    <row r="29" spans="1:14" ht="22.95" customHeight="1" x14ac:dyDescent="0.3">
      <c r="A29" s="5"/>
      <c r="E29" s="21"/>
      <c r="F29" s="17"/>
      <c r="G29" s="21"/>
      <c r="H29" s="17"/>
      <c r="I29" s="51"/>
      <c r="J29" s="17"/>
      <c r="K29" s="51"/>
      <c r="N29" s="73"/>
    </row>
    <row r="30" spans="1:14" ht="22.95" customHeight="1" x14ac:dyDescent="0.3">
      <c r="A30" s="5" t="s">
        <v>67</v>
      </c>
      <c r="E30" s="17"/>
      <c r="F30" s="17"/>
      <c r="G30" s="17"/>
      <c r="H30" s="17"/>
      <c r="I30" s="51"/>
      <c r="J30" s="17"/>
      <c r="K30" s="51"/>
      <c r="N30" s="73"/>
    </row>
    <row r="31" spans="1:14" ht="22.95" customHeight="1" x14ac:dyDescent="0.3">
      <c r="A31" s="22" t="s">
        <v>68</v>
      </c>
      <c r="E31" s="17"/>
      <c r="F31" s="17"/>
      <c r="G31" s="17"/>
      <c r="H31" s="17"/>
      <c r="I31" s="51"/>
      <c r="J31" s="17"/>
      <c r="K31" s="51"/>
      <c r="N31" s="73"/>
    </row>
    <row r="32" spans="1:14" ht="22.95" customHeight="1" x14ac:dyDescent="0.3">
      <c r="A32" s="4" t="s">
        <v>197</v>
      </c>
      <c r="E32" s="17">
        <v>222298</v>
      </c>
      <c r="F32" s="17"/>
      <c r="G32" s="17">
        <v>198753</v>
      </c>
      <c r="H32" s="17"/>
      <c r="I32" s="51">
        <v>73924</v>
      </c>
      <c r="J32" s="17"/>
      <c r="K32" s="51">
        <v>223209</v>
      </c>
      <c r="N32" s="73"/>
    </row>
    <row r="33" spans="1:17" ht="22.95" customHeight="1" x14ac:dyDescent="0.3">
      <c r="A33" s="4" t="s">
        <v>152</v>
      </c>
      <c r="C33" s="13">
        <v>5</v>
      </c>
      <c r="E33" s="64">
        <v>-24510</v>
      </c>
      <c r="F33" s="17"/>
      <c r="G33" s="64">
        <v>-64232</v>
      </c>
      <c r="H33" s="17"/>
      <c r="I33" s="64">
        <v>0</v>
      </c>
      <c r="J33" s="17"/>
      <c r="K33" s="64">
        <v>0</v>
      </c>
      <c r="N33" s="73"/>
    </row>
    <row r="34" spans="1:17" ht="22.95" customHeight="1" x14ac:dyDescent="0.3">
      <c r="A34" s="4" t="s">
        <v>68</v>
      </c>
      <c r="E34" s="4"/>
      <c r="G34" s="4"/>
      <c r="I34" s="4"/>
      <c r="K34" s="4"/>
      <c r="N34" s="73"/>
    </row>
    <row r="35" spans="1:17" ht="22.95" customHeight="1" x14ac:dyDescent="0.3">
      <c r="A35" s="4" t="s">
        <v>240</v>
      </c>
      <c r="E35" s="18">
        <f>SUM(E32:F33)</f>
        <v>197788</v>
      </c>
      <c r="F35" s="17"/>
      <c r="G35" s="18">
        <f>SUM(G32:H33)</f>
        <v>134521</v>
      </c>
      <c r="H35" s="17"/>
      <c r="I35" s="64">
        <f>SUM(I32:J33)</f>
        <v>73924</v>
      </c>
      <c r="J35" s="17"/>
      <c r="K35" s="64">
        <f>SUM(K32:L33)</f>
        <v>223209</v>
      </c>
      <c r="N35" s="73"/>
    </row>
    <row r="36" spans="1:17" ht="22.95" customHeight="1" x14ac:dyDescent="0.3">
      <c r="A36" s="22"/>
      <c r="E36" s="17"/>
      <c r="F36" s="17"/>
      <c r="G36" s="17"/>
      <c r="H36" s="17"/>
      <c r="I36" s="51"/>
      <c r="J36" s="17"/>
      <c r="K36" s="51"/>
      <c r="N36" s="73"/>
    </row>
    <row r="37" spans="1:17" s="5" customFormat="1" ht="22.95" customHeight="1" x14ac:dyDescent="0.3">
      <c r="A37" s="22" t="s">
        <v>120</v>
      </c>
      <c r="B37" s="4"/>
      <c r="C37" s="13"/>
      <c r="D37" s="13"/>
      <c r="E37" s="17"/>
      <c r="F37" s="17"/>
      <c r="G37" s="17"/>
      <c r="H37" s="17"/>
      <c r="I37" s="51"/>
      <c r="J37" s="17"/>
      <c r="K37" s="51"/>
      <c r="L37" s="4"/>
      <c r="N37" s="73"/>
      <c r="Q37" s="74"/>
    </row>
    <row r="38" spans="1:17" s="5" customFormat="1" ht="22.95" customHeight="1" x14ac:dyDescent="0.3">
      <c r="A38" s="4" t="s">
        <v>238</v>
      </c>
      <c r="B38" s="4"/>
      <c r="C38" s="13"/>
      <c r="D38" s="13"/>
      <c r="E38" s="17"/>
      <c r="F38" s="17"/>
      <c r="G38" s="17"/>
      <c r="H38" s="17"/>
      <c r="I38" s="51"/>
      <c r="J38" s="17"/>
      <c r="K38" s="51"/>
      <c r="L38" s="4"/>
      <c r="N38" s="73"/>
      <c r="Q38" s="74"/>
    </row>
    <row r="39" spans="1:17" s="5" customFormat="1" ht="22.95" customHeight="1" x14ac:dyDescent="0.3">
      <c r="A39" s="4" t="s">
        <v>239</v>
      </c>
      <c r="B39" s="4"/>
      <c r="C39" s="13"/>
      <c r="D39" s="13"/>
      <c r="E39" s="17">
        <v>92845</v>
      </c>
      <c r="F39" s="17"/>
      <c r="G39" s="17">
        <v>-155364</v>
      </c>
      <c r="H39" s="17"/>
      <c r="I39" s="51">
        <v>92845</v>
      </c>
      <c r="J39" s="17"/>
      <c r="K39" s="51">
        <v>-155364</v>
      </c>
      <c r="L39" s="4"/>
      <c r="N39" s="73"/>
      <c r="O39" s="4"/>
      <c r="Q39" s="73"/>
    </row>
    <row r="40" spans="1:17" ht="22.95" customHeight="1" x14ac:dyDescent="0.3">
      <c r="A40" s="4" t="s">
        <v>152</v>
      </c>
      <c r="C40" s="13">
        <v>5</v>
      </c>
      <c r="E40" s="64">
        <v>-9048</v>
      </c>
      <c r="F40" s="17"/>
      <c r="G40" s="64">
        <v>-354633</v>
      </c>
      <c r="H40" s="17"/>
      <c r="I40" s="64">
        <v>0</v>
      </c>
      <c r="J40" s="17"/>
      <c r="K40" s="64">
        <v>0</v>
      </c>
      <c r="N40" s="73"/>
    </row>
    <row r="41" spans="1:17" ht="22.95" customHeight="1" x14ac:dyDescent="0.3">
      <c r="A41" s="4" t="s">
        <v>120</v>
      </c>
      <c r="E41" s="4"/>
      <c r="G41" s="4"/>
      <c r="I41" s="4"/>
      <c r="K41" s="4"/>
    </row>
    <row r="42" spans="1:17" ht="22.95" customHeight="1" x14ac:dyDescent="0.3">
      <c r="A42" s="4" t="s">
        <v>240</v>
      </c>
      <c r="E42" s="18">
        <f>SUM(E39:E40)</f>
        <v>83797</v>
      </c>
      <c r="F42" s="17"/>
      <c r="G42" s="18">
        <f>SUM(G39:G40)</f>
        <v>-509997</v>
      </c>
      <c r="H42" s="17"/>
      <c r="I42" s="64">
        <f>SUM(I39:I40)</f>
        <v>92845</v>
      </c>
      <c r="J42" s="17"/>
      <c r="K42" s="64">
        <f>SUM(K39:K40)</f>
        <v>-155364</v>
      </c>
    </row>
    <row r="43" spans="1:17" ht="22.95" customHeight="1" x14ac:dyDescent="0.3">
      <c r="E43" s="17"/>
      <c r="F43" s="17"/>
      <c r="G43" s="17"/>
      <c r="H43" s="17"/>
      <c r="I43" s="51"/>
      <c r="J43" s="17"/>
      <c r="K43" s="51"/>
    </row>
    <row r="44" spans="1:17" ht="22.95" customHeight="1" x14ac:dyDescent="0.3">
      <c r="A44" s="5" t="s">
        <v>69</v>
      </c>
      <c r="E44" s="18">
        <f>E35+E42</f>
        <v>281585</v>
      </c>
      <c r="F44" s="17"/>
      <c r="G44" s="18">
        <f>G35+G42</f>
        <v>-375476</v>
      </c>
      <c r="H44" s="17"/>
      <c r="I44" s="64">
        <f>I35+I42</f>
        <v>166769</v>
      </c>
      <c r="J44" s="17"/>
      <c r="K44" s="64">
        <f>K35+K42</f>
        <v>67845</v>
      </c>
    </row>
    <row r="45" spans="1:17" ht="22.95" customHeight="1" x14ac:dyDescent="0.3">
      <c r="E45" s="17"/>
      <c r="F45" s="17"/>
      <c r="G45" s="17"/>
      <c r="H45" s="17"/>
      <c r="I45" s="51"/>
      <c r="J45" s="17"/>
      <c r="K45" s="51"/>
    </row>
    <row r="46" spans="1:17" ht="22.95" customHeight="1" thickBot="1" x14ac:dyDescent="0.35">
      <c r="A46" s="5" t="s">
        <v>70</v>
      </c>
      <c r="E46" s="23">
        <f>E28+E44</f>
        <v>616334</v>
      </c>
      <c r="F46" s="17"/>
      <c r="G46" s="23">
        <f>G28+G44</f>
        <v>-74714</v>
      </c>
      <c r="H46" s="17"/>
      <c r="I46" s="67">
        <f>I28+I44</f>
        <v>56586</v>
      </c>
      <c r="J46" s="17"/>
      <c r="K46" s="67">
        <f>K28+K44</f>
        <v>128574</v>
      </c>
    </row>
    <row r="47" spans="1:17" ht="22.95" customHeight="1" thickTop="1" x14ac:dyDescent="0.3">
      <c r="A47" s="5"/>
      <c r="E47" s="17"/>
      <c r="F47" s="17"/>
      <c r="G47" s="17"/>
      <c r="H47" s="17"/>
      <c r="I47" s="51"/>
      <c r="J47" s="17"/>
      <c r="K47" s="17"/>
    </row>
    <row r="48" spans="1:17" ht="22.95" customHeight="1" x14ac:dyDescent="0.3">
      <c r="A48" s="4" t="s">
        <v>28</v>
      </c>
      <c r="E48" s="17"/>
      <c r="F48" s="17"/>
      <c r="G48" s="17"/>
      <c r="H48" s="17"/>
      <c r="I48" s="51"/>
      <c r="J48" s="17"/>
      <c r="K48" s="17"/>
    </row>
    <row r="49" spans="1:14" ht="22.95" customHeight="1" x14ac:dyDescent="0.3">
      <c r="C49" s="4"/>
      <c r="K49" s="54" t="s">
        <v>56</v>
      </c>
    </row>
    <row r="50" spans="1:14" ht="22.95" customHeight="1" x14ac:dyDescent="0.3">
      <c r="A50" s="48" t="s">
        <v>0</v>
      </c>
      <c r="B50" s="29"/>
      <c r="E50" s="41"/>
      <c r="F50" s="29"/>
      <c r="G50" s="41"/>
      <c r="H50" s="29"/>
      <c r="I50" s="58"/>
      <c r="J50" s="29"/>
      <c r="K50" s="41"/>
    </row>
    <row r="51" spans="1:14" ht="22.95" customHeight="1" x14ac:dyDescent="0.3">
      <c r="A51" s="48" t="s">
        <v>71</v>
      </c>
      <c r="B51" s="29"/>
      <c r="E51" s="41"/>
      <c r="F51" s="29"/>
      <c r="G51" s="41"/>
      <c r="H51" s="29"/>
      <c r="I51" s="58"/>
      <c r="J51" s="29"/>
      <c r="K51" s="41"/>
    </row>
    <row r="52" spans="1:14" ht="22.95" customHeight="1" x14ac:dyDescent="0.3">
      <c r="A52" s="48" t="s">
        <v>220</v>
      </c>
      <c r="B52" s="29"/>
      <c r="E52" s="41"/>
      <c r="F52" s="29"/>
      <c r="G52" s="41"/>
      <c r="H52" s="29"/>
      <c r="I52" s="58"/>
      <c r="J52" s="29"/>
      <c r="K52" s="41"/>
    </row>
    <row r="53" spans="1:14" ht="22.95" customHeight="1" x14ac:dyDescent="0.3">
      <c r="B53" s="101" t="s">
        <v>177</v>
      </c>
      <c r="C53" s="101"/>
      <c r="D53" s="101"/>
      <c r="E53" s="101"/>
      <c r="F53" s="101"/>
      <c r="G53" s="101"/>
      <c r="H53" s="101"/>
      <c r="I53" s="101"/>
      <c r="J53" s="101"/>
      <c r="K53" s="101"/>
    </row>
    <row r="54" spans="1:14" ht="22.95" customHeight="1" x14ac:dyDescent="0.3">
      <c r="A54" s="5"/>
      <c r="B54" s="5"/>
      <c r="C54" s="6"/>
      <c r="D54" s="6"/>
      <c r="E54" s="15"/>
      <c r="F54" s="44" t="s">
        <v>2</v>
      </c>
      <c r="G54" s="15"/>
      <c r="H54" s="7"/>
      <c r="I54" s="60"/>
      <c r="J54" s="44" t="s">
        <v>3</v>
      </c>
      <c r="K54" s="15"/>
    </row>
    <row r="55" spans="1:14" ht="22.95" customHeight="1" x14ac:dyDescent="0.3">
      <c r="C55" s="8" t="s">
        <v>4</v>
      </c>
      <c r="D55" s="16"/>
      <c r="E55" s="9">
        <v>2569</v>
      </c>
      <c r="F55" s="9"/>
      <c r="G55" s="9">
        <v>2568</v>
      </c>
      <c r="H55" s="10"/>
      <c r="I55" s="9">
        <v>2569</v>
      </c>
      <c r="J55" s="9"/>
      <c r="K55" s="9">
        <v>2568</v>
      </c>
    </row>
    <row r="56" spans="1:14" ht="22.95" customHeight="1" x14ac:dyDescent="0.3">
      <c r="A56" s="5" t="s">
        <v>176</v>
      </c>
      <c r="E56" s="17"/>
      <c r="F56" s="17"/>
      <c r="G56" s="17"/>
      <c r="H56" s="17"/>
      <c r="I56" s="51"/>
      <c r="J56" s="17"/>
      <c r="K56" s="17"/>
    </row>
    <row r="57" spans="1:14" ht="22.95" customHeight="1" thickBot="1" x14ac:dyDescent="0.35">
      <c r="A57" s="4" t="s">
        <v>72</v>
      </c>
      <c r="E57" s="17">
        <f>SUM(E59-E58)</f>
        <v>329116</v>
      </c>
      <c r="F57" s="17"/>
      <c r="G57" s="17">
        <f>SUM(G59-G58)</f>
        <v>282243</v>
      </c>
      <c r="H57" s="17"/>
      <c r="I57" s="67">
        <f>SUM(I28)</f>
        <v>-110183</v>
      </c>
      <c r="J57" s="17"/>
      <c r="K57" s="23">
        <f>SUM(K28)</f>
        <v>60729</v>
      </c>
      <c r="N57" s="73"/>
    </row>
    <row r="58" spans="1:14" ht="22.95" customHeight="1" thickTop="1" x14ac:dyDescent="0.3">
      <c r="A58" s="4" t="s">
        <v>73</v>
      </c>
      <c r="E58" s="18">
        <v>5633</v>
      </c>
      <c r="F58" s="17"/>
      <c r="G58" s="64">
        <v>18519</v>
      </c>
      <c r="H58" s="17"/>
      <c r="I58" s="51"/>
      <c r="J58" s="17"/>
      <c r="K58" s="17"/>
      <c r="N58" s="73"/>
    </row>
    <row r="59" spans="1:14" ht="22.95" customHeight="1" thickBot="1" x14ac:dyDescent="0.35">
      <c r="A59" s="5"/>
      <c r="E59" s="23">
        <f>SUM(E28)</f>
        <v>334749</v>
      </c>
      <c r="F59" s="17"/>
      <c r="G59" s="23">
        <f>SUM(G28)</f>
        <v>300762</v>
      </c>
      <c r="H59" s="17"/>
      <c r="I59" s="51"/>
      <c r="J59" s="17"/>
      <c r="K59" s="17"/>
      <c r="N59" s="73"/>
    </row>
    <row r="60" spans="1:14" ht="22.95" customHeight="1" thickTop="1" x14ac:dyDescent="0.3">
      <c r="A60" s="5"/>
      <c r="E60" s="17"/>
      <c r="F60" s="17"/>
      <c r="G60" s="17"/>
      <c r="H60" s="17"/>
      <c r="I60" s="51"/>
      <c r="J60" s="17"/>
      <c r="K60" s="17"/>
      <c r="N60" s="73"/>
    </row>
    <row r="61" spans="1:14" ht="22.95" customHeight="1" x14ac:dyDescent="0.3">
      <c r="A61" s="5" t="s">
        <v>74</v>
      </c>
      <c r="E61" s="17"/>
      <c r="F61" s="17"/>
      <c r="G61" s="17"/>
      <c r="H61" s="17"/>
      <c r="I61" s="51"/>
      <c r="J61" s="17"/>
      <c r="K61" s="17"/>
      <c r="N61" s="73"/>
    </row>
    <row r="62" spans="1:14" ht="22.95" customHeight="1" thickBot="1" x14ac:dyDescent="0.35">
      <c r="A62" s="4" t="s">
        <v>72</v>
      </c>
      <c r="E62" s="17">
        <f>E64-E63</f>
        <v>610489</v>
      </c>
      <c r="F62" s="17"/>
      <c r="G62" s="17">
        <f>G64-G63</f>
        <v>-89628</v>
      </c>
      <c r="H62" s="17"/>
      <c r="I62" s="67">
        <f>I46</f>
        <v>56586</v>
      </c>
      <c r="J62" s="17"/>
      <c r="K62" s="23">
        <f>K46</f>
        <v>128574</v>
      </c>
      <c r="N62" s="73"/>
    </row>
    <row r="63" spans="1:14" ht="22.95" customHeight="1" thickTop="1" x14ac:dyDescent="0.3">
      <c r="A63" s="4" t="s">
        <v>73</v>
      </c>
      <c r="E63" s="18">
        <v>5845</v>
      </c>
      <c r="F63" s="17"/>
      <c r="G63" s="64">
        <v>14914</v>
      </c>
      <c r="H63" s="17"/>
      <c r="I63" s="51"/>
      <c r="J63" s="17"/>
      <c r="K63" s="17"/>
      <c r="N63" s="73"/>
    </row>
    <row r="64" spans="1:14" ht="22.95" customHeight="1" thickBot="1" x14ac:dyDescent="0.35">
      <c r="A64" s="5"/>
      <c r="E64" s="23">
        <f>E46</f>
        <v>616334</v>
      </c>
      <c r="F64" s="17"/>
      <c r="G64" s="23">
        <f>G46</f>
        <v>-74714</v>
      </c>
      <c r="H64" s="17"/>
      <c r="I64" s="51"/>
      <c r="J64" s="17"/>
      <c r="K64" s="17"/>
    </row>
    <row r="65" spans="1:17" ht="22.95" customHeight="1" thickTop="1" x14ac:dyDescent="0.3">
      <c r="A65" s="5"/>
      <c r="E65" s="17"/>
      <c r="F65" s="17"/>
      <c r="G65" s="17"/>
      <c r="H65" s="17"/>
      <c r="I65" s="51"/>
      <c r="J65" s="17"/>
      <c r="K65" s="17"/>
    </row>
    <row r="66" spans="1:17" ht="22.95" customHeight="1" x14ac:dyDescent="0.3">
      <c r="A66" s="5" t="s">
        <v>175</v>
      </c>
      <c r="C66" s="13">
        <v>12</v>
      </c>
    </row>
    <row r="67" spans="1:17" ht="22.95" customHeight="1" x14ac:dyDescent="0.3">
      <c r="A67" s="4" t="s">
        <v>173</v>
      </c>
      <c r="C67" s="24"/>
    </row>
    <row r="68" spans="1:17" ht="22.95" customHeight="1" thickBot="1" x14ac:dyDescent="0.35">
      <c r="A68" s="4" t="s">
        <v>174</v>
      </c>
      <c r="E68" s="75">
        <f>E57/E69*1000</f>
        <v>0.19586091533126326</v>
      </c>
      <c r="F68" s="76"/>
      <c r="G68" s="75">
        <f>G57/G69*1000</f>
        <v>0.16748151932819974</v>
      </c>
      <c r="H68" s="76"/>
      <c r="I68" s="77">
        <f>I57/I69*1000</f>
        <v>-6.5571236992259821E-2</v>
      </c>
      <c r="J68" s="76"/>
      <c r="K68" s="75">
        <f>K57/K69*1000</f>
        <v>3.6036270827911561E-2</v>
      </c>
    </row>
    <row r="69" spans="1:17" ht="22.95" customHeight="1" thickTop="1" thickBot="1" x14ac:dyDescent="0.35">
      <c r="A69" s="4" t="s">
        <v>75</v>
      </c>
      <c r="E69" s="25">
        <v>1680355672</v>
      </c>
      <c r="F69" s="19"/>
      <c r="G69" s="25">
        <v>1685218770</v>
      </c>
      <c r="H69" s="19"/>
      <c r="I69" s="25">
        <v>1680355672</v>
      </c>
      <c r="J69" s="35"/>
      <c r="K69" s="25">
        <v>1685218770</v>
      </c>
    </row>
    <row r="70" spans="1:17" s="12" customFormat="1" ht="22.95" customHeight="1" thickTop="1" x14ac:dyDescent="0.3">
      <c r="A70" s="4"/>
      <c r="B70" s="4"/>
      <c r="C70" s="13"/>
      <c r="D70" s="13"/>
      <c r="E70" s="26"/>
      <c r="F70" s="19"/>
      <c r="G70" s="26"/>
      <c r="H70" s="19"/>
      <c r="I70" s="62"/>
      <c r="J70" s="19"/>
      <c r="K70" s="26"/>
      <c r="L70" s="4"/>
      <c r="Q70" s="73"/>
    </row>
    <row r="71" spans="1:17" s="12" customFormat="1" ht="22.95" customHeight="1" x14ac:dyDescent="0.3">
      <c r="A71" s="4" t="s">
        <v>28</v>
      </c>
      <c r="B71" s="4"/>
      <c r="C71" s="13"/>
      <c r="D71" s="13"/>
      <c r="E71" s="14"/>
      <c r="F71" s="4"/>
      <c r="G71" s="14"/>
      <c r="H71" s="4"/>
      <c r="I71" s="57"/>
      <c r="J71" s="4"/>
      <c r="K71" s="14"/>
      <c r="L71" s="4"/>
      <c r="Q71" s="73"/>
    </row>
  </sheetData>
  <mergeCells count="1">
    <mergeCell ref="B53:K53"/>
  </mergeCells>
  <printOptions horizontalCentered="1"/>
  <pageMargins left="0.62992125984251968" right="0.31496062992125984" top="0.78740157480314965" bottom="0.15748031496062992" header="0.31496062992125984" footer="0.31496062992125984"/>
  <pageSetup paperSize="9" scale="70" orientation="portrait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27"/>
  <sheetViews>
    <sheetView showGridLines="0" view="pageBreakPreview" zoomScale="70" zoomScaleNormal="70" zoomScaleSheetLayoutView="70" workbookViewId="0">
      <selection activeCell="AJ21" sqref="AJ21"/>
    </sheetView>
  </sheetViews>
  <sheetFormatPr defaultColWidth="9.21875" defaultRowHeight="24" customHeight="1" x14ac:dyDescent="0.3"/>
  <cols>
    <col min="1" max="1" width="26.77734375" style="30" customWidth="1"/>
    <col min="2" max="2" width="9.77734375" style="35" customWidth="1"/>
    <col min="3" max="3" width="14.44140625" style="35" customWidth="1"/>
    <col min="4" max="4" width="0.77734375" style="35" customWidth="1"/>
    <col min="5" max="5" width="14.44140625" style="35" customWidth="1"/>
    <col min="6" max="6" width="0.77734375" style="35" customWidth="1"/>
    <col min="7" max="7" width="14.44140625" style="35" customWidth="1"/>
    <col min="8" max="8" width="0.77734375" style="35" customWidth="1"/>
    <col min="9" max="9" width="14.44140625" style="35" customWidth="1"/>
    <col min="10" max="10" width="0.77734375" style="35" customWidth="1"/>
    <col min="11" max="11" width="14.44140625" style="35" customWidth="1"/>
    <col min="12" max="12" width="0.77734375" style="35" customWidth="1"/>
    <col min="13" max="13" width="14.44140625" style="35" customWidth="1"/>
    <col min="14" max="14" width="0.77734375" style="35" customWidth="1"/>
    <col min="15" max="15" width="14.44140625" style="35" customWidth="1"/>
    <col min="16" max="16" width="0.77734375" style="35" customWidth="1"/>
    <col min="17" max="17" width="19.21875" style="35" customWidth="1"/>
    <col min="18" max="18" width="0.77734375" style="35" customWidth="1"/>
    <col min="19" max="19" width="19.21875" style="35" customWidth="1"/>
    <col min="20" max="20" width="0.77734375" style="35" customWidth="1"/>
    <col min="21" max="21" width="15.5546875" style="35" customWidth="1"/>
    <col min="22" max="22" width="0.77734375" style="35" customWidth="1"/>
    <col min="23" max="23" width="16.44140625" style="35" bestFit="1" customWidth="1"/>
    <col min="24" max="24" width="0.77734375" style="35" customWidth="1"/>
    <col min="25" max="25" width="15.5546875" style="35" bestFit="1" customWidth="1"/>
    <col min="26" max="26" width="0.77734375" style="35" customWidth="1"/>
    <col min="27" max="27" width="14.21875" style="35" customWidth="1"/>
    <col min="28" max="28" width="0.77734375" style="35" customWidth="1"/>
    <col min="29" max="29" width="14.21875" style="35" customWidth="1"/>
    <col min="30" max="30" width="0.77734375" style="35" customWidth="1"/>
    <col min="31" max="31" width="14.21875" style="35" customWidth="1"/>
    <col min="32" max="16384" width="9.21875" style="35"/>
  </cols>
  <sheetData>
    <row r="1" spans="1:31" ht="24" customHeight="1" x14ac:dyDescent="0.3">
      <c r="AE1" s="36" t="s">
        <v>56</v>
      </c>
    </row>
    <row r="2" spans="1:31" ht="24" customHeight="1" x14ac:dyDescent="0.3">
      <c r="A2" s="100" t="s">
        <v>0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</row>
    <row r="3" spans="1:31" ht="24" customHeight="1" x14ac:dyDescent="0.3">
      <c r="A3" s="100" t="s">
        <v>190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  <c r="AC3" s="100"/>
      <c r="AD3" s="100"/>
      <c r="AE3" s="100"/>
    </row>
    <row r="4" spans="1:31" ht="24" customHeight="1" x14ac:dyDescent="0.3">
      <c r="A4" s="100" t="s">
        <v>220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</row>
    <row r="5" spans="1:31" ht="24" customHeight="1" x14ac:dyDescent="0.3">
      <c r="A5" s="103" t="s">
        <v>1</v>
      </c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</row>
    <row r="6" spans="1:31" ht="24" customHeight="1" x14ac:dyDescent="0.3">
      <c r="A6" s="11"/>
      <c r="B6" s="28"/>
      <c r="C6" s="104" t="s">
        <v>2</v>
      </c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104"/>
      <c r="AB6" s="104"/>
      <c r="AC6" s="104"/>
      <c r="AD6" s="104"/>
      <c r="AE6" s="104"/>
    </row>
    <row r="7" spans="1:31" ht="24" customHeight="1" x14ac:dyDescent="0.3">
      <c r="A7" s="11"/>
      <c r="B7" s="28"/>
      <c r="C7" s="102" t="s">
        <v>51</v>
      </c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  <c r="X7" s="102"/>
      <c r="Y7" s="102"/>
      <c r="Z7" s="102"/>
      <c r="AA7" s="102"/>
      <c r="AB7" s="37"/>
      <c r="AC7" s="37"/>
      <c r="AD7" s="37"/>
      <c r="AE7" s="37"/>
    </row>
    <row r="8" spans="1:31" ht="24" customHeight="1" x14ac:dyDescent="0.3">
      <c r="A8" s="11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102" t="s">
        <v>50</v>
      </c>
      <c r="R8" s="102"/>
      <c r="S8" s="102"/>
      <c r="T8" s="102"/>
      <c r="U8" s="102"/>
      <c r="V8" s="102"/>
      <c r="W8" s="102"/>
      <c r="X8" s="102"/>
      <c r="Y8" s="102"/>
      <c r="Z8" s="28"/>
      <c r="AA8" s="28"/>
      <c r="AB8" s="37"/>
      <c r="AC8" s="37"/>
      <c r="AD8" s="37"/>
      <c r="AE8" s="37"/>
    </row>
    <row r="9" spans="1:31" ht="24" customHeight="1" x14ac:dyDescent="0.3">
      <c r="A9" s="11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105" t="s">
        <v>95</v>
      </c>
      <c r="R9" s="105"/>
      <c r="S9" s="105"/>
      <c r="U9" s="105" t="s">
        <v>134</v>
      </c>
      <c r="V9" s="105"/>
      <c r="W9" s="105"/>
      <c r="X9" s="28"/>
      <c r="Z9" s="28"/>
      <c r="AA9" s="28"/>
      <c r="AB9" s="37"/>
      <c r="AC9" s="37"/>
      <c r="AD9" s="37"/>
      <c r="AE9" s="37"/>
    </row>
    <row r="10" spans="1:31" s="28" customFormat="1" ht="24" customHeight="1" x14ac:dyDescent="0.3">
      <c r="A10" s="11"/>
      <c r="K10" s="105" t="s">
        <v>48</v>
      </c>
      <c r="L10" s="105"/>
      <c r="M10" s="105"/>
      <c r="N10" s="105"/>
      <c r="O10" s="105"/>
      <c r="Q10" s="28" t="s">
        <v>96</v>
      </c>
      <c r="U10" s="37"/>
      <c r="V10" s="37"/>
      <c r="W10" s="28" t="s">
        <v>135</v>
      </c>
      <c r="AC10" s="28" t="s">
        <v>97</v>
      </c>
    </row>
    <row r="11" spans="1:31" s="28" customFormat="1" ht="24" customHeight="1" x14ac:dyDescent="0.3">
      <c r="A11" s="11"/>
      <c r="C11" s="28" t="s">
        <v>42</v>
      </c>
      <c r="K11" s="102" t="s">
        <v>107</v>
      </c>
      <c r="L11" s="102"/>
      <c r="M11" s="102"/>
      <c r="N11" s="35"/>
      <c r="O11" s="35"/>
      <c r="Q11" s="28" t="s">
        <v>165</v>
      </c>
      <c r="S11" s="28" t="s">
        <v>168</v>
      </c>
      <c r="U11" s="28" t="s">
        <v>127</v>
      </c>
      <c r="W11" s="28" t="s">
        <v>136</v>
      </c>
      <c r="X11" s="11"/>
      <c r="Y11" s="28" t="s">
        <v>98</v>
      </c>
      <c r="AA11" s="28" t="s">
        <v>98</v>
      </c>
      <c r="AC11" s="28" t="s">
        <v>99</v>
      </c>
    </row>
    <row r="12" spans="1:31" s="28" customFormat="1" ht="24" customHeight="1" x14ac:dyDescent="0.3">
      <c r="A12" s="11"/>
      <c r="C12" s="28" t="s">
        <v>100</v>
      </c>
      <c r="E12" s="28" t="s">
        <v>101</v>
      </c>
      <c r="G12" s="28" t="s">
        <v>101</v>
      </c>
      <c r="K12" s="28" t="s">
        <v>149</v>
      </c>
      <c r="M12" s="28" t="s">
        <v>149</v>
      </c>
      <c r="N12" s="35"/>
      <c r="O12" s="35"/>
      <c r="Q12" s="28" t="s">
        <v>166</v>
      </c>
      <c r="S12" s="28" t="s">
        <v>102</v>
      </c>
      <c r="U12" s="28" t="s">
        <v>129</v>
      </c>
      <c r="W12" s="11" t="s">
        <v>137</v>
      </c>
      <c r="X12" s="11"/>
      <c r="Y12" s="28" t="s">
        <v>103</v>
      </c>
      <c r="AA12" s="28" t="s">
        <v>41</v>
      </c>
      <c r="AC12" s="28" t="s">
        <v>104</v>
      </c>
      <c r="AE12" s="28" t="s">
        <v>98</v>
      </c>
    </row>
    <row r="13" spans="1:31" s="28" customFormat="1" ht="24" customHeight="1" x14ac:dyDescent="0.3">
      <c r="A13" s="11"/>
      <c r="C13" s="38" t="s">
        <v>105</v>
      </c>
      <c r="E13" s="38" t="s">
        <v>106</v>
      </c>
      <c r="G13" s="38" t="s">
        <v>146</v>
      </c>
      <c r="I13" s="38" t="s">
        <v>146</v>
      </c>
      <c r="K13" s="38" t="s">
        <v>150</v>
      </c>
      <c r="M13" s="38" t="s">
        <v>146</v>
      </c>
      <c r="O13" s="38" t="s">
        <v>108</v>
      </c>
      <c r="Q13" s="38" t="s">
        <v>167</v>
      </c>
      <c r="S13" s="38" t="s">
        <v>109</v>
      </c>
      <c r="U13" s="38" t="s">
        <v>128</v>
      </c>
      <c r="W13" s="38" t="s">
        <v>138</v>
      </c>
      <c r="Y13" s="38" t="s">
        <v>41</v>
      </c>
      <c r="AA13" s="38" t="s">
        <v>110</v>
      </c>
      <c r="AC13" s="38" t="s">
        <v>111</v>
      </c>
      <c r="AE13" s="38" t="s">
        <v>41</v>
      </c>
    </row>
    <row r="14" spans="1:31" ht="24" customHeight="1" x14ac:dyDescent="0.3">
      <c r="A14" s="45" t="s">
        <v>201</v>
      </c>
      <c r="C14" s="46">
        <v>1693897</v>
      </c>
      <c r="D14" s="19"/>
      <c r="E14" s="46">
        <v>4869410</v>
      </c>
      <c r="F14" s="19"/>
      <c r="G14" s="19">
        <v>107251</v>
      </c>
      <c r="H14" s="19"/>
      <c r="I14" s="46">
        <v>-129779</v>
      </c>
      <c r="J14" s="19"/>
      <c r="K14" s="46">
        <v>205710</v>
      </c>
      <c r="L14" s="19"/>
      <c r="M14" s="46">
        <v>129779</v>
      </c>
      <c r="N14" s="19"/>
      <c r="O14" s="46">
        <v>17500491</v>
      </c>
      <c r="P14" s="19"/>
      <c r="Q14" s="46">
        <v>2997089</v>
      </c>
      <c r="R14" s="19"/>
      <c r="S14" s="46">
        <v>-237842</v>
      </c>
      <c r="T14" s="19"/>
      <c r="U14" s="46">
        <v>-1264365</v>
      </c>
      <c r="V14" s="19"/>
      <c r="W14" s="46">
        <v>38019</v>
      </c>
      <c r="X14" s="19"/>
      <c r="Y14" s="68">
        <f>SUM(Q14:W14)</f>
        <v>1532901</v>
      </c>
      <c r="Z14" s="68"/>
      <c r="AA14" s="68">
        <f>SUM(Y14,C14:P14)</f>
        <v>25909660</v>
      </c>
      <c r="AB14" s="19"/>
      <c r="AC14" s="46">
        <v>568929</v>
      </c>
      <c r="AD14" s="19"/>
      <c r="AE14" s="19">
        <f>SUM(AA14:AC14)</f>
        <v>26478589</v>
      </c>
    </row>
    <row r="15" spans="1:31" ht="24" customHeight="1" x14ac:dyDescent="0.3">
      <c r="A15" s="30" t="s">
        <v>112</v>
      </c>
      <c r="C15" s="40">
        <v>0</v>
      </c>
      <c r="D15" s="19"/>
      <c r="E15" s="40">
        <v>0</v>
      </c>
      <c r="F15" s="19"/>
      <c r="G15" s="71">
        <v>0</v>
      </c>
      <c r="H15" s="19"/>
      <c r="I15" s="40">
        <v>0</v>
      </c>
      <c r="J15" s="19"/>
      <c r="K15" s="40">
        <v>0</v>
      </c>
      <c r="L15" s="19"/>
      <c r="M15" s="40">
        <v>0</v>
      </c>
      <c r="N15" s="19"/>
      <c r="O15" s="40">
        <v>282243</v>
      </c>
      <c r="P15" s="19"/>
      <c r="Q15" s="69">
        <v>0</v>
      </c>
      <c r="R15" s="68"/>
      <c r="S15" s="69">
        <v>0</v>
      </c>
      <c r="T15" s="68"/>
      <c r="U15" s="69">
        <v>0</v>
      </c>
      <c r="V15" s="68"/>
      <c r="W15" s="69">
        <v>0</v>
      </c>
      <c r="X15" s="68"/>
      <c r="Y15" s="69">
        <f>SUM(Q15:V15)</f>
        <v>0</v>
      </c>
      <c r="Z15" s="68"/>
      <c r="AA15" s="69">
        <f>SUM(Y15,C15:P15)</f>
        <v>282243</v>
      </c>
      <c r="AB15" s="68"/>
      <c r="AC15" s="69">
        <v>18519</v>
      </c>
      <c r="AD15" s="68"/>
      <c r="AE15" s="69">
        <f>SUM(AA15:AC15)</f>
        <v>300762</v>
      </c>
    </row>
    <row r="16" spans="1:31" ht="24" customHeight="1" x14ac:dyDescent="0.3">
      <c r="A16" s="30" t="s">
        <v>69</v>
      </c>
      <c r="C16" s="50">
        <v>0</v>
      </c>
      <c r="D16" s="19"/>
      <c r="E16" s="50">
        <v>0</v>
      </c>
      <c r="F16" s="19"/>
      <c r="G16" s="72">
        <v>0</v>
      </c>
      <c r="H16" s="19"/>
      <c r="I16" s="50">
        <v>0</v>
      </c>
      <c r="J16" s="19"/>
      <c r="K16" s="50">
        <v>0</v>
      </c>
      <c r="L16" s="19"/>
      <c r="M16" s="50">
        <v>0</v>
      </c>
      <c r="N16" s="19"/>
      <c r="O16" s="50">
        <v>0</v>
      </c>
      <c r="P16" s="19"/>
      <c r="Q16" s="53">
        <v>-155364</v>
      </c>
      <c r="R16" s="68"/>
      <c r="S16" s="53">
        <v>198753</v>
      </c>
      <c r="T16" s="68"/>
      <c r="U16" s="53">
        <v>-415260</v>
      </c>
      <c r="V16" s="68"/>
      <c r="W16" s="53">
        <v>0</v>
      </c>
      <c r="X16" s="68"/>
      <c r="Y16" s="53">
        <f>SUM(Q16:V16)</f>
        <v>-371871</v>
      </c>
      <c r="Z16" s="68"/>
      <c r="AA16" s="53">
        <f>SUM(Y16,C16:P16)</f>
        <v>-371871</v>
      </c>
      <c r="AB16" s="68"/>
      <c r="AC16" s="53">
        <v>-3605</v>
      </c>
      <c r="AD16" s="68"/>
      <c r="AE16" s="53">
        <f>SUM(AA16:AC16)</f>
        <v>-375476</v>
      </c>
    </row>
    <row r="17" spans="1:32" ht="24" customHeight="1" x14ac:dyDescent="0.3">
      <c r="A17" s="30" t="s">
        <v>70</v>
      </c>
      <c r="C17" s="17">
        <f>SUM(C15:C16)</f>
        <v>0</v>
      </c>
      <c r="D17" s="19"/>
      <c r="E17" s="17">
        <f>SUM(E15:E16)</f>
        <v>0</v>
      </c>
      <c r="F17" s="19"/>
      <c r="G17" s="19">
        <v>0</v>
      </c>
      <c r="H17" s="19"/>
      <c r="I17" s="17">
        <f>SUM(I15:I16)</f>
        <v>0</v>
      </c>
      <c r="J17" s="19"/>
      <c r="K17" s="17">
        <f>SUM(K15:K16)</f>
        <v>0</v>
      </c>
      <c r="L17" s="19"/>
      <c r="M17" s="17">
        <f>SUM(M15:M16)</f>
        <v>0</v>
      </c>
      <c r="N17" s="19"/>
      <c r="O17" s="17">
        <f>SUM(O15:O16)</f>
        <v>282243</v>
      </c>
      <c r="P17" s="19"/>
      <c r="Q17" s="51">
        <f>SUM(Q15:Q16)</f>
        <v>-155364</v>
      </c>
      <c r="R17" s="51"/>
      <c r="S17" s="51">
        <f>SUM(S15:S16)</f>
        <v>198753</v>
      </c>
      <c r="T17" s="51"/>
      <c r="U17" s="51">
        <f>SUM(U15:U16)</f>
        <v>-415260</v>
      </c>
      <c r="V17" s="68"/>
      <c r="W17" s="51">
        <f>SUM(W15:W16)</f>
        <v>0</v>
      </c>
      <c r="X17" s="68"/>
      <c r="Y17" s="68">
        <f>SUM(Y15:Y16)</f>
        <v>-371871</v>
      </c>
      <c r="Z17" s="68"/>
      <c r="AA17" s="68">
        <f>SUM(AA15:AA16)</f>
        <v>-89628</v>
      </c>
      <c r="AB17" s="68"/>
      <c r="AC17" s="51">
        <f>SUM(AC15:AC16)</f>
        <v>14914</v>
      </c>
      <c r="AD17" s="68"/>
      <c r="AE17" s="68">
        <f>SUM(AE15:AE16)</f>
        <v>-74714</v>
      </c>
    </row>
    <row r="18" spans="1:32" ht="24" customHeight="1" x14ac:dyDescent="0.3">
      <c r="A18" s="30" t="s">
        <v>146</v>
      </c>
      <c r="C18" s="17">
        <v>0</v>
      </c>
      <c r="D18" s="19"/>
      <c r="E18" s="17">
        <v>0</v>
      </c>
      <c r="F18" s="19"/>
      <c r="G18" s="19">
        <v>0</v>
      </c>
      <c r="H18" s="19"/>
      <c r="I18" s="17">
        <v>-68054</v>
      </c>
      <c r="J18" s="19"/>
      <c r="K18" s="17">
        <v>0</v>
      </c>
      <c r="L18" s="19"/>
      <c r="M18" s="17">
        <v>68054</v>
      </c>
      <c r="N18" s="19"/>
      <c r="O18" s="17">
        <v>-68054</v>
      </c>
      <c r="P18" s="19"/>
      <c r="Q18" s="51">
        <v>0</v>
      </c>
      <c r="R18" s="51"/>
      <c r="S18" s="51">
        <v>0</v>
      </c>
      <c r="T18" s="51"/>
      <c r="U18" s="51">
        <v>0</v>
      </c>
      <c r="V18" s="68"/>
      <c r="W18" s="51">
        <v>0</v>
      </c>
      <c r="X18" s="68"/>
      <c r="Y18" s="80">
        <f>SUM(Q18:V18)</f>
        <v>0</v>
      </c>
      <c r="Z18" s="68"/>
      <c r="AA18" s="80">
        <f>SUM(Y18,C18:P18)</f>
        <v>-68054</v>
      </c>
      <c r="AB18" s="68"/>
      <c r="AC18" s="51">
        <v>0</v>
      </c>
      <c r="AD18" s="68"/>
      <c r="AE18" s="68">
        <f>SUM(AA18:AD18)</f>
        <v>-68054</v>
      </c>
    </row>
    <row r="19" spans="1:32" ht="24" customHeight="1" thickBot="1" x14ac:dyDescent="0.35">
      <c r="A19" s="39" t="s">
        <v>202</v>
      </c>
      <c r="C19" s="70">
        <f>SUM(C14:C14,C17:C18)</f>
        <v>1693897</v>
      </c>
      <c r="D19" s="19"/>
      <c r="E19" s="70">
        <f>SUM(E14:E14,E17:E18)</f>
        <v>4869410</v>
      </c>
      <c r="F19" s="19"/>
      <c r="G19" s="70">
        <f>SUM(G14:G14,G17:G18)</f>
        <v>107251</v>
      </c>
      <c r="H19" s="19"/>
      <c r="I19" s="70">
        <f>SUM(I14:I14,I17:I18)</f>
        <v>-197833</v>
      </c>
      <c r="J19" s="19"/>
      <c r="K19" s="70">
        <f>SUM(K14:K14,K17:K18)</f>
        <v>205710</v>
      </c>
      <c r="L19" s="19"/>
      <c r="M19" s="70">
        <f>SUM(M14:M14,M17:M18)</f>
        <v>197833</v>
      </c>
      <c r="N19" s="19"/>
      <c r="O19" s="70">
        <f>SUM(O14:O14,O17:O18)</f>
        <v>17714680</v>
      </c>
      <c r="P19" s="19"/>
      <c r="Q19" s="70">
        <f>SUM(Q14:Q14,Q17:Q18)</f>
        <v>2841725</v>
      </c>
      <c r="R19" s="68"/>
      <c r="S19" s="70">
        <f>SUM(S14:S14,S17:S18)</f>
        <v>-39089</v>
      </c>
      <c r="T19" s="68"/>
      <c r="U19" s="70">
        <f>SUM(U14:U14,U17:U18)</f>
        <v>-1679625</v>
      </c>
      <c r="V19" s="68"/>
      <c r="W19" s="70">
        <f>SUM(W14:W14,W17:W18)</f>
        <v>38019</v>
      </c>
      <c r="X19" s="68"/>
      <c r="Y19" s="70">
        <f>SUM(Y14:Y14,Y17:Y18)</f>
        <v>1161030</v>
      </c>
      <c r="Z19" s="68"/>
      <c r="AA19" s="70">
        <f>SUM(AA14:AA14,AA17:AA18)</f>
        <v>25751978</v>
      </c>
      <c r="AB19" s="68"/>
      <c r="AC19" s="70">
        <f>SUM(AC14:AC14,AC17:AC18)</f>
        <v>583843</v>
      </c>
      <c r="AD19" s="68"/>
      <c r="AE19" s="70">
        <f>SUM(AE14:AE14,AE17:AE18)</f>
        <v>26335821</v>
      </c>
      <c r="AF19" s="19"/>
    </row>
    <row r="20" spans="1:32" ht="24" customHeight="1" thickTop="1" x14ac:dyDescent="0.3"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Y20" s="19"/>
      <c r="Z20" s="19"/>
      <c r="AA20" s="19"/>
      <c r="AB20" s="19"/>
      <c r="AC20" s="19"/>
      <c r="AD20" s="19"/>
      <c r="AE20" s="19"/>
    </row>
    <row r="21" spans="1:32" ht="24" customHeight="1" x14ac:dyDescent="0.3">
      <c r="A21" s="45" t="s">
        <v>221</v>
      </c>
      <c r="C21" s="19">
        <v>1693897</v>
      </c>
      <c r="D21" s="19"/>
      <c r="E21" s="19">
        <v>4869410</v>
      </c>
      <c r="F21" s="19"/>
      <c r="G21" s="19">
        <v>107251</v>
      </c>
      <c r="H21" s="19"/>
      <c r="I21" s="19">
        <v>-224015</v>
      </c>
      <c r="J21" s="19"/>
      <c r="K21" s="19">
        <v>205710</v>
      </c>
      <c r="L21" s="19"/>
      <c r="M21" s="19">
        <v>224015</v>
      </c>
      <c r="N21" s="19"/>
      <c r="O21" s="19">
        <v>20060607</v>
      </c>
      <c r="P21" s="19"/>
      <c r="Q21" s="68">
        <v>3011707</v>
      </c>
      <c r="R21" s="68"/>
      <c r="S21" s="68">
        <v>-341814</v>
      </c>
      <c r="T21" s="68"/>
      <c r="U21" s="68">
        <v>-1497272</v>
      </c>
      <c r="V21" s="68"/>
      <c r="W21" s="68">
        <v>38019</v>
      </c>
      <c r="X21" s="68"/>
      <c r="Y21" s="68">
        <f>SUM(Q21:W21)</f>
        <v>1210640</v>
      </c>
      <c r="Z21" s="68"/>
      <c r="AA21" s="68">
        <f>SUM(Y21,C21:P21)</f>
        <v>28147515</v>
      </c>
      <c r="AB21" s="68"/>
      <c r="AC21" s="68">
        <v>543524</v>
      </c>
      <c r="AD21" s="68"/>
      <c r="AE21" s="68">
        <f>SUM(AA21:AC21)</f>
        <v>28691039</v>
      </c>
    </row>
    <row r="22" spans="1:32" ht="24" customHeight="1" x14ac:dyDescent="0.3">
      <c r="A22" s="30" t="s">
        <v>112</v>
      </c>
      <c r="C22" s="40">
        <v>0</v>
      </c>
      <c r="D22" s="19"/>
      <c r="E22" s="40">
        <v>0</v>
      </c>
      <c r="F22" s="19"/>
      <c r="G22" s="40">
        <v>0</v>
      </c>
      <c r="H22" s="19"/>
      <c r="I22" s="40">
        <v>0</v>
      </c>
      <c r="J22" s="19"/>
      <c r="K22" s="40">
        <v>0</v>
      </c>
      <c r="L22" s="19"/>
      <c r="M22" s="40">
        <v>0</v>
      </c>
      <c r="N22" s="19"/>
      <c r="O22" s="40">
        <f>PL!E57</f>
        <v>329116</v>
      </c>
      <c r="P22" s="19"/>
      <c r="Q22" s="69">
        <v>0</v>
      </c>
      <c r="R22" s="68"/>
      <c r="S22" s="69">
        <v>0</v>
      </c>
      <c r="T22" s="68"/>
      <c r="U22" s="69">
        <v>0</v>
      </c>
      <c r="V22" s="68"/>
      <c r="W22" s="69">
        <v>0</v>
      </c>
      <c r="X22" s="68"/>
      <c r="Y22" s="69">
        <f>SUM(Q22:V22)</f>
        <v>0</v>
      </c>
      <c r="Z22" s="68"/>
      <c r="AA22" s="69">
        <f>SUM(Y22,C22:P22)</f>
        <v>329116</v>
      </c>
      <c r="AB22" s="68"/>
      <c r="AC22" s="69">
        <f>PL!E58</f>
        <v>5633</v>
      </c>
      <c r="AD22" s="68"/>
      <c r="AE22" s="69">
        <f>SUM(AA22:AC22)</f>
        <v>334749</v>
      </c>
    </row>
    <row r="23" spans="1:32" ht="24" customHeight="1" x14ac:dyDescent="0.3">
      <c r="A23" s="30" t="s">
        <v>69</v>
      </c>
      <c r="C23" s="50">
        <v>0</v>
      </c>
      <c r="D23" s="19"/>
      <c r="E23" s="50">
        <v>0</v>
      </c>
      <c r="F23" s="19"/>
      <c r="G23" s="50">
        <v>0</v>
      </c>
      <c r="H23" s="19"/>
      <c r="I23" s="50">
        <v>0</v>
      </c>
      <c r="J23" s="19"/>
      <c r="K23" s="50">
        <v>0</v>
      </c>
      <c r="L23" s="19"/>
      <c r="M23" s="50">
        <v>0</v>
      </c>
      <c r="N23" s="19"/>
      <c r="O23" s="50">
        <v>0</v>
      </c>
      <c r="P23" s="19"/>
      <c r="Q23" s="53">
        <f>PL!E39</f>
        <v>92845</v>
      </c>
      <c r="R23" s="68"/>
      <c r="S23" s="53">
        <f>PL!E32</f>
        <v>222298</v>
      </c>
      <c r="T23" s="68"/>
      <c r="U23" s="53">
        <f>(PL!E33+PL!E40)-AC23</f>
        <v>-33770</v>
      </c>
      <c r="V23" s="68"/>
      <c r="W23" s="53">
        <v>0</v>
      </c>
      <c r="X23" s="68"/>
      <c r="Y23" s="53">
        <f>SUM(Q23:V23)</f>
        <v>281373</v>
      </c>
      <c r="Z23" s="68"/>
      <c r="AA23" s="53">
        <f>SUM(Y23,C23:P23)</f>
        <v>281373</v>
      </c>
      <c r="AB23" s="68"/>
      <c r="AC23" s="53">
        <f>PL!E63-PL!E58</f>
        <v>212</v>
      </c>
      <c r="AD23" s="68"/>
      <c r="AE23" s="53">
        <f>SUM(AA23:AC23)</f>
        <v>281585</v>
      </c>
    </row>
    <row r="24" spans="1:32" ht="24" customHeight="1" x14ac:dyDescent="0.3">
      <c r="A24" s="30" t="s">
        <v>70</v>
      </c>
      <c r="C24" s="17">
        <f>SUM(C22:C23)</f>
        <v>0</v>
      </c>
      <c r="D24" s="19"/>
      <c r="E24" s="17">
        <f>SUM(E22:E23)</f>
        <v>0</v>
      </c>
      <c r="F24" s="19"/>
      <c r="G24" s="19">
        <v>0</v>
      </c>
      <c r="H24" s="19"/>
      <c r="I24" s="17">
        <f>SUM(I22:I23)</f>
        <v>0</v>
      </c>
      <c r="J24" s="19"/>
      <c r="K24" s="17">
        <f>SUM(K22:K23)</f>
        <v>0</v>
      </c>
      <c r="L24" s="19"/>
      <c r="M24" s="17">
        <f>SUM(M22:M23)</f>
        <v>0</v>
      </c>
      <c r="N24" s="19"/>
      <c r="O24" s="17">
        <f>SUM(O22:O23)</f>
        <v>329116</v>
      </c>
      <c r="P24" s="19"/>
      <c r="Q24" s="51">
        <f>SUM(Q22:Q23)</f>
        <v>92845</v>
      </c>
      <c r="R24" s="51"/>
      <c r="S24" s="51">
        <f>SUM(S22:S23)</f>
        <v>222298</v>
      </c>
      <c r="T24" s="51"/>
      <c r="U24" s="51">
        <f>SUM(U22:U23)</f>
        <v>-33770</v>
      </c>
      <c r="V24" s="68"/>
      <c r="W24" s="51">
        <f>SUM(W22:W23)</f>
        <v>0</v>
      </c>
      <c r="X24" s="68"/>
      <c r="Y24" s="68">
        <f>SUM(Y22:Y23)</f>
        <v>281373</v>
      </c>
      <c r="Z24" s="68"/>
      <c r="AA24" s="68">
        <f>SUM(AA22:AA23)</f>
        <v>610489</v>
      </c>
      <c r="AB24" s="68"/>
      <c r="AC24" s="51">
        <f>SUM(AC22:AC23)</f>
        <v>5845</v>
      </c>
      <c r="AD24" s="68"/>
      <c r="AE24" s="68">
        <f>SUM(AE22:AE23)</f>
        <v>616334</v>
      </c>
    </row>
    <row r="25" spans="1:32" ht="24" customHeight="1" thickBot="1" x14ac:dyDescent="0.35">
      <c r="A25" s="39" t="s">
        <v>222</v>
      </c>
      <c r="C25" s="52">
        <f>SUM(C21:C21,C24:C24)</f>
        <v>1693897</v>
      </c>
      <c r="D25" s="19"/>
      <c r="E25" s="52">
        <f>SUM(E21:E21,E24:E24)</f>
        <v>4869410</v>
      </c>
      <c r="F25" s="19"/>
      <c r="G25" s="52">
        <f>SUM(G21:G21,G24:G24)</f>
        <v>107251</v>
      </c>
      <c r="H25" s="19"/>
      <c r="I25" s="52">
        <f>SUM(I21:I21,I24:I24)</f>
        <v>-224015</v>
      </c>
      <c r="J25" s="19"/>
      <c r="K25" s="52">
        <f>SUM(K21:K21,K24:K24)</f>
        <v>205710</v>
      </c>
      <c r="L25" s="19"/>
      <c r="M25" s="52">
        <f>SUM(M21:M21,M24:M24)</f>
        <v>224015</v>
      </c>
      <c r="N25" s="19"/>
      <c r="O25" s="52">
        <f>SUM(O21:O21,O24:O24)</f>
        <v>20389723</v>
      </c>
      <c r="P25" s="19"/>
      <c r="Q25" s="70">
        <f>SUM(Q21:Q21,Q24:Q24)</f>
        <v>3104552</v>
      </c>
      <c r="R25" s="68"/>
      <c r="S25" s="70">
        <f>SUM(S21:S21,S24:S24)</f>
        <v>-119516</v>
      </c>
      <c r="T25" s="68"/>
      <c r="U25" s="70">
        <f>SUM(U21:U21,U24:U24)</f>
        <v>-1531042</v>
      </c>
      <c r="V25" s="68"/>
      <c r="W25" s="70">
        <f>SUM(W21:W21,W24:W24)</f>
        <v>38019</v>
      </c>
      <c r="X25" s="68"/>
      <c r="Y25" s="70">
        <f>SUM(Y21:Y21,Y24:Y24)</f>
        <v>1492013</v>
      </c>
      <c r="Z25" s="68"/>
      <c r="AA25" s="70">
        <f>SUM(AA21:AA21,AA24:AA24)</f>
        <v>28758004</v>
      </c>
      <c r="AB25" s="68"/>
      <c r="AC25" s="70">
        <f>SUM(AC21:AC21,AC24:AC24)</f>
        <v>549369</v>
      </c>
      <c r="AD25" s="68"/>
      <c r="AE25" s="70">
        <f>SUM(AE21:AE21,AE24:AE24)</f>
        <v>29307373</v>
      </c>
      <c r="AF25" s="19"/>
    </row>
    <row r="26" spans="1:32" ht="24" customHeight="1" thickTop="1" x14ac:dyDescent="0.3"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Y26" s="19"/>
      <c r="Z26" s="19"/>
      <c r="AA26" s="19"/>
      <c r="AB26" s="19"/>
      <c r="AC26" s="19"/>
      <c r="AD26" s="19"/>
      <c r="AE26" s="19">
        <f>AE25-BS!E100</f>
        <v>0</v>
      </c>
    </row>
    <row r="27" spans="1:32" ht="24" customHeight="1" x14ac:dyDescent="0.3">
      <c r="A27" s="30" t="s">
        <v>28</v>
      </c>
    </row>
  </sheetData>
  <mergeCells count="11">
    <mergeCell ref="Q9:S9"/>
    <mergeCell ref="U9:W9"/>
    <mergeCell ref="K10:O10"/>
    <mergeCell ref="K11:M11"/>
    <mergeCell ref="Q8:Y8"/>
    <mergeCell ref="C7:AA7"/>
    <mergeCell ref="A2:AE2"/>
    <mergeCell ref="A3:AE3"/>
    <mergeCell ref="A4:AE4"/>
    <mergeCell ref="A5:AE5"/>
    <mergeCell ref="C6:AE6"/>
  </mergeCells>
  <printOptions horizontalCentered="1"/>
  <pageMargins left="0.27559055118110237" right="0.27559055118110237" top="0.9055118110236221" bottom="0.19685039370078741" header="0.31496062992125984" footer="0.31496062992125984"/>
  <pageSetup paperSize="9" scale="5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26"/>
  <sheetViews>
    <sheetView showGridLines="0" view="pageBreakPreview" zoomScale="70" zoomScaleNormal="70" zoomScaleSheetLayoutView="70" workbookViewId="0">
      <selection activeCell="AE18" sqref="AE18"/>
    </sheetView>
  </sheetViews>
  <sheetFormatPr defaultColWidth="9.21875" defaultRowHeight="24" customHeight="1" x14ac:dyDescent="0.3"/>
  <cols>
    <col min="1" max="1" width="33.21875" style="35" customWidth="1"/>
    <col min="2" max="2" width="18.44140625" style="35" customWidth="1"/>
    <col min="3" max="3" width="0.77734375" style="35" customWidth="1"/>
    <col min="4" max="4" width="15.77734375" style="35" customWidth="1"/>
    <col min="5" max="5" width="0.77734375" style="35" customWidth="1"/>
    <col min="6" max="6" width="15.77734375" style="35" customWidth="1"/>
    <col min="7" max="7" width="0.77734375" style="35" customWidth="1"/>
    <col min="8" max="8" width="15.77734375" style="35" customWidth="1"/>
    <col min="9" max="9" width="0.77734375" style="35" customWidth="1"/>
    <col min="10" max="10" width="17.77734375" style="35" customWidth="1"/>
    <col min="11" max="11" width="0.77734375" style="35" customWidth="1"/>
    <col min="12" max="12" width="17.77734375" style="35" customWidth="1"/>
    <col min="13" max="13" width="0.77734375" style="35" customWidth="1"/>
    <col min="14" max="14" width="16.44140625" style="35" customWidth="1"/>
    <col min="15" max="15" width="0.77734375" style="35" customWidth="1"/>
    <col min="16" max="16" width="21.44140625" style="35" customWidth="1"/>
    <col min="17" max="17" width="0.77734375" style="35" customWidth="1"/>
    <col min="18" max="18" width="20.21875" style="35" customWidth="1"/>
    <col min="19" max="19" width="0.77734375" style="35" customWidth="1"/>
    <col min="20" max="20" width="17.77734375" style="35" customWidth="1"/>
    <col min="21" max="21" width="0.77734375" style="35" customWidth="1"/>
    <col min="22" max="22" width="17.77734375" style="35" customWidth="1"/>
    <col min="23" max="23" width="3.44140625" style="35" bestFit="1" customWidth="1"/>
    <col min="24" max="16384" width="9.21875" style="35"/>
  </cols>
  <sheetData>
    <row r="1" spans="1:24" ht="24" customHeight="1" x14ac:dyDescent="0.3">
      <c r="T1" s="36"/>
      <c r="V1" s="36" t="s">
        <v>56</v>
      </c>
    </row>
    <row r="2" spans="1:24" ht="24" customHeight="1" x14ac:dyDescent="0.3">
      <c r="A2" s="100" t="s">
        <v>0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</row>
    <row r="3" spans="1:24" ht="24" customHeight="1" x14ac:dyDescent="0.3">
      <c r="A3" s="100" t="s">
        <v>191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</row>
    <row r="4" spans="1:24" ht="24" customHeight="1" x14ac:dyDescent="0.3">
      <c r="A4" s="100" t="s">
        <v>220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4"/>
      <c r="X4" s="4"/>
    </row>
    <row r="5" spans="1:24" ht="24" customHeight="1" x14ac:dyDescent="0.3">
      <c r="A5" s="103" t="s">
        <v>1</v>
      </c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</row>
    <row r="6" spans="1:24" ht="24" customHeight="1" x14ac:dyDescent="0.3">
      <c r="A6" s="28"/>
      <c r="B6" s="104" t="s">
        <v>3</v>
      </c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</row>
    <row r="7" spans="1:24" ht="24" customHeight="1" x14ac:dyDescent="0.3">
      <c r="A7" s="28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102" t="s">
        <v>50</v>
      </c>
      <c r="Q7" s="102"/>
      <c r="R7" s="102"/>
      <c r="S7" s="102"/>
      <c r="T7" s="102"/>
      <c r="U7" s="37"/>
      <c r="V7" s="37"/>
    </row>
    <row r="8" spans="1:24" ht="24" customHeight="1" x14ac:dyDescent="0.3">
      <c r="A8" s="28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105" t="s">
        <v>95</v>
      </c>
      <c r="Q8" s="105"/>
      <c r="R8" s="105"/>
      <c r="S8" s="37"/>
      <c r="T8" s="37"/>
      <c r="U8" s="37"/>
      <c r="V8" s="37"/>
    </row>
    <row r="9" spans="1:24" ht="24" customHeight="1" x14ac:dyDescent="0.3">
      <c r="A9" s="28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28" t="s">
        <v>96</v>
      </c>
      <c r="Q9" s="28"/>
      <c r="R9" s="28"/>
      <c r="S9" s="37"/>
      <c r="T9" s="37"/>
      <c r="U9" s="37"/>
      <c r="V9" s="37"/>
    </row>
    <row r="10" spans="1:24" s="28" customFormat="1" ht="24" customHeight="1" x14ac:dyDescent="0.3">
      <c r="J10" s="105" t="s">
        <v>48</v>
      </c>
      <c r="K10" s="105"/>
      <c r="L10" s="105"/>
      <c r="M10" s="105"/>
      <c r="N10" s="105"/>
      <c r="O10" s="105"/>
      <c r="P10" s="28" t="s">
        <v>165</v>
      </c>
      <c r="R10" s="28" t="s">
        <v>168</v>
      </c>
      <c r="T10" s="28" t="s">
        <v>98</v>
      </c>
    </row>
    <row r="11" spans="1:24" s="28" customFormat="1" ht="24" customHeight="1" x14ac:dyDescent="0.3">
      <c r="B11" s="28" t="s">
        <v>113</v>
      </c>
      <c r="D11" s="28" t="s">
        <v>101</v>
      </c>
      <c r="F11" s="28" t="s">
        <v>101</v>
      </c>
      <c r="J11" s="102" t="s">
        <v>107</v>
      </c>
      <c r="K11" s="102"/>
      <c r="L11" s="102"/>
      <c r="M11" s="35"/>
      <c r="N11" s="35"/>
      <c r="P11" s="28" t="s">
        <v>166</v>
      </c>
      <c r="R11" s="28" t="s">
        <v>102</v>
      </c>
      <c r="T11" s="28" t="s">
        <v>103</v>
      </c>
      <c r="V11" s="28" t="s">
        <v>98</v>
      </c>
    </row>
    <row r="12" spans="1:24" s="28" customFormat="1" ht="24" customHeight="1" x14ac:dyDescent="0.3">
      <c r="B12" s="38" t="s">
        <v>114</v>
      </c>
      <c r="D12" s="38" t="s">
        <v>106</v>
      </c>
      <c r="F12" s="38" t="s">
        <v>146</v>
      </c>
      <c r="H12" s="38" t="s">
        <v>146</v>
      </c>
      <c r="J12" s="38" t="s">
        <v>147</v>
      </c>
      <c r="L12" s="38" t="s">
        <v>148</v>
      </c>
      <c r="N12" s="38" t="s">
        <v>108</v>
      </c>
      <c r="P12" s="38" t="s">
        <v>167</v>
      </c>
      <c r="R12" s="38" t="s">
        <v>109</v>
      </c>
      <c r="T12" s="38" t="s">
        <v>41</v>
      </c>
      <c r="V12" s="38" t="s">
        <v>41</v>
      </c>
    </row>
    <row r="13" spans="1:24" ht="24" customHeight="1" x14ac:dyDescent="0.3">
      <c r="A13" s="45" t="s">
        <v>201</v>
      </c>
      <c r="B13" s="46">
        <v>1693897</v>
      </c>
      <c r="C13" s="19"/>
      <c r="D13" s="46">
        <v>4869410</v>
      </c>
      <c r="E13" s="19"/>
      <c r="F13" s="19">
        <v>107251</v>
      </c>
      <c r="G13" s="19"/>
      <c r="H13" s="46">
        <v>-129779</v>
      </c>
      <c r="I13" s="19"/>
      <c r="J13" s="46">
        <v>169390</v>
      </c>
      <c r="K13" s="19"/>
      <c r="L13" s="46">
        <v>129779</v>
      </c>
      <c r="M13" s="19"/>
      <c r="N13" s="46">
        <v>6678752</v>
      </c>
      <c r="O13" s="19"/>
      <c r="P13" s="46">
        <v>6544531</v>
      </c>
      <c r="Q13" s="19"/>
      <c r="R13" s="46">
        <v>-238139</v>
      </c>
      <c r="S13" s="19"/>
      <c r="T13" s="19">
        <f>SUM(P13:S13)</f>
        <v>6306392</v>
      </c>
      <c r="U13" s="17"/>
      <c r="V13" s="19">
        <f>SUM(B13:N13,T13)</f>
        <v>19825092</v>
      </c>
    </row>
    <row r="14" spans="1:24" ht="24" customHeight="1" x14ac:dyDescent="0.3">
      <c r="A14" s="30" t="s">
        <v>206</v>
      </c>
      <c r="B14" s="69">
        <v>0</v>
      </c>
      <c r="C14" s="68"/>
      <c r="D14" s="69">
        <v>0</v>
      </c>
      <c r="E14" s="68"/>
      <c r="F14" s="40">
        <v>0</v>
      </c>
      <c r="G14" s="68"/>
      <c r="H14" s="69">
        <v>0</v>
      </c>
      <c r="I14" s="68"/>
      <c r="J14" s="69">
        <v>0</v>
      </c>
      <c r="K14" s="68"/>
      <c r="L14" s="69">
        <v>0</v>
      </c>
      <c r="M14" s="68"/>
      <c r="N14" s="69">
        <v>60729</v>
      </c>
      <c r="O14" s="68"/>
      <c r="P14" s="69">
        <v>0</v>
      </c>
      <c r="Q14" s="68"/>
      <c r="R14" s="69">
        <v>0</v>
      </c>
      <c r="S14" s="68"/>
      <c r="T14" s="69">
        <f>SUM(P14:R14)</f>
        <v>0</v>
      </c>
      <c r="U14" s="68"/>
      <c r="V14" s="69">
        <f>SUM(B14:O14,T14)</f>
        <v>60729</v>
      </c>
    </row>
    <row r="15" spans="1:24" ht="24" customHeight="1" x14ac:dyDescent="0.3">
      <c r="A15" s="30" t="s">
        <v>69</v>
      </c>
      <c r="B15" s="53">
        <v>0</v>
      </c>
      <c r="C15" s="68"/>
      <c r="D15" s="53">
        <v>0</v>
      </c>
      <c r="E15" s="68"/>
      <c r="F15" s="50">
        <v>0</v>
      </c>
      <c r="G15" s="68"/>
      <c r="H15" s="53">
        <v>0</v>
      </c>
      <c r="I15" s="68"/>
      <c r="J15" s="53">
        <v>0</v>
      </c>
      <c r="K15" s="68"/>
      <c r="L15" s="53">
        <v>0</v>
      </c>
      <c r="M15" s="68"/>
      <c r="N15" s="53">
        <v>0</v>
      </c>
      <c r="O15" s="68"/>
      <c r="P15" s="53">
        <v>-155364</v>
      </c>
      <c r="Q15" s="68"/>
      <c r="R15" s="53">
        <v>223209</v>
      </c>
      <c r="S15" s="68"/>
      <c r="T15" s="53">
        <f>SUM(P15:R15)</f>
        <v>67845</v>
      </c>
      <c r="U15" s="68"/>
      <c r="V15" s="53">
        <f>SUM(B15:O15,T15)</f>
        <v>67845</v>
      </c>
    </row>
    <row r="16" spans="1:24" ht="24" customHeight="1" x14ac:dyDescent="0.3">
      <c r="A16" s="30" t="s">
        <v>70</v>
      </c>
      <c r="B16" s="68">
        <f>SUM(B14:B15)</f>
        <v>0</v>
      </c>
      <c r="C16" s="68"/>
      <c r="D16" s="68">
        <f>SUM(D14:D15)</f>
        <v>0</v>
      </c>
      <c r="E16" s="68"/>
      <c r="F16" s="68">
        <f>SUM(F14:F15)</f>
        <v>0</v>
      </c>
      <c r="G16" s="68"/>
      <c r="H16" s="68">
        <f>SUM(H14:H15)</f>
        <v>0</v>
      </c>
      <c r="I16" s="68"/>
      <c r="J16" s="68">
        <f>SUM(J14:J15)</f>
        <v>0</v>
      </c>
      <c r="K16" s="68"/>
      <c r="L16" s="68">
        <f>SUM(L14:L15)</f>
        <v>0</v>
      </c>
      <c r="M16" s="68"/>
      <c r="N16" s="68">
        <f>SUM(N14:N15)</f>
        <v>60729</v>
      </c>
      <c r="O16" s="68"/>
      <c r="P16" s="68">
        <f>SUM(P14:P15)</f>
        <v>-155364</v>
      </c>
      <c r="Q16" s="68"/>
      <c r="R16" s="68">
        <f>SUM(R14:R15)</f>
        <v>223209</v>
      </c>
      <c r="S16" s="51"/>
      <c r="T16" s="68">
        <f>SUM(T14:T15)</f>
        <v>67845</v>
      </c>
      <c r="U16" s="51"/>
      <c r="V16" s="68">
        <f>SUM(V14:V15)</f>
        <v>128574</v>
      </c>
    </row>
    <row r="17" spans="1:23" ht="24" customHeight="1" x14ac:dyDescent="0.3">
      <c r="A17" s="30" t="s">
        <v>228</v>
      </c>
      <c r="B17" s="68">
        <v>0</v>
      </c>
      <c r="C17" s="68"/>
      <c r="D17" s="68">
        <v>0</v>
      </c>
      <c r="E17" s="68"/>
      <c r="F17" s="68">
        <v>0</v>
      </c>
      <c r="G17" s="68"/>
      <c r="H17" s="68">
        <v>-68054</v>
      </c>
      <c r="I17" s="68"/>
      <c r="J17" s="68">
        <v>0</v>
      </c>
      <c r="K17" s="68"/>
      <c r="L17" s="68">
        <v>68054</v>
      </c>
      <c r="M17" s="68"/>
      <c r="N17" s="68">
        <v>-68054</v>
      </c>
      <c r="O17" s="68"/>
      <c r="P17" s="68">
        <v>0</v>
      </c>
      <c r="Q17" s="68"/>
      <c r="R17" s="68">
        <v>0</v>
      </c>
      <c r="S17" s="51"/>
      <c r="T17" s="68">
        <f>SUM(P17:S17)</f>
        <v>0</v>
      </c>
      <c r="U17" s="51"/>
      <c r="V17" s="19">
        <f>SUM(B17:N17,T17)</f>
        <v>-68054</v>
      </c>
    </row>
    <row r="18" spans="1:23" ht="24" customHeight="1" thickBot="1" x14ac:dyDescent="0.35">
      <c r="A18" s="39" t="s">
        <v>202</v>
      </c>
      <c r="B18" s="52">
        <f>SUM(B13,B16:B17)</f>
        <v>1693897</v>
      </c>
      <c r="C18" s="19"/>
      <c r="D18" s="52">
        <f>SUM(D13,D16:D17)</f>
        <v>4869410</v>
      </c>
      <c r="E18" s="19"/>
      <c r="F18" s="52">
        <f>SUM(F13,F16:F17)</f>
        <v>107251</v>
      </c>
      <c r="G18" s="19"/>
      <c r="H18" s="52">
        <f>SUM(H13,H16:H17)</f>
        <v>-197833</v>
      </c>
      <c r="I18" s="19"/>
      <c r="J18" s="52">
        <f>SUM(J13,J16:J17)</f>
        <v>169390</v>
      </c>
      <c r="K18" s="19"/>
      <c r="L18" s="52">
        <f>SUM(L13,L16:L17)</f>
        <v>197833</v>
      </c>
      <c r="M18" s="19"/>
      <c r="N18" s="52">
        <f>SUM(N13,N16:N17)</f>
        <v>6671427</v>
      </c>
      <c r="O18" s="19"/>
      <c r="P18" s="52">
        <f>SUM(P13,P16:P17)</f>
        <v>6389167</v>
      </c>
      <c r="Q18" s="19"/>
      <c r="R18" s="52">
        <f>SUM(R13,R16:R17)</f>
        <v>-14930</v>
      </c>
      <c r="S18" s="19"/>
      <c r="T18" s="52">
        <f>SUM(T13,T16:T17)</f>
        <v>6374237</v>
      </c>
      <c r="U18" s="19"/>
      <c r="V18" s="52">
        <f>SUM(V13,V16:V17)</f>
        <v>19885612</v>
      </c>
      <c r="W18" s="19"/>
    </row>
    <row r="19" spans="1:23" ht="24" customHeight="1" thickTop="1" x14ac:dyDescent="0.3">
      <c r="A19" s="3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</row>
    <row r="20" spans="1:23" ht="24" customHeight="1" x14ac:dyDescent="0.3">
      <c r="A20" s="45" t="s">
        <v>221</v>
      </c>
      <c r="B20" s="19">
        <v>1693897</v>
      </c>
      <c r="C20" s="19"/>
      <c r="D20" s="19">
        <v>4869410</v>
      </c>
      <c r="E20" s="19"/>
      <c r="F20" s="19">
        <v>107251</v>
      </c>
      <c r="G20" s="19"/>
      <c r="H20" s="19">
        <v>-224015</v>
      </c>
      <c r="I20" s="19"/>
      <c r="J20" s="19">
        <v>169390</v>
      </c>
      <c r="K20" s="19"/>
      <c r="L20" s="19">
        <v>224015</v>
      </c>
      <c r="M20" s="19"/>
      <c r="N20" s="19">
        <v>8049352</v>
      </c>
      <c r="O20" s="19"/>
      <c r="P20" s="19">
        <v>6575442</v>
      </c>
      <c r="Q20" s="19"/>
      <c r="R20" s="19">
        <v>-118563</v>
      </c>
      <c r="S20" s="19"/>
      <c r="T20" s="19">
        <f>SUM(P20:S20)</f>
        <v>6456879</v>
      </c>
      <c r="U20" s="19"/>
      <c r="V20" s="19">
        <f>SUM(B20:N20,T20)</f>
        <v>21346179</v>
      </c>
    </row>
    <row r="21" spans="1:23" ht="24" customHeight="1" x14ac:dyDescent="0.3">
      <c r="A21" s="30" t="s">
        <v>181</v>
      </c>
      <c r="B21" s="69">
        <v>0</v>
      </c>
      <c r="C21" s="68"/>
      <c r="D21" s="69">
        <v>0</v>
      </c>
      <c r="E21" s="68"/>
      <c r="F21" s="69">
        <v>0</v>
      </c>
      <c r="G21" s="68"/>
      <c r="H21" s="69">
        <v>0</v>
      </c>
      <c r="I21" s="68"/>
      <c r="J21" s="69">
        <v>0</v>
      </c>
      <c r="K21" s="68"/>
      <c r="L21" s="69">
        <v>0</v>
      </c>
      <c r="M21" s="68"/>
      <c r="N21" s="69">
        <f>PL!I28</f>
        <v>-110183</v>
      </c>
      <c r="O21" s="68"/>
      <c r="P21" s="69">
        <v>0</v>
      </c>
      <c r="Q21" s="68"/>
      <c r="R21" s="69">
        <v>0</v>
      </c>
      <c r="S21" s="68"/>
      <c r="T21" s="69">
        <f>SUM(P21:R21)</f>
        <v>0</v>
      </c>
      <c r="U21" s="68"/>
      <c r="V21" s="69">
        <f>SUM(B21:O21,T21)</f>
        <v>-110183</v>
      </c>
    </row>
    <row r="22" spans="1:23" ht="24" customHeight="1" x14ac:dyDescent="0.3">
      <c r="A22" s="30" t="s">
        <v>69</v>
      </c>
      <c r="B22" s="53">
        <v>0</v>
      </c>
      <c r="C22" s="68"/>
      <c r="D22" s="53">
        <v>0</v>
      </c>
      <c r="E22" s="68"/>
      <c r="F22" s="53">
        <v>0</v>
      </c>
      <c r="G22" s="68"/>
      <c r="H22" s="53">
        <v>0</v>
      </c>
      <c r="I22" s="68"/>
      <c r="J22" s="53">
        <v>0</v>
      </c>
      <c r="K22" s="68"/>
      <c r="L22" s="53">
        <v>0</v>
      </c>
      <c r="M22" s="68"/>
      <c r="N22" s="53">
        <v>0</v>
      </c>
      <c r="O22" s="68"/>
      <c r="P22" s="53">
        <f>PL!I39</f>
        <v>92845</v>
      </c>
      <c r="Q22" s="68"/>
      <c r="R22" s="53">
        <f>PL!I32</f>
        <v>73924</v>
      </c>
      <c r="S22" s="68"/>
      <c r="T22" s="53">
        <f>SUM(P22:R22)</f>
        <v>166769</v>
      </c>
      <c r="U22" s="68"/>
      <c r="V22" s="53">
        <f>SUM(B22:O22,T22)</f>
        <v>166769</v>
      </c>
    </row>
    <row r="23" spans="1:23" ht="24" customHeight="1" x14ac:dyDescent="0.3">
      <c r="A23" s="30" t="s">
        <v>70</v>
      </c>
      <c r="B23" s="68">
        <f>SUM(B21:B22)</f>
        <v>0</v>
      </c>
      <c r="C23" s="68"/>
      <c r="D23" s="68">
        <f>SUM(D21:D22)</f>
        <v>0</v>
      </c>
      <c r="E23" s="68"/>
      <c r="F23" s="19">
        <f>SUM(F21:F22)</f>
        <v>0</v>
      </c>
      <c r="G23" s="68"/>
      <c r="H23" s="68">
        <f>SUM(H21:H22)</f>
        <v>0</v>
      </c>
      <c r="I23" s="68"/>
      <c r="J23" s="51">
        <f>SUM(J21:J22)</f>
        <v>0</v>
      </c>
      <c r="K23" s="68"/>
      <c r="L23" s="51">
        <f>SUM(L21:L22)</f>
        <v>0</v>
      </c>
      <c r="M23" s="68"/>
      <c r="N23" s="68">
        <f>SUM(N21:N22)</f>
        <v>-110183</v>
      </c>
      <c r="O23" s="68"/>
      <c r="P23" s="51">
        <f>SUM(P21:P22)</f>
        <v>92845</v>
      </c>
      <c r="Q23" s="68"/>
      <c r="R23" s="51">
        <f>SUM(R21:R22)</f>
        <v>73924</v>
      </c>
      <c r="S23" s="51"/>
      <c r="T23" s="68">
        <f>SUM(T21:T22)</f>
        <v>166769</v>
      </c>
      <c r="U23" s="51"/>
      <c r="V23" s="68">
        <f>SUM(V21:V22)</f>
        <v>56586</v>
      </c>
    </row>
    <row r="24" spans="1:23" ht="24" customHeight="1" thickBot="1" x14ac:dyDescent="0.35">
      <c r="A24" s="39" t="s">
        <v>222</v>
      </c>
      <c r="B24" s="52">
        <f>SUM(B20:B20,B23:B23)</f>
        <v>1693897</v>
      </c>
      <c r="C24" s="19"/>
      <c r="D24" s="52">
        <f>SUM(D20:D20,D23:D23)</f>
        <v>4869410</v>
      </c>
      <c r="E24" s="19"/>
      <c r="F24" s="52">
        <f>SUM(F20:F20,F23:F23)</f>
        <v>107251</v>
      </c>
      <c r="G24" s="19"/>
      <c r="H24" s="52">
        <f>SUM(H20:H20,H23:H23)</f>
        <v>-224015</v>
      </c>
      <c r="I24" s="19"/>
      <c r="J24" s="52">
        <f>SUM(J20:J20,J23:J23)</f>
        <v>169390</v>
      </c>
      <c r="K24" s="19"/>
      <c r="L24" s="52">
        <f>SUM(L20:L20,L23:L23)</f>
        <v>224015</v>
      </c>
      <c r="M24" s="19"/>
      <c r="N24" s="52">
        <f>SUM(N20:N20,N23:N23)</f>
        <v>7939169</v>
      </c>
      <c r="O24" s="19"/>
      <c r="P24" s="52">
        <f>SUM(P20:P20,P23:P23)</f>
        <v>6668287</v>
      </c>
      <c r="Q24" s="19"/>
      <c r="R24" s="52">
        <f>SUM(R20:R20,R23:R23)</f>
        <v>-44639</v>
      </c>
      <c r="S24" s="19"/>
      <c r="T24" s="52">
        <f>SUM(T20:T20,T23:T23)</f>
        <v>6623648</v>
      </c>
      <c r="U24" s="19"/>
      <c r="V24" s="52">
        <f>SUM(V20:V20,V23:V23)</f>
        <v>21402765</v>
      </c>
      <c r="W24" s="19"/>
    </row>
    <row r="25" spans="1:23" ht="24" customHeight="1" thickTop="1" x14ac:dyDescent="0.3">
      <c r="A25" s="30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>
        <f>V24-BS!I100</f>
        <v>0</v>
      </c>
    </row>
    <row r="26" spans="1:23" ht="24" customHeight="1" x14ac:dyDescent="0.3">
      <c r="A26" s="30" t="s">
        <v>28</v>
      </c>
      <c r="B26" s="19"/>
      <c r="C26" s="19"/>
      <c r="D26" s="19"/>
      <c r="E26" s="19"/>
      <c r="F26" s="19"/>
      <c r="G26" s="19"/>
      <c r="H26" s="19"/>
      <c r="I26" s="19" t="s">
        <v>115</v>
      </c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</row>
  </sheetData>
  <mergeCells count="9">
    <mergeCell ref="J10:O10"/>
    <mergeCell ref="J11:L11"/>
    <mergeCell ref="P8:R8"/>
    <mergeCell ref="A2:V2"/>
    <mergeCell ref="A3:V3"/>
    <mergeCell ref="A4:V4"/>
    <mergeCell ref="A5:V5"/>
    <mergeCell ref="B6:V6"/>
    <mergeCell ref="P7:T7"/>
  </mergeCells>
  <printOptions horizontalCentered="1"/>
  <pageMargins left="0.31496062992125984" right="0.31496062992125984" top="0.78740157480314965" bottom="0.31496062992125984" header="0.31496062992125984" footer="0.31496062992125984"/>
  <pageSetup paperSize="9" scale="6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60F66-B0C1-4C30-97CE-259CA06C6F75}">
  <dimension ref="A1:HM86"/>
  <sheetViews>
    <sheetView showGridLines="0" view="pageBreakPreview" zoomScale="85" zoomScaleNormal="115" zoomScaleSheetLayoutView="85" workbookViewId="0">
      <selection activeCell="E28" sqref="E28"/>
    </sheetView>
  </sheetViews>
  <sheetFormatPr defaultColWidth="14.77734375" defaultRowHeight="23.85" customHeight="1" x14ac:dyDescent="0.3"/>
  <cols>
    <col min="1" max="1" width="57.77734375" style="4" customWidth="1"/>
    <col min="2" max="2" width="3.77734375" style="4" customWidth="1"/>
    <col min="3" max="3" width="3" style="13" customWidth="1"/>
    <col min="4" max="4" width="13.5546875" style="14" customWidth="1"/>
    <col min="5" max="5" width="1.44140625" style="4" customWidth="1"/>
    <col min="6" max="6" width="13.5546875" style="14" customWidth="1"/>
    <col min="7" max="7" width="1.44140625" style="4" customWidth="1"/>
    <col min="8" max="8" width="13.5546875" style="14" customWidth="1"/>
    <col min="9" max="9" width="1.44140625" style="4" customWidth="1"/>
    <col min="10" max="10" width="13.5546875" style="14" customWidth="1"/>
    <col min="11" max="214" width="10.77734375" style="4" customWidth="1"/>
    <col min="215" max="215" width="60.21875" style="4" customWidth="1"/>
    <col min="216" max="216" width="1.77734375" style="4" customWidth="1"/>
    <col min="217" max="217" width="6.5546875" style="4" customWidth="1"/>
    <col min="218" max="218" width="1.77734375" style="4" customWidth="1"/>
    <col min="219" max="219" width="14.77734375" style="4" customWidth="1"/>
    <col min="220" max="220" width="0.77734375" style="4" customWidth="1"/>
    <col min="221" max="16384" width="14.77734375" style="4"/>
  </cols>
  <sheetData>
    <row r="1" spans="1:221" ht="23.85" customHeight="1" x14ac:dyDescent="0.3">
      <c r="J1" s="54" t="s">
        <v>56</v>
      </c>
    </row>
    <row r="2" spans="1:221" ht="23.85" customHeight="1" x14ac:dyDescent="0.3">
      <c r="A2" s="48" t="s">
        <v>0</v>
      </c>
      <c r="B2" s="3"/>
      <c r="C2" s="1"/>
      <c r="D2" s="2"/>
      <c r="E2" s="3"/>
      <c r="F2" s="2"/>
      <c r="G2" s="3"/>
      <c r="H2" s="2"/>
      <c r="I2" s="3"/>
      <c r="J2" s="2"/>
    </row>
    <row r="3" spans="1:221" ht="23.85" customHeight="1" x14ac:dyDescent="0.3">
      <c r="A3" s="48" t="s">
        <v>76</v>
      </c>
      <c r="B3" s="3"/>
      <c r="C3" s="1"/>
      <c r="D3" s="2"/>
      <c r="E3" s="3"/>
      <c r="F3" s="2"/>
      <c r="G3" s="3"/>
      <c r="H3" s="2"/>
      <c r="I3" s="27"/>
      <c r="J3" s="2"/>
    </row>
    <row r="4" spans="1:221" ht="23.85" customHeight="1" x14ac:dyDescent="0.3">
      <c r="A4" s="48" t="s">
        <v>220</v>
      </c>
      <c r="B4" s="3"/>
      <c r="C4" s="1"/>
      <c r="D4" s="2"/>
      <c r="E4" s="3"/>
      <c r="F4" s="2"/>
      <c r="G4" s="3"/>
      <c r="H4" s="2"/>
      <c r="I4" s="3"/>
      <c r="J4" s="2"/>
    </row>
    <row r="5" spans="1:221" ht="23.85" customHeight="1" x14ac:dyDescent="0.3">
      <c r="B5" s="101" t="s">
        <v>1</v>
      </c>
      <c r="C5" s="101"/>
      <c r="D5" s="101"/>
      <c r="E5" s="101"/>
      <c r="F5" s="101"/>
      <c r="G5" s="101"/>
      <c r="H5" s="101"/>
      <c r="I5" s="101"/>
      <c r="J5" s="101"/>
    </row>
    <row r="6" spans="1:221" ht="23.85" customHeight="1" x14ac:dyDescent="0.3">
      <c r="A6" s="5"/>
      <c r="B6" s="5"/>
      <c r="C6" s="6"/>
      <c r="D6" s="15"/>
      <c r="E6" s="44" t="s">
        <v>2</v>
      </c>
      <c r="F6" s="15"/>
      <c r="G6" s="7"/>
      <c r="H6" s="15"/>
      <c r="I6" s="44" t="s">
        <v>3</v>
      </c>
      <c r="J6" s="1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</row>
    <row r="7" spans="1:221" ht="23.85" customHeight="1" x14ac:dyDescent="0.3">
      <c r="C7" s="8"/>
      <c r="D7" s="9">
        <v>2569</v>
      </c>
      <c r="E7" s="9"/>
      <c r="F7" s="9">
        <v>2568</v>
      </c>
      <c r="G7" s="10"/>
      <c r="H7" s="9">
        <v>2569</v>
      </c>
      <c r="I7" s="9"/>
      <c r="J7" s="9">
        <v>2568</v>
      </c>
    </row>
    <row r="8" spans="1:221" ht="23.85" customHeight="1" x14ac:dyDescent="0.3">
      <c r="A8" s="5" t="s">
        <v>77</v>
      </c>
      <c r="B8" s="5"/>
      <c r="G8" s="10"/>
      <c r="H8" s="9"/>
      <c r="I8" s="9"/>
      <c r="J8" s="9"/>
    </row>
    <row r="9" spans="1:221" ht="23.85" customHeight="1" x14ac:dyDescent="0.3">
      <c r="A9" s="4" t="s">
        <v>193</v>
      </c>
      <c r="D9" s="17">
        <f>PL!E25</f>
        <v>360955</v>
      </c>
      <c r="E9" s="17"/>
      <c r="F9" s="17">
        <f>PL!G25</f>
        <v>335947</v>
      </c>
      <c r="G9" s="17"/>
      <c r="H9" s="17">
        <f>PL!I25</f>
        <v>-85933</v>
      </c>
      <c r="I9" s="17"/>
      <c r="J9" s="17">
        <f>PL!K25</f>
        <v>86726</v>
      </c>
    </row>
    <row r="10" spans="1:221" ht="23.85" customHeight="1" x14ac:dyDescent="0.3">
      <c r="A10" s="4" t="s">
        <v>194</v>
      </c>
      <c r="D10" s="17"/>
      <c r="E10" s="17"/>
      <c r="F10" s="17"/>
      <c r="G10" s="17"/>
      <c r="H10" s="17"/>
      <c r="I10" s="17"/>
      <c r="J10" s="17"/>
    </row>
    <row r="11" spans="1:221" ht="23.85" customHeight="1" x14ac:dyDescent="0.3">
      <c r="A11" s="4" t="s">
        <v>116</v>
      </c>
      <c r="D11" s="26"/>
      <c r="E11" s="26"/>
      <c r="F11" s="26"/>
      <c r="G11" s="26"/>
      <c r="H11" s="26"/>
      <c r="I11" s="26"/>
      <c r="J11" s="26"/>
    </row>
    <row r="12" spans="1:221" ht="23.85" customHeight="1" x14ac:dyDescent="0.3">
      <c r="A12" s="4" t="s">
        <v>78</v>
      </c>
      <c r="D12" s="26">
        <v>212546</v>
      </c>
      <c r="E12" s="26"/>
      <c r="F12" s="26">
        <v>226700</v>
      </c>
      <c r="G12" s="26"/>
      <c r="H12" s="26">
        <v>98719</v>
      </c>
      <c r="I12" s="26"/>
      <c r="J12" s="26">
        <v>126938</v>
      </c>
    </row>
    <row r="13" spans="1:221" ht="23.85" customHeight="1" x14ac:dyDescent="0.3">
      <c r="A13" s="4" t="s">
        <v>218</v>
      </c>
      <c r="D13" s="26">
        <v>-2527</v>
      </c>
      <c r="E13" s="26"/>
      <c r="F13" s="26">
        <v>-3354</v>
      </c>
      <c r="G13" s="26"/>
      <c r="H13" s="26">
        <v>-2510</v>
      </c>
      <c r="I13" s="26"/>
      <c r="J13" s="26">
        <v>-3145</v>
      </c>
    </row>
    <row r="14" spans="1:221" ht="23.85" customHeight="1" x14ac:dyDescent="0.3">
      <c r="A14" s="4" t="s">
        <v>187</v>
      </c>
      <c r="D14" s="26">
        <v>481</v>
      </c>
      <c r="E14" s="26"/>
      <c r="F14" s="26">
        <v>116</v>
      </c>
      <c r="G14" s="26"/>
      <c r="H14" s="26">
        <v>4</v>
      </c>
      <c r="I14" s="26"/>
      <c r="J14" s="26">
        <v>2</v>
      </c>
    </row>
    <row r="15" spans="1:221" ht="23.85" customHeight="1" x14ac:dyDescent="0.3">
      <c r="A15" s="12" t="s">
        <v>133</v>
      </c>
      <c r="D15" s="26">
        <v>433</v>
      </c>
      <c r="E15" s="26"/>
      <c r="F15" s="26">
        <v>23</v>
      </c>
      <c r="G15" s="26"/>
      <c r="H15" s="26">
        <v>433</v>
      </c>
      <c r="I15" s="26"/>
      <c r="J15" s="26">
        <v>23</v>
      </c>
    </row>
    <row r="16" spans="1:221" ht="23.85" customHeight="1" x14ac:dyDescent="0.3">
      <c r="A16" s="78" t="s">
        <v>208</v>
      </c>
      <c r="D16" s="26">
        <v>27902</v>
      </c>
      <c r="E16" s="26"/>
      <c r="F16" s="26">
        <v>6572</v>
      </c>
      <c r="G16" s="26"/>
      <c r="H16" s="26">
        <v>-17433</v>
      </c>
      <c r="I16" s="26"/>
      <c r="J16" s="26">
        <v>841</v>
      </c>
    </row>
    <row r="17" spans="1:10" ht="23.85" customHeight="1" x14ac:dyDescent="0.3">
      <c r="A17" s="4" t="s">
        <v>209</v>
      </c>
      <c r="D17" s="26">
        <v>-492</v>
      </c>
      <c r="E17" s="26"/>
      <c r="F17" s="26">
        <v>-235</v>
      </c>
      <c r="G17" s="26"/>
      <c r="H17" s="26">
        <v>-492</v>
      </c>
      <c r="I17" s="26"/>
      <c r="J17" s="26">
        <v>-235</v>
      </c>
    </row>
    <row r="18" spans="1:10" ht="23.85" customHeight="1" x14ac:dyDescent="0.3">
      <c r="A18" s="4" t="s">
        <v>124</v>
      </c>
      <c r="D18" s="26">
        <v>-295605</v>
      </c>
      <c r="E18" s="26"/>
      <c r="F18" s="26">
        <v>-266592</v>
      </c>
      <c r="G18" s="26"/>
      <c r="H18" s="26">
        <v>0</v>
      </c>
      <c r="I18" s="26"/>
      <c r="J18" s="26">
        <v>0</v>
      </c>
    </row>
    <row r="19" spans="1:10" ht="23.85" customHeight="1" x14ac:dyDescent="0.3">
      <c r="A19" s="4" t="s">
        <v>213</v>
      </c>
      <c r="D19" s="26">
        <v>26746</v>
      </c>
      <c r="E19" s="26"/>
      <c r="F19" s="26">
        <v>27487</v>
      </c>
      <c r="G19" s="26"/>
      <c r="H19" s="26">
        <v>15179</v>
      </c>
      <c r="I19" s="26"/>
      <c r="J19" s="26">
        <v>16566</v>
      </c>
    </row>
    <row r="20" spans="1:10" ht="23.85" customHeight="1" x14ac:dyDescent="0.3">
      <c r="A20" s="4" t="s">
        <v>203</v>
      </c>
      <c r="D20" s="26">
        <v>7734</v>
      </c>
      <c r="E20" s="26"/>
      <c r="F20" s="26">
        <v>5612</v>
      </c>
      <c r="G20" s="26"/>
      <c r="H20" s="26">
        <v>3715</v>
      </c>
      <c r="I20" s="26"/>
      <c r="J20" s="26">
        <v>1649</v>
      </c>
    </row>
    <row r="21" spans="1:10" ht="23.85" customHeight="1" x14ac:dyDescent="0.3">
      <c r="A21" s="4" t="s">
        <v>161</v>
      </c>
      <c r="D21" s="26">
        <v>-35069</v>
      </c>
      <c r="E21" s="26"/>
      <c r="F21" s="26">
        <v>-93950</v>
      </c>
      <c r="G21" s="26"/>
      <c r="H21" s="26">
        <v>-67586</v>
      </c>
      <c r="I21" s="26"/>
      <c r="J21" s="26">
        <v>-158821</v>
      </c>
    </row>
    <row r="22" spans="1:10" ht="23.85" customHeight="1" x14ac:dyDescent="0.3">
      <c r="A22" s="4" t="s">
        <v>79</v>
      </c>
      <c r="D22" s="32">
        <v>407726</v>
      </c>
      <c r="E22" s="26"/>
      <c r="F22" s="32">
        <v>501142</v>
      </c>
      <c r="G22" s="26"/>
      <c r="H22" s="32">
        <v>375311</v>
      </c>
      <c r="I22" s="26"/>
      <c r="J22" s="32">
        <v>436325</v>
      </c>
    </row>
    <row r="23" spans="1:10" ht="23.85" customHeight="1" x14ac:dyDescent="0.3">
      <c r="A23" s="4" t="s">
        <v>125</v>
      </c>
      <c r="D23" s="26"/>
      <c r="E23" s="26"/>
      <c r="F23" s="26"/>
      <c r="G23" s="26"/>
      <c r="H23" s="26"/>
      <c r="I23" s="26"/>
      <c r="J23" s="26"/>
    </row>
    <row r="24" spans="1:10" ht="23.85" customHeight="1" x14ac:dyDescent="0.3">
      <c r="A24" s="4" t="s">
        <v>126</v>
      </c>
      <c r="D24" s="26">
        <f>SUM(D9:D22)</f>
        <v>710830</v>
      </c>
      <c r="E24" s="26"/>
      <c r="F24" s="26">
        <f>SUM(F9:F22)</f>
        <v>739468</v>
      </c>
      <c r="G24" s="26"/>
      <c r="H24" s="26">
        <f>SUM(H9:H22)</f>
        <v>319407</v>
      </c>
      <c r="I24" s="26"/>
      <c r="J24" s="26">
        <f>SUM(J9:J22)</f>
        <v>506869</v>
      </c>
    </row>
    <row r="25" spans="1:10" ht="23.85" customHeight="1" x14ac:dyDescent="0.3">
      <c r="A25" s="4" t="s">
        <v>117</v>
      </c>
      <c r="D25" s="26"/>
      <c r="E25" s="26"/>
      <c r="F25" s="26"/>
      <c r="G25" s="26"/>
      <c r="H25" s="26"/>
      <c r="I25" s="26"/>
      <c r="J25" s="26"/>
    </row>
    <row r="26" spans="1:10" ht="23.85" customHeight="1" x14ac:dyDescent="0.3">
      <c r="A26" s="4" t="s">
        <v>214</v>
      </c>
      <c r="D26" s="26">
        <v>236879</v>
      </c>
      <c r="E26" s="26"/>
      <c r="F26" s="26">
        <v>-626981</v>
      </c>
      <c r="G26" s="26"/>
      <c r="H26" s="26">
        <v>379323</v>
      </c>
      <c r="I26" s="26"/>
      <c r="J26" s="26">
        <v>-317177</v>
      </c>
    </row>
    <row r="27" spans="1:10" ht="23.85" customHeight="1" x14ac:dyDescent="0.3">
      <c r="A27" s="4" t="s">
        <v>153</v>
      </c>
      <c r="D27" s="26">
        <v>509629</v>
      </c>
      <c r="E27" s="26"/>
      <c r="F27" s="26">
        <v>2842139</v>
      </c>
      <c r="G27" s="26"/>
      <c r="H27" s="26">
        <v>517164</v>
      </c>
      <c r="I27" s="26"/>
      <c r="J27" s="26">
        <v>-116241</v>
      </c>
    </row>
    <row r="28" spans="1:10" ht="23.85" customHeight="1" x14ac:dyDescent="0.3">
      <c r="A28" s="4" t="s">
        <v>154</v>
      </c>
      <c r="D28" s="26">
        <v>16795</v>
      </c>
      <c r="E28" s="26"/>
      <c r="F28" s="26">
        <v>-453831</v>
      </c>
      <c r="G28" s="26"/>
      <c r="H28" s="26">
        <v>30264</v>
      </c>
      <c r="I28" s="26"/>
      <c r="J28" s="26">
        <v>-202809</v>
      </c>
    </row>
    <row r="29" spans="1:10" ht="23.85" customHeight="1" x14ac:dyDescent="0.3">
      <c r="A29" s="4" t="s">
        <v>80</v>
      </c>
      <c r="D29" s="26">
        <v>784556</v>
      </c>
      <c r="E29" s="26"/>
      <c r="F29" s="26">
        <v>-423635</v>
      </c>
      <c r="G29" s="26"/>
      <c r="H29" s="26">
        <v>967725</v>
      </c>
      <c r="I29" s="26"/>
      <c r="J29" s="26">
        <v>79148</v>
      </c>
    </row>
    <row r="30" spans="1:10" ht="23.85" customHeight="1" x14ac:dyDescent="0.3">
      <c r="A30" s="4" t="s">
        <v>81</v>
      </c>
      <c r="D30" s="26">
        <v>-179243</v>
      </c>
      <c r="E30" s="26"/>
      <c r="F30" s="26">
        <v>-481000</v>
      </c>
      <c r="G30" s="26"/>
      <c r="H30" s="26">
        <v>-172245</v>
      </c>
      <c r="I30" s="26"/>
      <c r="J30" s="26">
        <v>-501988</v>
      </c>
    </row>
    <row r="31" spans="1:10" ht="23.85" customHeight="1" x14ac:dyDescent="0.3">
      <c r="A31" s="4" t="s">
        <v>123</v>
      </c>
      <c r="D31" s="26">
        <v>-1045</v>
      </c>
      <c r="E31" s="26"/>
      <c r="F31" s="26">
        <v>-1598</v>
      </c>
      <c r="G31" s="26"/>
      <c r="H31" s="26">
        <v>-1045</v>
      </c>
      <c r="I31" s="26"/>
      <c r="J31" s="26">
        <v>-1598</v>
      </c>
    </row>
    <row r="32" spans="1:10" ht="23.85" customHeight="1" x14ac:dyDescent="0.3">
      <c r="A32" s="4" t="s">
        <v>82</v>
      </c>
      <c r="D32" s="26">
        <v>-20943</v>
      </c>
      <c r="E32" s="26"/>
      <c r="F32" s="26">
        <v>-2301</v>
      </c>
      <c r="G32" s="26"/>
      <c r="H32" s="26">
        <v>-20716</v>
      </c>
      <c r="I32" s="26"/>
      <c r="J32" s="26">
        <v>-1965</v>
      </c>
    </row>
    <row r="33" spans="1:10" ht="23.85" customHeight="1" x14ac:dyDescent="0.3">
      <c r="A33" s="4" t="s">
        <v>83</v>
      </c>
      <c r="D33" s="26"/>
      <c r="E33" s="26"/>
      <c r="F33" s="26"/>
      <c r="G33" s="26"/>
      <c r="H33" s="26"/>
      <c r="I33" s="26"/>
      <c r="J33" s="26"/>
    </row>
    <row r="34" spans="1:10" ht="23.85" customHeight="1" x14ac:dyDescent="0.3">
      <c r="A34" s="4" t="s">
        <v>215</v>
      </c>
      <c r="D34" s="26">
        <v>1105580</v>
      </c>
      <c r="E34" s="26"/>
      <c r="F34" s="26">
        <v>1490254</v>
      </c>
      <c r="G34" s="26"/>
      <c r="H34" s="26">
        <v>1269447</v>
      </c>
      <c r="I34" s="26"/>
      <c r="J34" s="26">
        <v>1975895</v>
      </c>
    </row>
    <row r="35" spans="1:10" ht="23.85" customHeight="1" x14ac:dyDescent="0.3">
      <c r="A35" s="4" t="s">
        <v>155</v>
      </c>
      <c r="D35" s="26">
        <v>1192566</v>
      </c>
      <c r="E35" s="26"/>
      <c r="F35" s="26">
        <v>-2223865</v>
      </c>
      <c r="G35" s="26"/>
      <c r="H35" s="26">
        <v>-321212</v>
      </c>
      <c r="I35" s="26"/>
      <c r="J35" s="26">
        <v>-2147246</v>
      </c>
    </row>
    <row r="36" spans="1:10" ht="23.85" customHeight="1" x14ac:dyDescent="0.3">
      <c r="A36" s="4" t="s">
        <v>84</v>
      </c>
      <c r="D36" s="26">
        <v>-11633</v>
      </c>
      <c r="E36" s="26"/>
      <c r="F36" s="26">
        <v>39986</v>
      </c>
      <c r="G36" s="26"/>
      <c r="H36" s="26">
        <v>-28303</v>
      </c>
      <c r="I36" s="26"/>
      <c r="J36" s="26">
        <v>31659</v>
      </c>
    </row>
    <row r="37" spans="1:10" ht="23.85" customHeight="1" x14ac:dyDescent="0.3">
      <c r="A37" s="4" t="s">
        <v>85</v>
      </c>
      <c r="D37" s="26">
        <v>-28202</v>
      </c>
      <c r="E37" s="26"/>
      <c r="F37" s="26">
        <v>101790</v>
      </c>
      <c r="G37" s="26"/>
      <c r="H37" s="26">
        <v>-15561</v>
      </c>
      <c r="I37" s="26"/>
      <c r="J37" s="26">
        <v>127071</v>
      </c>
    </row>
    <row r="38" spans="1:10" ht="23.85" customHeight="1" x14ac:dyDescent="0.3">
      <c r="A38" s="4" t="s">
        <v>216</v>
      </c>
      <c r="D38" s="26">
        <v>-12063</v>
      </c>
      <c r="E38" s="26"/>
      <c r="F38" s="26">
        <v>-11574</v>
      </c>
      <c r="G38" s="26"/>
      <c r="H38" s="26">
        <v>-3775</v>
      </c>
      <c r="I38" s="26"/>
      <c r="J38" s="26">
        <v>-8494</v>
      </c>
    </row>
    <row r="39" spans="1:10" ht="23.85" customHeight="1" x14ac:dyDescent="0.3">
      <c r="A39" s="4" t="s">
        <v>156</v>
      </c>
      <c r="D39" s="43">
        <f>SUM(D24:D38)</f>
        <v>4303706</v>
      </c>
      <c r="E39" s="26"/>
      <c r="F39" s="43">
        <f>SUM(F24:F38)</f>
        <v>988852</v>
      </c>
      <c r="G39" s="26"/>
      <c r="H39" s="43">
        <f>SUM(H24:H38)</f>
        <v>2920473</v>
      </c>
      <c r="I39" s="26"/>
      <c r="J39" s="43">
        <f>SUM(J24:J38)</f>
        <v>-576876</v>
      </c>
    </row>
    <row r="40" spans="1:10" ht="23.85" customHeight="1" x14ac:dyDescent="0.3">
      <c r="A40" s="4" t="s">
        <v>86</v>
      </c>
      <c r="D40" s="26">
        <v>-187859</v>
      </c>
      <c r="E40" s="26"/>
      <c r="F40" s="26">
        <v>-281892</v>
      </c>
      <c r="G40" s="26"/>
      <c r="H40" s="26">
        <v>-154840</v>
      </c>
      <c r="I40" s="26"/>
      <c r="J40" s="26">
        <v>-215953</v>
      </c>
    </row>
    <row r="41" spans="1:10" ht="23.85" customHeight="1" x14ac:dyDescent="0.3">
      <c r="A41" s="4" t="s">
        <v>179</v>
      </c>
      <c r="D41" s="26">
        <v>9571</v>
      </c>
      <c r="E41" s="26"/>
      <c r="F41" s="26">
        <v>0</v>
      </c>
      <c r="G41" s="26"/>
      <c r="H41" s="26">
        <v>9571</v>
      </c>
      <c r="I41" s="26"/>
      <c r="J41" s="26">
        <v>0</v>
      </c>
    </row>
    <row r="42" spans="1:10" ht="23.85" customHeight="1" x14ac:dyDescent="0.3">
      <c r="A42" s="4" t="s">
        <v>118</v>
      </c>
      <c r="D42" s="32">
        <v>-328994</v>
      </c>
      <c r="E42" s="26"/>
      <c r="F42" s="32">
        <v>-217060</v>
      </c>
      <c r="G42" s="26"/>
      <c r="H42" s="32">
        <v>-313685</v>
      </c>
      <c r="I42" s="26"/>
      <c r="J42" s="32">
        <v>-198987</v>
      </c>
    </row>
    <row r="43" spans="1:10" ht="23.85" customHeight="1" x14ac:dyDescent="0.3">
      <c r="A43" s="5" t="s">
        <v>157</v>
      </c>
      <c r="D43" s="32">
        <f>SUM(D39:D42)</f>
        <v>3796424</v>
      </c>
      <c r="E43" s="26"/>
      <c r="F43" s="32">
        <f>SUM(F39:F42)</f>
        <v>489900</v>
      </c>
      <c r="G43" s="26"/>
      <c r="H43" s="32">
        <f>SUM(H39:H42)</f>
        <v>2461519</v>
      </c>
      <c r="I43" s="26"/>
      <c r="J43" s="32">
        <f>SUM(J39:J42)</f>
        <v>-991816</v>
      </c>
    </row>
    <row r="44" spans="1:10" ht="23.85" customHeight="1" x14ac:dyDescent="0.3">
      <c r="C44" s="1"/>
      <c r="D44" s="2"/>
      <c r="E44" s="3"/>
      <c r="F44" s="2"/>
      <c r="G44" s="3"/>
      <c r="H44" s="2"/>
      <c r="I44" s="3"/>
      <c r="J44" s="2"/>
    </row>
    <row r="45" spans="1:10" ht="23.85" customHeight="1" x14ac:dyDescent="0.3">
      <c r="A45" s="4" t="s">
        <v>28</v>
      </c>
    </row>
    <row r="46" spans="1:10" ht="23.85" customHeight="1" x14ac:dyDescent="0.3">
      <c r="J46" s="54" t="s">
        <v>56</v>
      </c>
    </row>
    <row r="47" spans="1:10" ht="23.85" customHeight="1" x14ac:dyDescent="0.3">
      <c r="A47" s="48" t="s">
        <v>0</v>
      </c>
      <c r="B47" s="3"/>
      <c r="C47" s="1"/>
      <c r="D47" s="2"/>
      <c r="E47" s="3"/>
      <c r="F47" s="2"/>
      <c r="G47" s="3"/>
      <c r="H47" s="2"/>
      <c r="I47" s="3"/>
      <c r="J47" s="2"/>
    </row>
    <row r="48" spans="1:10" ht="23.85" customHeight="1" x14ac:dyDescent="0.3">
      <c r="A48" s="48" t="s">
        <v>87</v>
      </c>
      <c r="B48" s="3"/>
      <c r="C48" s="1"/>
      <c r="D48" s="2"/>
      <c r="E48" s="3"/>
      <c r="F48" s="2"/>
      <c r="G48" s="3"/>
      <c r="H48" s="2"/>
      <c r="I48" s="27"/>
      <c r="J48" s="2"/>
    </row>
    <row r="49" spans="1:221" ht="23.85" customHeight="1" x14ac:dyDescent="0.3">
      <c r="A49" s="48" t="s">
        <v>220</v>
      </c>
      <c r="B49" s="3"/>
      <c r="C49" s="1"/>
      <c r="D49" s="2"/>
      <c r="E49" s="3"/>
      <c r="F49" s="2"/>
      <c r="G49" s="3"/>
      <c r="H49" s="2"/>
      <c r="I49" s="3"/>
      <c r="J49" s="2"/>
    </row>
    <row r="50" spans="1:221" ht="23.85" customHeight="1" x14ac:dyDescent="0.3">
      <c r="B50" s="101" t="s">
        <v>1</v>
      </c>
      <c r="C50" s="101"/>
      <c r="D50" s="101"/>
      <c r="E50" s="101"/>
      <c r="F50" s="101"/>
      <c r="G50" s="101"/>
      <c r="H50" s="101"/>
      <c r="I50" s="101"/>
      <c r="J50" s="101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 s="5"/>
      <c r="HK50" s="5"/>
      <c r="HL50" s="5"/>
      <c r="HM50" s="5"/>
    </row>
    <row r="51" spans="1:221" ht="23.85" customHeight="1" x14ac:dyDescent="0.3">
      <c r="A51" s="5"/>
      <c r="B51" s="5"/>
      <c r="C51" s="6"/>
      <c r="D51" s="15"/>
      <c r="E51" s="44" t="s">
        <v>2</v>
      </c>
      <c r="F51" s="15"/>
      <c r="G51" s="7"/>
      <c r="H51" s="15"/>
      <c r="I51" s="44" t="s">
        <v>3</v>
      </c>
      <c r="J51" s="15"/>
    </row>
    <row r="52" spans="1:221" ht="23.85" customHeight="1" x14ac:dyDescent="0.3">
      <c r="C52" s="8"/>
      <c r="D52" s="9">
        <v>2569</v>
      </c>
      <c r="E52" s="9"/>
      <c r="F52" s="9">
        <v>2568</v>
      </c>
      <c r="G52" s="10"/>
      <c r="H52" s="9">
        <v>2569</v>
      </c>
      <c r="I52" s="9"/>
      <c r="J52" s="9">
        <v>2568</v>
      </c>
    </row>
    <row r="53" spans="1:221" ht="23.85" customHeight="1" x14ac:dyDescent="0.3">
      <c r="A53" s="5" t="s">
        <v>88</v>
      </c>
      <c r="B53" s="5"/>
      <c r="D53" s="29"/>
      <c r="F53" s="29"/>
      <c r="G53" s="10"/>
      <c r="H53" s="9"/>
      <c r="I53" s="9"/>
      <c r="J53" s="9"/>
    </row>
    <row r="54" spans="1:221" ht="23.85" customHeight="1" x14ac:dyDescent="0.6">
      <c r="A54" s="79" t="s">
        <v>180</v>
      </c>
      <c r="B54" s="5"/>
      <c r="D54" s="17">
        <v>4178</v>
      </c>
      <c r="E54" s="19"/>
      <c r="F54" s="17">
        <v>5821</v>
      </c>
      <c r="G54" s="55"/>
      <c r="H54" s="17">
        <v>36750</v>
      </c>
      <c r="I54" s="56"/>
      <c r="J54" s="17">
        <v>4030</v>
      </c>
    </row>
    <row r="55" spans="1:221" ht="23.85" customHeight="1" x14ac:dyDescent="0.3">
      <c r="A55" s="4" t="s">
        <v>205</v>
      </c>
      <c r="B55" s="30"/>
      <c r="D55" s="26">
        <v>-200</v>
      </c>
      <c r="E55" s="26"/>
      <c r="F55" s="26">
        <v>-3000</v>
      </c>
      <c r="G55" s="26"/>
      <c r="H55" s="26">
        <v>-900000</v>
      </c>
      <c r="I55" s="26"/>
      <c r="J55" s="26">
        <v>2997000</v>
      </c>
    </row>
    <row r="56" spans="1:221" ht="23.85" customHeight="1" x14ac:dyDescent="0.3">
      <c r="A56" s="4" t="s">
        <v>230</v>
      </c>
      <c r="B56" s="30"/>
      <c r="D56" s="26">
        <v>4126586</v>
      </c>
      <c r="E56" s="26"/>
      <c r="F56" s="26">
        <v>0</v>
      </c>
      <c r="G56" s="26"/>
      <c r="H56" s="26">
        <v>4126586</v>
      </c>
      <c r="I56" s="26"/>
      <c r="J56" s="26">
        <v>0</v>
      </c>
    </row>
    <row r="57" spans="1:221" ht="23.85" customHeight="1" x14ac:dyDescent="0.3">
      <c r="A57" s="4" t="s">
        <v>170</v>
      </c>
      <c r="B57" s="30"/>
      <c r="D57" s="26">
        <v>-32282</v>
      </c>
      <c r="E57" s="26"/>
      <c r="F57" s="26">
        <v>-2264373</v>
      </c>
      <c r="G57" s="26"/>
      <c r="H57" s="26">
        <v>-32282</v>
      </c>
      <c r="I57" s="26"/>
      <c r="J57" s="26">
        <v>-2264373</v>
      </c>
    </row>
    <row r="58" spans="1:221" ht="23.85" customHeight="1" x14ac:dyDescent="0.3">
      <c r="A58" s="4" t="s">
        <v>231</v>
      </c>
      <c r="B58" s="30"/>
      <c r="D58" s="26">
        <v>-410306</v>
      </c>
      <c r="E58" s="26"/>
      <c r="F58" s="26">
        <v>0</v>
      </c>
      <c r="G58" s="26"/>
      <c r="H58" s="26">
        <v>-410306</v>
      </c>
      <c r="I58" s="26"/>
      <c r="J58" s="26">
        <v>0</v>
      </c>
    </row>
    <row r="59" spans="1:221" ht="23.85" customHeight="1" x14ac:dyDescent="0.3">
      <c r="A59" s="4" t="s">
        <v>171</v>
      </c>
      <c r="D59" s="26">
        <v>7019</v>
      </c>
      <c r="E59" s="26"/>
      <c r="F59" s="26">
        <v>11265</v>
      </c>
      <c r="G59" s="26"/>
      <c r="H59" s="26">
        <v>6977</v>
      </c>
      <c r="I59" s="26"/>
      <c r="J59" s="26">
        <v>11024</v>
      </c>
    </row>
    <row r="60" spans="1:221" ht="23.85" customHeight="1" x14ac:dyDescent="0.3">
      <c r="A60" s="4" t="s">
        <v>196</v>
      </c>
      <c r="D60" s="26">
        <v>-149515</v>
      </c>
      <c r="E60" s="26"/>
      <c r="F60" s="26">
        <v>-63749</v>
      </c>
      <c r="G60" s="26"/>
      <c r="H60" s="26">
        <v>-127433</v>
      </c>
      <c r="I60" s="26"/>
      <c r="J60" s="26">
        <v>-55411</v>
      </c>
    </row>
    <row r="61" spans="1:221" ht="23.85" customHeight="1" x14ac:dyDescent="0.3">
      <c r="A61" s="4" t="s">
        <v>184</v>
      </c>
      <c r="D61" s="26">
        <v>-1806</v>
      </c>
      <c r="E61" s="26"/>
      <c r="F61" s="26">
        <v>-4563</v>
      </c>
      <c r="G61" s="26"/>
      <c r="H61" s="26">
        <v>-1806</v>
      </c>
      <c r="I61" s="26"/>
      <c r="J61" s="26">
        <v>-4563</v>
      </c>
    </row>
    <row r="62" spans="1:221" ht="23.85" customHeight="1" x14ac:dyDescent="0.3">
      <c r="A62" s="4" t="s">
        <v>178</v>
      </c>
      <c r="D62" s="26">
        <v>-1860</v>
      </c>
      <c r="E62" s="26"/>
      <c r="F62" s="26">
        <v>-9635</v>
      </c>
      <c r="G62" s="26"/>
      <c r="H62" s="26">
        <v>-130</v>
      </c>
      <c r="I62" s="26"/>
      <c r="J62" s="26">
        <v>-7801</v>
      </c>
    </row>
    <row r="63" spans="1:221" ht="23.85" customHeight="1" x14ac:dyDescent="0.3">
      <c r="A63" s="5" t="s">
        <v>207</v>
      </c>
      <c r="C63" s="22"/>
      <c r="D63" s="31">
        <f>SUM(D54:D62)</f>
        <v>3541814</v>
      </c>
      <c r="E63" s="26"/>
      <c r="F63" s="31">
        <f>SUM(F54:F62)</f>
        <v>-2328234</v>
      </c>
      <c r="G63" s="26"/>
      <c r="H63" s="31">
        <f>SUM(H54:H62)</f>
        <v>2698356</v>
      </c>
      <c r="I63" s="26"/>
      <c r="J63" s="31">
        <f>SUM(J54:J62)</f>
        <v>679906</v>
      </c>
    </row>
    <row r="64" spans="1:221" ht="23.85" customHeight="1" x14ac:dyDescent="0.3">
      <c r="A64" s="5" t="s">
        <v>89</v>
      </c>
      <c r="B64" s="5"/>
      <c r="D64" s="26"/>
      <c r="E64" s="26"/>
      <c r="F64" s="26"/>
      <c r="G64" s="26"/>
      <c r="H64" s="26"/>
      <c r="I64" s="26"/>
      <c r="J64" s="26"/>
    </row>
    <row r="65" spans="1:10" ht="23.85" customHeight="1" x14ac:dyDescent="0.3">
      <c r="A65" s="4" t="s">
        <v>195</v>
      </c>
      <c r="D65" s="26">
        <v>868910</v>
      </c>
      <c r="E65" s="26"/>
      <c r="F65" s="26">
        <v>1298834</v>
      </c>
      <c r="G65" s="26"/>
      <c r="H65" s="26">
        <v>868910</v>
      </c>
      <c r="I65" s="26"/>
      <c r="J65" s="26">
        <v>1457971</v>
      </c>
    </row>
    <row r="66" spans="1:10" ht="23.85" customHeight="1" x14ac:dyDescent="0.3">
      <c r="A66" s="4" t="s">
        <v>169</v>
      </c>
      <c r="D66" s="26">
        <v>-8545</v>
      </c>
      <c r="E66" s="26"/>
      <c r="F66" s="26">
        <v>-11365</v>
      </c>
      <c r="G66" s="26"/>
      <c r="H66" s="26">
        <v>-7827</v>
      </c>
      <c r="I66" s="17"/>
      <c r="J66" s="26">
        <v>-11294</v>
      </c>
    </row>
    <row r="67" spans="1:10" ht="23.85" customHeight="1" x14ac:dyDescent="0.3">
      <c r="A67" s="4" t="s">
        <v>229</v>
      </c>
      <c r="D67" s="26">
        <v>1200000</v>
      </c>
      <c r="E67" s="26"/>
      <c r="F67" s="26">
        <v>3500000</v>
      </c>
      <c r="G67" s="26"/>
      <c r="H67" s="26">
        <v>0</v>
      </c>
      <c r="I67" s="26"/>
      <c r="J67" s="26">
        <v>500000</v>
      </c>
    </row>
    <row r="68" spans="1:10" ht="23.85" customHeight="1" x14ac:dyDescent="0.3">
      <c r="A68" s="4" t="s">
        <v>217</v>
      </c>
      <c r="D68" s="26">
        <v>-3057</v>
      </c>
      <c r="E68" s="26"/>
      <c r="F68" s="26">
        <v>-4269</v>
      </c>
      <c r="G68" s="26"/>
      <c r="H68" s="26">
        <v>0</v>
      </c>
      <c r="I68" s="26"/>
      <c r="J68" s="26">
        <v>0</v>
      </c>
    </row>
    <row r="69" spans="1:10" ht="23.85" customHeight="1" x14ac:dyDescent="0.3">
      <c r="A69" s="4" t="s">
        <v>90</v>
      </c>
      <c r="D69" s="26">
        <v>-2827850</v>
      </c>
      <c r="E69" s="26"/>
      <c r="F69" s="26">
        <v>-1157107</v>
      </c>
      <c r="G69" s="26"/>
      <c r="H69" s="26">
        <v>-750000</v>
      </c>
      <c r="I69" s="26"/>
      <c r="J69" s="26">
        <v>-425000</v>
      </c>
    </row>
    <row r="70" spans="1:10" ht="23.85" customHeight="1" x14ac:dyDescent="0.3">
      <c r="A70" s="4" t="s">
        <v>232</v>
      </c>
      <c r="D70" s="26">
        <v>-4520000</v>
      </c>
      <c r="E70" s="26"/>
      <c r="F70" s="26">
        <v>0</v>
      </c>
      <c r="G70" s="26"/>
      <c r="H70" s="26">
        <v>-4520000</v>
      </c>
      <c r="I70" s="26"/>
      <c r="J70" s="26">
        <v>0</v>
      </c>
    </row>
    <row r="71" spans="1:10" ht="23.85" customHeight="1" x14ac:dyDescent="0.3">
      <c r="A71" s="4" t="s">
        <v>204</v>
      </c>
      <c r="D71" s="26">
        <v>0</v>
      </c>
      <c r="E71" s="26"/>
      <c r="F71" s="26">
        <v>-68054</v>
      </c>
      <c r="G71" s="26"/>
      <c r="H71" s="19">
        <v>0</v>
      </c>
      <c r="I71" s="26"/>
      <c r="J71" s="19">
        <v>-68054</v>
      </c>
    </row>
    <row r="72" spans="1:10" ht="23.85" customHeight="1" x14ac:dyDescent="0.3">
      <c r="A72" s="5" t="s">
        <v>234</v>
      </c>
      <c r="D72" s="31">
        <f>SUM(D65:D71)</f>
        <v>-5290542</v>
      </c>
      <c r="E72" s="26"/>
      <c r="F72" s="31">
        <f>SUM(F65:F71)</f>
        <v>3558039</v>
      </c>
      <c r="G72" s="26"/>
      <c r="H72" s="31">
        <f>SUM(H65:H71)</f>
        <v>-4408917</v>
      </c>
      <c r="I72" s="26"/>
      <c r="J72" s="31">
        <f>SUM(J65:J71)</f>
        <v>1453623</v>
      </c>
    </row>
    <row r="73" spans="1:10" ht="23.85" customHeight="1" x14ac:dyDescent="0.3">
      <c r="A73" s="5" t="s">
        <v>91</v>
      </c>
      <c r="D73" s="32">
        <v>35830</v>
      </c>
      <c r="E73" s="26"/>
      <c r="F73" s="32">
        <v>16444</v>
      </c>
      <c r="G73" s="26"/>
      <c r="H73" s="32">
        <v>47105</v>
      </c>
      <c r="I73" s="26"/>
      <c r="J73" s="32">
        <v>13808</v>
      </c>
    </row>
    <row r="74" spans="1:10" ht="23.85" customHeight="1" x14ac:dyDescent="0.3">
      <c r="A74" s="5" t="s">
        <v>235</v>
      </c>
      <c r="D74" s="26">
        <f>D43+D63+D72+D73</f>
        <v>2083526</v>
      </c>
      <c r="E74" s="26"/>
      <c r="F74" s="26">
        <f>F43+F63+F72+F73</f>
        <v>1736149</v>
      </c>
      <c r="G74" s="26"/>
      <c r="H74" s="26">
        <f>H43+H63+H72+H73</f>
        <v>798063</v>
      </c>
      <c r="I74" s="26"/>
      <c r="J74" s="26">
        <f>J43+J63+J72+J73</f>
        <v>1155521</v>
      </c>
    </row>
    <row r="75" spans="1:10" ht="23.85" customHeight="1" x14ac:dyDescent="0.3">
      <c r="A75" s="4" t="s">
        <v>92</v>
      </c>
      <c r="D75" s="26">
        <f>BS!G11</f>
        <v>9769741</v>
      </c>
      <c r="E75" s="26"/>
      <c r="F75" s="26">
        <v>10188326</v>
      </c>
      <c r="G75" s="26"/>
      <c r="H75" s="26">
        <f>BS!K11</f>
        <v>8171663</v>
      </c>
      <c r="I75" s="26"/>
      <c r="J75" s="26">
        <v>7295992</v>
      </c>
    </row>
    <row r="76" spans="1:10" ht="23.85" customHeight="1" thickBot="1" x14ac:dyDescent="0.35">
      <c r="A76" s="5" t="s">
        <v>119</v>
      </c>
      <c r="D76" s="33">
        <f>SUM(D74:D75)</f>
        <v>11853267</v>
      </c>
      <c r="E76" s="26"/>
      <c r="F76" s="33">
        <f>SUM(F74:F75)</f>
        <v>11924475</v>
      </c>
      <c r="G76" s="26"/>
      <c r="H76" s="33">
        <f>SUM(H74:H75)</f>
        <v>8969726</v>
      </c>
      <c r="I76" s="26"/>
      <c r="J76" s="33">
        <f>SUM(J74:J75)</f>
        <v>8451513</v>
      </c>
    </row>
    <row r="77" spans="1:10" ht="23.85" customHeight="1" thickTop="1" x14ac:dyDescent="0.3">
      <c r="D77" s="34">
        <f>D76-BS!E11</f>
        <v>0</v>
      </c>
      <c r="E77" s="34"/>
      <c r="F77" s="34"/>
      <c r="G77" s="34"/>
      <c r="H77" s="34">
        <f>H76-BS!I11</f>
        <v>0</v>
      </c>
      <c r="I77" s="34"/>
      <c r="J77" s="34"/>
    </row>
    <row r="78" spans="1:10" ht="23.85" customHeight="1" x14ac:dyDescent="0.3">
      <c r="A78" s="5" t="s">
        <v>93</v>
      </c>
      <c r="D78" s="17"/>
      <c r="E78" s="17"/>
      <c r="F78" s="17"/>
      <c r="G78" s="17"/>
      <c r="H78" s="17"/>
      <c r="I78" s="17"/>
      <c r="J78" s="17"/>
    </row>
    <row r="79" spans="1:10" ht="23.85" customHeight="1" x14ac:dyDescent="0.3">
      <c r="A79" s="4" t="s">
        <v>94</v>
      </c>
      <c r="D79" s="19"/>
      <c r="E79" s="17"/>
      <c r="F79" s="19"/>
      <c r="G79" s="17"/>
      <c r="H79" s="19"/>
      <c r="I79" s="17"/>
      <c r="J79" s="19"/>
    </row>
    <row r="80" spans="1:10" ht="23.85" customHeight="1" x14ac:dyDescent="0.3">
      <c r="A80" s="4" t="s">
        <v>236</v>
      </c>
      <c r="D80" s="19">
        <v>7463</v>
      </c>
      <c r="E80" s="17"/>
      <c r="F80" s="19">
        <v>0</v>
      </c>
      <c r="G80" s="17"/>
      <c r="H80" s="19">
        <v>18748</v>
      </c>
      <c r="I80" s="17"/>
      <c r="J80" s="19">
        <v>0</v>
      </c>
    </row>
    <row r="81" spans="1:10" ht="23.85" customHeight="1" x14ac:dyDescent="0.3">
      <c r="A81" s="4" t="s">
        <v>237</v>
      </c>
      <c r="D81" s="19">
        <v>515</v>
      </c>
      <c r="E81" s="17"/>
      <c r="F81" s="19">
        <v>0</v>
      </c>
      <c r="G81" s="17"/>
      <c r="H81" s="19">
        <v>515</v>
      </c>
      <c r="I81" s="17"/>
      <c r="J81" s="19">
        <v>0</v>
      </c>
    </row>
    <row r="82" spans="1:10" ht="23.85" customHeight="1" x14ac:dyDescent="0.3">
      <c r="A82" s="4" t="s">
        <v>219</v>
      </c>
      <c r="D82" s="19">
        <v>0</v>
      </c>
      <c r="E82" s="17"/>
      <c r="F82" s="19">
        <v>122271</v>
      </c>
      <c r="G82" s="17"/>
      <c r="H82" s="19">
        <v>0</v>
      </c>
      <c r="I82" s="17"/>
      <c r="J82" s="19">
        <v>122271</v>
      </c>
    </row>
    <row r="83" spans="1:10" ht="23.85" customHeight="1" x14ac:dyDescent="0.3">
      <c r="A83" s="4" t="s">
        <v>185</v>
      </c>
      <c r="D83" s="19">
        <v>10269</v>
      </c>
      <c r="E83" s="19"/>
      <c r="F83" s="19">
        <v>13527</v>
      </c>
      <c r="G83" s="19"/>
      <c r="H83" s="19">
        <v>4342</v>
      </c>
      <c r="I83" s="17"/>
      <c r="J83" s="19">
        <v>13527</v>
      </c>
    </row>
    <row r="84" spans="1:10" ht="23.85" customHeight="1" x14ac:dyDescent="0.3">
      <c r="A84" s="4" t="s">
        <v>186</v>
      </c>
      <c r="D84" s="19">
        <v>1806</v>
      </c>
      <c r="E84" s="19"/>
      <c r="F84" s="19">
        <v>4563</v>
      </c>
      <c r="G84" s="19"/>
      <c r="H84" s="19">
        <v>1806</v>
      </c>
      <c r="I84" s="17"/>
      <c r="J84" s="19">
        <v>4563</v>
      </c>
    </row>
    <row r="85" spans="1:10" ht="23.85" customHeight="1" x14ac:dyDescent="0.3">
      <c r="D85" s="19"/>
      <c r="E85" s="19"/>
      <c r="F85" s="19"/>
      <c r="G85" s="19"/>
      <c r="H85" s="19"/>
      <c r="I85" s="19"/>
      <c r="J85" s="19"/>
    </row>
    <row r="86" spans="1:10" ht="23.85" customHeight="1" x14ac:dyDescent="0.3">
      <c r="A86" s="4" t="s">
        <v>28</v>
      </c>
    </row>
  </sheetData>
  <mergeCells count="2">
    <mergeCell ref="B5:J5"/>
    <mergeCell ref="B50:J50"/>
  </mergeCells>
  <printOptions horizontalCentered="1"/>
  <pageMargins left="0.78740157480314965" right="0.39370078740157483" top="0.62" bottom="0.15748031496062992" header="0.31496062992125984" footer="0.21"/>
  <pageSetup paperSize="9" scale="73" orientation="portrait" r:id="rId1"/>
  <rowBreaks count="1" manualBreakCount="1">
    <brk id="4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c2ce2a3-7773-4c23-bbc1-cae3a8f2425e">
      <Terms xmlns="http://schemas.microsoft.com/office/infopath/2007/PartnerControls"/>
    </lcf76f155ced4ddcb4097134ff3c332f>
    <TaxCatchAll xmlns="54e7b2af-13b4-4ae2-bfb4-cfe0ffcd9f8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C1F7F5DC118042B0C636494FC0C025" ma:contentTypeVersion="14" ma:contentTypeDescription="Create a new document." ma:contentTypeScope="" ma:versionID="5c5accb4be7689b5ebd967fd3eceeb71">
  <xsd:schema xmlns:xsd="http://www.w3.org/2001/XMLSchema" xmlns:xs="http://www.w3.org/2001/XMLSchema" xmlns:p="http://schemas.microsoft.com/office/2006/metadata/properties" xmlns:ns2="bc2ce2a3-7773-4c23-bbc1-cae3a8f2425e" xmlns:ns3="54e7b2af-13b4-4ae2-bfb4-cfe0ffcd9f84" targetNamespace="http://schemas.microsoft.com/office/2006/metadata/properties" ma:root="true" ma:fieldsID="9c136fd655995fc89b6f1ec89ac9d331" ns2:_="" ns3:_="">
    <xsd:import namespace="bc2ce2a3-7773-4c23-bbc1-cae3a8f2425e"/>
    <xsd:import namespace="54e7b2af-13b4-4ae2-bfb4-cfe0ffcd9f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2ce2a3-7773-4c23-bbc1-cae3a8f242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e7b2af-13b4-4ae2-bfb4-cfe0ffcd9f8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1be24b-e7a2-4c60-88dd-7e73ed665b16}" ma:internalName="TaxCatchAll" ma:showField="CatchAllData" ma:web="54e7b2af-13b4-4ae2-bfb4-cfe0ffcd9f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7B737A3-D78A-4252-834B-8C7F256CC120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48f0e41d-3d55-4390-b95b-d18020c660ee"/>
    <ds:schemaRef ds:uri="http://www.w3.org/XML/1998/namespace"/>
    <ds:schemaRef ds:uri="http://purl.org/dc/dcmitype/"/>
    <ds:schemaRef ds:uri="bc2ce2a3-7773-4c23-bbc1-cae3a8f2425e"/>
    <ds:schemaRef ds:uri="54e7b2af-13b4-4ae2-bfb4-cfe0ffcd9f84"/>
  </ds:schemaRefs>
</ds:datastoreItem>
</file>

<file path=customXml/itemProps2.xml><?xml version="1.0" encoding="utf-8"?>
<ds:datastoreItem xmlns:ds="http://schemas.openxmlformats.org/officeDocument/2006/customXml" ds:itemID="{2C2D80A3-D0DC-49C0-8E6B-5F7281A766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2ce2a3-7773-4c23-bbc1-cae3a8f2425e"/>
    <ds:schemaRef ds:uri="54e7b2af-13b4-4ae2-bfb4-cfe0ffcd9f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299F8CE-4735-46EB-A3E7-13184534EB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SCSE-conso</vt:lpstr>
      <vt:lpstr>SCSE-ck only</vt:lpstr>
      <vt:lpstr>CF</vt:lpstr>
      <vt:lpstr>BS!Print_Area</vt:lpstr>
      <vt:lpstr>CF!Print_Area</vt:lpstr>
      <vt:lpstr>PL!Print_Area</vt:lpstr>
      <vt:lpstr>'SCSE-ck only'!Print_Area</vt:lpstr>
      <vt:lpstr>'SCSE-conso'!Print_Area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Oranuch Chotesupamongkol</dc:creator>
  <cp:lastModifiedBy>Onchuma Laongthum</cp:lastModifiedBy>
  <cp:lastPrinted>2026-05-14T07:10:51Z</cp:lastPrinted>
  <dcterms:created xsi:type="dcterms:W3CDTF">2017-05-15T09:47:08Z</dcterms:created>
  <dcterms:modified xsi:type="dcterms:W3CDTF">2026-05-15T11:12:01Z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0x0101006FC1F7F5DC118042B0C636494FC0C025</vt:lpwstr>
  </property>
  <property fmtid="{D5CDD505-2E9C-101B-9397-08002B2CF9AE}" pid="3" name="MediaServiceImageTags">
    <vt:lpwstr/>
  </property>
</Properties>
</file>