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thanasirorat\Downloads\"/>
    </mc:Choice>
  </mc:AlternateContent>
  <xr:revisionPtr revIDLastSave="0" documentId="13_ncr:1_{93C03D28-2910-4F0C-8041-86573CC8C5D4}" xr6:coauthVersionLast="47" xr6:coauthVersionMax="47" xr10:uidLastSave="{00000000-0000-0000-0000-000000000000}"/>
  <bookViews>
    <workbookView xWindow="-110" yWindow="-110" windowWidth="19420" windowHeight="11500" tabRatio="642" activeTab="5" xr2:uid="{00000000-000D-0000-FFFF-FFFF00000000}"/>
  </bookViews>
  <sheets>
    <sheet name="BS3-5" sheetId="9" r:id="rId1"/>
    <sheet name="PL3m 6-7" sheetId="11" r:id="rId2"/>
    <sheet name="SOC_conso68 8 " sheetId="12" r:id="rId3"/>
    <sheet name="SOC_TTA 9" sheetId="13" r:id="rId4"/>
    <sheet name="CF" sheetId="4" state="hidden" r:id="rId5"/>
    <sheet name="thai_CF01-12" sheetId="15" r:id="rId6"/>
    <sheet name="DS_INTERNAL_SETTINGS_STORAGE" sheetId="16" state="veryHidden" r:id="rId7"/>
    <sheet name="DS_INTERNAL_DOCGROUP_STORAGE" sheetId="17" state="veryHidden" r:id="rId8"/>
    <sheet name="DS_INTERNAL_DOCUMENT_STORAGE" sheetId="18" state="veryHidden" r:id="rId9"/>
    <sheet name="DS_INTERNAL_SNIP_STORAGE" sheetId="19" state="veryHidden" r:id="rId10"/>
  </sheets>
  <externalReferences>
    <externalReference r:id="rId11"/>
  </externalReferences>
  <definedNames>
    <definedName name="_xlnm.Print_Area" localSheetId="0">'BS3-5'!$A$1:$M$103</definedName>
    <definedName name="_xlnm.Print_Area" localSheetId="4">CF!$A$1:$L$140</definedName>
    <definedName name="_xlnm.Print_Area" localSheetId="1">'PL3m 6-7'!$A$1:$M$83</definedName>
    <definedName name="_xlnm.Print_Area" localSheetId="2">'SOC_conso68 8 '!$A$1:$AH$36</definedName>
    <definedName name="_xlnm.Print_Area" localSheetId="3">'SOC_TTA 9'!$A$1:$U$29</definedName>
    <definedName name="_xlnm.Print_Area" localSheetId="5">'thai_CF01-12'!$A$1:$L$125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" i="13" l="1"/>
  <c r="Q18" i="13"/>
  <c r="O18" i="13"/>
  <c r="M18" i="13"/>
  <c r="K18" i="13"/>
  <c r="I18" i="13"/>
  <c r="G18" i="13"/>
  <c r="E18" i="13"/>
  <c r="AF25" i="12"/>
  <c r="AH25" i="12"/>
  <c r="AD25" i="12"/>
  <c r="AB25" i="12"/>
  <c r="Z25" i="12"/>
  <c r="X25" i="12"/>
  <c r="V25" i="12"/>
  <c r="R25" i="12"/>
  <c r="P25" i="12"/>
  <c r="N25" i="12"/>
  <c r="L25" i="12"/>
  <c r="J25" i="12"/>
  <c r="H25" i="12"/>
  <c r="F25" i="12"/>
  <c r="D25" i="12"/>
  <c r="N18" i="12"/>
  <c r="J18" i="12"/>
  <c r="D18" i="12"/>
  <c r="F18" i="12"/>
  <c r="H18" i="12"/>
  <c r="L18" i="12"/>
  <c r="P18" i="12"/>
  <c r="R18" i="12"/>
  <c r="S18" i="12"/>
  <c r="T18" i="12"/>
  <c r="V18" i="12"/>
  <c r="X18" i="12"/>
  <c r="Z18" i="12"/>
  <c r="AF18" i="12"/>
  <c r="AB18" i="12" l="1"/>
  <c r="AH18" i="12" l="1"/>
  <c r="AD18" i="12"/>
  <c r="AB28" i="12" l="1"/>
  <c r="AD28" i="12"/>
  <c r="AH28" i="12" s="1"/>
  <c r="Z33" i="12"/>
  <c r="Z35" i="12" s="1"/>
  <c r="H81" i="15" l="1"/>
  <c r="I73" i="11" l="1"/>
  <c r="S12" i="13" l="1"/>
  <c r="V23" i="12" l="1"/>
  <c r="AB24" i="12"/>
  <c r="AD24" i="12" s="1"/>
  <c r="AB13" i="12"/>
  <c r="J38" i="15" l="1"/>
  <c r="F38" i="15"/>
  <c r="J86" i="15"/>
  <c r="F86" i="15"/>
  <c r="F39" i="15"/>
  <c r="N23" i="12" l="1"/>
  <c r="J23" i="12"/>
  <c r="L81" i="15" l="1"/>
  <c r="AH24" i="12"/>
  <c r="AF23" i="12"/>
  <c r="AB23" i="12"/>
  <c r="Z23" i="12"/>
  <c r="X23" i="12"/>
  <c r="R23" i="12"/>
  <c r="P23" i="12"/>
  <c r="H23" i="12"/>
  <c r="D23" i="12"/>
  <c r="F23" i="12" s="1"/>
  <c r="S25" i="12"/>
  <c r="T25" i="12"/>
  <c r="AD13" i="12"/>
  <c r="AH13" i="12" l="1"/>
  <c r="L23" i="12"/>
  <c r="AH23" i="12" l="1"/>
  <c r="AD23" i="12"/>
  <c r="L106" i="15" l="1"/>
  <c r="H106" i="15"/>
  <c r="M31" i="11"/>
  <c r="I31" i="11"/>
  <c r="M15" i="11"/>
  <c r="I15" i="11"/>
  <c r="M98" i="9"/>
  <c r="M100" i="9" s="1"/>
  <c r="I98" i="9"/>
  <c r="I100" i="9" s="1"/>
  <c r="M74" i="9"/>
  <c r="I74" i="9"/>
  <c r="M65" i="9"/>
  <c r="I65" i="9"/>
  <c r="M39" i="9"/>
  <c r="I39" i="9"/>
  <c r="M23" i="9"/>
  <c r="I23" i="9"/>
  <c r="J39" i="15"/>
  <c r="J87" i="15" s="1"/>
  <c r="F87" i="15"/>
  <c r="S21" i="13"/>
  <c r="U12" i="13"/>
  <c r="M73" i="11"/>
  <c r="M64" i="11"/>
  <c r="I64" i="11"/>
  <c r="M23" i="11"/>
  <c r="I23" i="11"/>
  <c r="U21" i="13" l="1"/>
  <c r="M76" i="9"/>
  <c r="M102" i="9" s="1"/>
  <c r="M41" i="9"/>
  <c r="I41" i="9"/>
  <c r="I75" i="11"/>
  <c r="I76" i="9"/>
  <c r="I102" i="9" s="1"/>
  <c r="M75" i="11"/>
  <c r="M25" i="11"/>
  <c r="M27" i="11" s="1"/>
  <c r="M33" i="11" s="1"/>
  <c r="M35" i="11" s="1"/>
  <c r="M37" i="11" s="1"/>
  <c r="M39" i="11" s="1"/>
  <c r="M44" i="11" s="1"/>
  <c r="I25" i="11"/>
  <c r="I27" i="11" s="1"/>
  <c r="I33" i="11" s="1"/>
  <c r="I35" i="11" s="1"/>
  <c r="I37" i="11" s="1"/>
  <c r="I39" i="11" s="1"/>
  <c r="I44" i="11" l="1"/>
  <c r="I56" i="11" s="1"/>
  <c r="F13" i="4" l="1"/>
  <c r="J13" i="4"/>
  <c r="F14" i="4"/>
  <c r="J14" i="4"/>
  <c r="F15" i="4"/>
  <c r="J15" i="4"/>
  <c r="F16" i="4"/>
  <c r="J16" i="4"/>
  <c r="F18" i="4"/>
  <c r="J18" i="4"/>
  <c r="F19" i="4"/>
  <c r="J19" i="4"/>
  <c r="F20" i="4"/>
  <c r="J20" i="4"/>
  <c r="F21" i="4"/>
  <c r="J21" i="4"/>
  <c r="F22" i="4"/>
  <c r="J22" i="4"/>
  <c r="F23" i="4"/>
  <c r="J23" i="4"/>
  <c r="F24" i="4"/>
  <c r="J24" i="4"/>
  <c r="F26" i="4"/>
  <c r="J26" i="4"/>
  <c r="F27" i="4"/>
  <c r="J27" i="4"/>
  <c r="F29" i="4"/>
  <c r="J29" i="4"/>
  <c r="F32" i="4"/>
  <c r="J32" i="4"/>
  <c r="F34" i="4"/>
  <c r="J34" i="4"/>
  <c r="F35" i="4"/>
  <c r="F36" i="4"/>
  <c r="J36" i="4"/>
  <c r="F37" i="4"/>
  <c r="J37" i="4"/>
  <c r="F49" i="4"/>
  <c r="J49" i="4"/>
  <c r="F50" i="4"/>
  <c r="J50" i="4"/>
  <c r="F51" i="4"/>
  <c r="J51" i="4"/>
  <c r="F52" i="4"/>
  <c r="J52" i="4"/>
  <c r="F53" i="4"/>
  <c r="J53" i="4"/>
  <c r="F54" i="4"/>
  <c r="F55" i="4"/>
  <c r="J55" i="4"/>
  <c r="F56" i="4"/>
  <c r="J56" i="4"/>
  <c r="F57" i="4"/>
  <c r="J57" i="4"/>
  <c r="J58" i="4"/>
  <c r="F59" i="4"/>
  <c r="J59" i="4"/>
  <c r="J60" i="4"/>
  <c r="F61" i="4"/>
  <c r="J61" i="4"/>
  <c r="F62" i="4"/>
  <c r="J62" i="4"/>
  <c r="F63" i="4"/>
  <c r="J63" i="4"/>
  <c r="F64" i="4"/>
  <c r="J64" i="4"/>
  <c r="F66" i="4"/>
  <c r="J66" i="4"/>
  <c r="F67" i="4"/>
  <c r="J67" i="4"/>
  <c r="F80" i="4"/>
  <c r="J80" i="4"/>
  <c r="F81" i="4"/>
  <c r="J81" i="4"/>
  <c r="F82" i="4"/>
  <c r="J82" i="4"/>
  <c r="F84" i="4"/>
  <c r="J84" i="4"/>
  <c r="F85" i="4"/>
  <c r="J85" i="4"/>
  <c r="F88" i="4"/>
  <c r="J88" i="4"/>
  <c r="F90" i="4"/>
  <c r="F91" i="4"/>
  <c r="J91" i="4"/>
  <c r="F92" i="4"/>
  <c r="J92" i="4"/>
  <c r="F93" i="4"/>
  <c r="J93" i="4"/>
  <c r="J94" i="4"/>
  <c r="J95" i="4"/>
  <c r="L95" i="4"/>
  <c r="L100" i="4" s="1"/>
  <c r="F96" i="4"/>
  <c r="J96" i="4"/>
  <c r="F97" i="4"/>
  <c r="F98" i="4"/>
  <c r="J98" i="4"/>
  <c r="F99" i="4"/>
  <c r="J99" i="4"/>
  <c r="H100" i="4"/>
  <c r="F111" i="4"/>
  <c r="J111" i="4"/>
  <c r="F113" i="4"/>
  <c r="J113" i="4"/>
  <c r="F114" i="4"/>
  <c r="J114" i="4"/>
  <c r="F115" i="4"/>
  <c r="J115" i="4"/>
  <c r="F116" i="4"/>
  <c r="J116" i="4"/>
  <c r="F117" i="4"/>
  <c r="J117" i="4"/>
  <c r="F118" i="4"/>
  <c r="J118" i="4"/>
  <c r="F119" i="4"/>
  <c r="J119" i="4"/>
  <c r="F120" i="4"/>
  <c r="J120" i="4"/>
  <c r="F121" i="4"/>
  <c r="J121" i="4"/>
  <c r="H125" i="4"/>
  <c r="L125" i="4"/>
  <c r="F128" i="4"/>
  <c r="J128" i="4"/>
  <c r="F129" i="4"/>
  <c r="J129" i="4"/>
  <c r="F130" i="4"/>
  <c r="J130" i="4"/>
  <c r="L131" i="4"/>
  <c r="L133" i="4" s="1"/>
  <c r="L141" i="4" s="1"/>
  <c r="F132" i="4"/>
  <c r="J132" i="4"/>
  <c r="F136" i="4"/>
  <c r="J137" i="4"/>
  <c r="J100" i="4" l="1"/>
  <c r="J10" i="4"/>
  <c r="J38" i="4" s="1"/>
  <c r="J65" i="4" s="1"/>
  <c r="J68" i="4" s="1"/>
  <c r="F100" i="4"/>
  <c r="F125" i="4"/>
  <c r="J125" i="4"/>
  <c r="L10" i="4"/>
  <c r="L38" i="4" s="1"/>
  <c r="L65" i="4" s="1"/>
  <c r="L68" i="4" s="1"/>
  <c r="H10" i="4"/>
  <c r="H38" i="4" s="1"/>
  <c r="H65" i="4" s="1"/>
  <c r="H68" i="4" s="1"/>
  <c r="H128" i="4" s="1"/>
  <c r="H131" i="4" s="1"/>
  <c r="H133" i="4" s="1"/>
  <c r="H141" i="4" s="1"/>
  <c r="F131" i="4"/>
  <c r="F133" i="4" s="1"/>
  <c r="J131" i="4"/>
  <c r="J133" i="4" s="1"/>
  <c r="H10" i="15" l="1"/>
  <c r="M56" i="11"/>
  <c r="L10" i="15" s="1"/>
  <c r="L33" i="15" s="1"/>
  <c r="F10" i="4"/>
  <c r="F38" i="4" s="1"/>
  <c r="F65" i="4" s="1"/>
  <c r="F68" i="4" s="1"/>
  <c r="H33" i="15" l="1"/>
  <c r="I77" i="11"/>
  <c r="M77" i="11"/>
  <c r="U18" i="13" l="1"/>
  <c r="L60" i="15"/>
  <c r="H60" i="15"/>
  <c r="M82" i="11"/>
  <c r="I82" i="11"/>
  <c r="L63" i="15" l="1"/>
  <c r="H63" i="15"/>
  <c r="L112" i="15" l="1"/>
  <c r="H112" i="15"/>
  <c r="L114" i="15" l="1"/>
  <c r="H114" i="15"/>
  <c r="J81" i="15" l="1"/>
  <c r="F81" i="15"/>
  <c r="J106" i="15"/>
  <c r="F106" i="15"/>
  <c r="O26" i="13" l="1"/>
  <c r="O28" i="13" s="1"/>
  <c r="G26" i="13"/>
  <c r="G28" i="13" s="1"/>
  <c r="E26" i="13"/>
  <c r="E28" i="13" s="1"/>
  <c r="K82" i="11"/>
  <c r="AF33" i="12"/>
  <c r="AF35" i="12" s="1"/>
  <c r="K23" i="11"/>
  <c r="G74" i="9"/>
  <c r="L33" i="12" l="1"/>
  <c r="L35" i="12" s="1"/>
  <c r="J33" i="12"/>
  <c r="J35" i="12" s="1"/>
  <c r="H33" i="12"/>
  <c r="H35" i="12" s="1"/>
  <c r="I26" i="13"/>
  <c r="I28" i="13" s="1"/>
  <c r="R33" i="12"/>
  <c r="R35" i="12" s="1"/>
  <c r="K98" i="9"/>
  <c r="K100" i="9" s="1"/>
  <c r="K15" i="11"/>
  <c r="K25" i="11" s="1"/>
  <c r="K27" i="11" s="1"/>
  <c r="N33" i="12"/>
  <c r="N35" i="12" s="1"/>
  <c r="G31" i="11"/>
  <c r="G73" i="11"/>
  <c r="P33" i="12"/>
  <c r="P35" i="12" s="1"/>
  <c r="G23" i="11"/>
  <c r="K31" i="11"/>
  <c r="K73" i="11"/>
  <c r="G64" i="11"/>
  <c r="G82" i="11"/>
  <c r="G65" i="9"/>
  <c r="G76" i="9" s="1"/>
  <c r="D33" i="12"/>
  <c r="D35" i="12" s="1"/>
  <c r="G39" i="9"/>
  <c r="K39" i="9"/>
  <c r="F33" i="12"/>
  <c r="F35" i="12" s="1"/>
  <c r="G46" i="11"/>
  <c r="G44" i="11"/>
  <c r="G56" i="11" s="1"/>
  <c r="F10" i="15" s="1"/>
  <c r="F33" i="15" s="1"/>
  <c r="F60" i="15" s="1"/>
  <c r="F63" i="15" s="1"/>
  <c r="F112" i="15" s="1"/>
  <c r="F114" i="15" s="1"/>
  <c r="K46" i="11"/>
  <c r="K44" i="11"/>
  <c r="K56" i="11" s="1"/>
  <c r="J10" i="15" s="1"/>
  <c r="J33" i="15" s="1"/>
  <c r="J60" i="15" s="1"/>
  <c r="J63" i="15" s="1"/>
  <c r="J112" i="15" s="1"/>
  <c r="J114" i="15" s="1"/>
  <c r="M26" i="13"/>
  <c r="M28" i="13" s="1"/>
  <c r="G98" i="9"/>
  <c r="G100" i="9" s="1"/>
  <c r="K65" i="9"/>
  <c r="F141" i="4"/>
  <c r="G23" i="9"/>
  <c r="K23" i="9"/>
  <c r="J141" i="4"/>
  <c r="K74" i="9"/>
  <c r="G15" i="11"/>
  <c r="G25" i="11" s="1"/>
  <c r="G27" i="11" s="1"/>
  <c r="K26" i="13"/>
  <c r="K28" i="13" s="1"/>
  <c r="K64" i="11"/>
  <c r="K33" i="11" l="1"/>
  <c r="K35" i="11" s="1"/>
  <c r="K37" i="11" s="1"/>
  <c r="K39" i="11" s="1"/>
  <c r="G41" i="9"/>
  <c r="K41" i="9"/>
  <c r="K75" i="11"/>
  <c r="K77" i="11" s="1"/>
  <c r="G33" i="11"/>
  <c r="G35" i="11" s="1"/>
  <c r="G37" i="11" s="1"/>
  <c r="G39" i="11" s="1"/>
  <c r="G102" i="9"/>
  <c r="AB33" i="12"/>
  <c r="AB35" i="12" s="1"/>
  <c r="G75" i="11"/>
  <c r="G77" i="11" s="1"/>
  <c r="V33" i="12"/>
  <c r="V35" i="12" s="1"/>
  <c r="X33" i="12"/>
  <c r="X35" i="12" s="1"/>
  <c r="K76" i="9"/>
  <c r="K102" i="9" s="1"/>
  <c r="AD33" i="12" l="1"/>
  <c r="AD35" i="12" s="1"/>
  <c r="AH33" i="12"/>
  <c r="AH35" i="12" s="1"/>
  <c r="Q26" i="13" l="1"/>
  <c r="Q28" i="13" s="1"/>
  <c r="U26" i="13" l="1"/>
  <c r="S26" i="13"/>
  <c r="S28" i="13" l="1"/>
  <c r="U28" i="13" s="1"/>
</calcChain>
</file>

<file path=xl/sharedStrings.xml><?xml version="1.0" encoding="utf-8"?>
<sst xmlns="http://schemas.openxmlformats.org/spreadsheetml/2006/main" count="845" uniqueCount="349">
  <si>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</si>
  <si>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</si>
  <si>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</si>
  <si>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</si>
  <si>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</si>
  <si>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</si>
  <si>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</si>
  <si>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</si>
  <si>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</si>
  <si>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</si>
  <si>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</si>
  <si>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</si>
  <si>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</si>
  <si>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</si>
  <si>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ลูกหนี้อื่นกิจการที่เกี่ยวข้องกัน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</si>
  <si>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</si>
  <si>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</si>
  <si>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</si>
  <si>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</si>
  <si>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</si>
  <si>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</si>
  <si>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</si>
  <si>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</si>
  <si>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</si>
  <si>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</si>
  <si>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</si>
  <si>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</si>
  <si>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</si>
  <si>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</si>
  <si>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</si>
  <si>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</si>
  <si>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</si>
  <si>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</si>
  <si>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</si>
  <si>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</si>
  <si>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</si>
  <si>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</si>
  <si>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</si>
  <si>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</si>
  <si>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</si>
  <si>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</si>
  <si>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</si>
  <si>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</si>
  <si>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</si>
  <si>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</si>
  <si>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</si>
  <si>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</si>
  <si>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</si>
  <si>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</si>
  <si>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</si>
  <si>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</si>
  <si>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</si>
  <si>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</si>
  <si>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</si>
  <si>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</si>
  <si>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</si>
  <si>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</si>
  <si>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</si>
  <si>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</si>
  <si>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</si>
  <si>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</si>
  <si>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</si>
  <si>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</si>
  <si>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</si>
  <si>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</si>
  <si>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</si>
  <si>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</si>
  <si>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</si>
  <si>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</si>
  <si>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</si>
  <si>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</si>
  <si>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</si>
  <si>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</si>
  <si>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</si>
  <si>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</si>
  <si>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</si>
  <si>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</si>
  <si>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</si>
  <si>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</si>
  <si>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</si>
  <si>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</si>
  <si>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</si>
  <si>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</si>
  <si>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</si>
  <si>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</si>
  <si>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</si>
  <si>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</si>
  <si>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</si>
  <si>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</si>
  <si>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</si>
  <si>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</si>
  <si>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</si>
  <si>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</si>
  <si>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</si>
  <si>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</si>
  <si>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</si>
  <si>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</si>
  <si>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</si>
  <si>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</si>
  <si>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</si>
  <si>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</si>
  <si>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</si>
  <si>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</si>
  <si>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</si>
  <si>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</si>
  <si>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</si>
  <si>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</si>
  <si>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</si>
  <si>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</si>
  <si>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</si>
  <si>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</si>
  <si>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</si>
  <si>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</t>
  </si>
  <si>
    <t>พนักงานที่กำหนดไว้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</si>
  <si>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</si>
  <si>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</si>
  <si>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</si>
  <si>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</si>
  <si>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</si>
  <si>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</si>
  <si>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</si>
  <si>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</si>
  <si>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</si>
  <si>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</si>
  <si>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</si>
  <si>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</si>
  <si>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</si>
  <si>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</si>
  <si>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</si>
  <si>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</si>
  <si>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</si>
  <si>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</si>
  <si>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</si>
  <si>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</si>
  <si>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</si>
  <si>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</si>
  <si>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</si>
  <si>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</si>
  <si>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</si>
  <si>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</si>
  <si>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</si>
  <si>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</si>
  <si>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</si>
  <si>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</si>
  <si>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</si>
  <si>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</si>
  <si>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</si>
  <si>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</si>
  <si>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</si>
  <si>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</si>
  <si>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</si>
  <si>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</si>
  <si>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</si>
  <si>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</si>
  <si>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</si>
  <si>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</si>
  <si>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</si>
  <si>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</si>
  <si>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</si>
  <si>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</si>
  <si>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</si>
  <si>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</si>
  <si>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สินทรัพย์ไม่มีตัวตนและอสังหาริมทรัพย์เพื่อการลงทุน</t>
  </si>
  <si>
    <t>ขาดทุนจากการตัดจำหน่ายภาษีหัก ณ ที่จ่ายที่ไม่สามารถขอคืนได้</t>
  </si>
  <si>
    <t xml:space="preserve">ตัดจำหน่ายที่ดิน อาคารและอุปกรณ์ สินทรัพย์สิทธิการใช้ </t>
  </si>
  <si>
    <t xml:space="preserve">และสินทรัพย์ไม่มีตัวตน </t>
  </si>
  <si>
    <t>รายได้จากการขุดเหรียญสินทรัพย์สกุลเงินดิจิทัล</t>
  </si>
  <si>
    <t>กำไรสุทธิจากการขายสินทรัพย์ดิจิทัล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</si>
  <si>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</si>
  <si>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</si>
  <si>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</si>
  <si>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</si>
  <si>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บริษัทร่วมและการร่วมค้า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</si>
  <si>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</si>
  <si>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</si>
  <si>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</si>
  <si>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</si>
  <si>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กำไรสุทธิจากการจำหน่ายเงินลงทุนในการร่วมค้า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</si>
  <si>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</si>
  <si>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</si>
  <si>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</si>
  <si>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</si>
  <si>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</si>
  <si>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</si>
  <si>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</si>
  <si>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</si>
  <si>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</si>
  <si>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</si>
  <si>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</si>
  <si>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</si>
  <si>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</si>
  <si>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</si>
  <si>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</si>
  <si>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</si>
  <si>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</si>
  <si>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เงินสดรับจากการลดทุนในบริษัทย่อย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</si>
  <si>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</si>
  <si>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</si>
  <si>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เงินปันผลรับจากบริษัทย่อย บริษัทร่วม และการร่วมค้า</t>
  </si>
  <si>
    <t>เงินสดรับจากสินทรัพย์ที่ถือไว้เพื่อขาย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</si>
  <si>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</si>
  <si>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</si>
  <si>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</si>
  <si>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ซื้อสินทรัพย์ดิจิทัลสุทธิ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</si>
  <si>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</si>
  <si>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</si>
  <si>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</si>
  <si>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</si>
  <si>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เงินสดจ่ายคืนสุทธิจากเงินกู้ยืมระยะสั้น</t>
  </si>
  <si>
    <t>เงินสดรับเงินกู้ยืมระยะยาว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</si>
  <si>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</si>
  <si>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</si>
  <si>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</si>
  <si>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</si>
  <si>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</si>
  <si>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</si>
  <si>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</si>
  <si>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</si>
  <si>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</si>
  <si>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</si>
  <si>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</si>
  <si>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</si>
  <si>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รายการที่ไม่ใช่เงินสด</t>
  </si>
  <si>
    <t>สัญญาเช่าสำหรับสินทรัพย์สิทธิการใช้</t>
  </si>
  <si>
    <t>เงินปันผลค้างจ่าย</t>
  </si>
  <si>
    <t>เงินสดรับจากการขายเงินลงทุนในบริษัทย่อย และการร่วมค้า</t>
  </si>
  <si>
    <t>ค่าเสื่อมราคาและค่าตัดจำหน่าย ที่ดิน อาคารและอุปกรณ์ สินทรัพย์สิทธิการใช้</t>
  </si>
  <si>
    <t>เงินฝากธนาคารที่ติดภาระผูกพันเงินกู้ยืมระยะยาว (เพิ่มขึ้น) ลดลงสุทธิ</t>
  </si>
  <si>
    <t>31 มีนาคม</t>
  </si>
  <si>
    <t>ยอดคงเหลือ ณ วันที่  1 มกราคม 2568</t>
  </si>
  <si>
    <t>เงินสดและรายการเทียบเท่าเงินสด ณ 31 มีนาคม</t>
  </si>
  <si>
    <t>เงินสดจ่ายล่วงหน้าค่าเงินลงทุน</t>
  </si>
  <si>
    <t>จ่ายต้นทุนทางการเงิน</t>
  </si>
  <si>
    <t>หนี้สินค้างชำระจากการซื้อที่ดิน อาคารและอุปกรณ์ และสินทรัพย์ไม่มีตัวตน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</si>
  <si>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</si>
  <si>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</si>
  <si>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กำไรจากอัตราแลกเปลี่ยนที่ยังไม่เกิดขึ้นจริง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</si>
  <si>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</si>
  <si>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เงินสดจ่ายเพื่อซื้อเงินลงทุนในบริษัทย่อย และการร่วมค้า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</si>
  <si>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</si>
  <si>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</si>
  <si>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สินทรัพย์ดิจิทัลเพิ่มขึ้นจากเงินให้กู้ยืมระยะสั้นกิจการที่เกี่ยวข้องกัน</t>
  </si>
  <si>
    <t>สินทรัพย์ดิจิทัลเพิ่มขึ้นจากลูกหนี้อื่นกิจการที่เกี่ยวข้องกัน</t>
  </si>
  <si>
    <t>ส่วนแบ่ง (กำไร) ขาดทุนของบริษัทร่วม และการร่วมค้าที่ใช้วิธีส่วนได้เสียสุทธิจากภาษี</t>
  </si>
  <si>
    <t>เงินสดรับจากเงินให้กู้ยืมระยะสั้นแก่กิจการอื่น</t>
  </si>
  <si>
    <t>(กลับรายการ) ขาดทุนจากการปรับมูลค่าสินค้าคงเหลือ</t>
  </si>
  <si>
    <t>เงินกู้ยืมระยะสั้น</t>
  </si>
  <si>
    <t>30 มิถุนายน</t>
  </si>
  <si>
    <t>กำไรสำหรับงวด</t>
  </si>
  <si>
    <t>ค่าใช้จ่าย (รายได้) ภาษีเงินได้</t>
  </si>
  <si>
    <t>ส่วนแบ่ง</t>
  </si>
  <si>
    <t>กำไร (ขาดทุน)</t>
  </si>
  <si>
    <t>เบ็ดเสร็จอื่นของ</t>
  </si>
  <si>
    <t>การร่วมค้าที่ใช้</t>
  </si>
  <si>
    <t>วิธีส่วนได้เสีย</t>
  </si>
  <si>
    <t>สำหรับงวดหกเดือนสิ้นสุดวันที่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</si>
  <si>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</si>
  <si>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</si>
  <si>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</si>
  <si>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(กลับรายการ) ผลขาดทุนจากการด้อยค่า</t>
  </si>
  <si>
    <t>2,11</t>
  </si>
  <si>
    <t>ส่วนแบ่งกำไรของการร่วมค้า และบริษัทร่วมที่ใช้วิธีส่วนได้เสียสุทธิจากภาษี</t>
  </si>
  <si>
    <t>เงินปันผลรับจากสินทรัพย์ทางการเงินไม่หมุนเวียนอื่น</t>
  </si>
  <si>
    <t>เงินสดจ่ายล่วงหน้าค่าซื้อหุ้น</t>
  </si>
  <si>
    <t>เงินสดรับจากการขายเงินลงทุนในการร่วมค้า</t>
  </si>
  <si>
    <t>เงินสดจ่ายเพื่อซื้อเงินลงทุนในบริษัทย่อย บริษัทร่วม และการร่วมค้า</t>
  </si>
  <si>
    <t>เงินสดรับเงินให้กู้ยืมระยะสั้นแก่กิจการอื่น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</si>
  <si>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</si>
  <si>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</si>
  <si>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</si>
  <si>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เงินฝากธนาคารที่ติดภาระผูกพันเงินกู้ยืมระยะยาวเพิ่มขึ้น (ลดลง) สุทธิ</t>
  </si>
  <si>
    <t>เงินสดรับ (จ่ายคืน) สุทธิจากเงินกู้ยืมระยะสั้น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</si>
  <si>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</si>
  <si>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</si>
  <si>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</si>
  <si>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</si>
  <si>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เงินสดและรายการเทียบเท่าเงินสด ณ 30 มิถุนายน</t>
  </si>
  <si>
    <t>หนี้สินค้างชำระจากการซื้อที่ดิน อาคารและอุปกรณ์</t>
  </si>
  <si>
    <t>เงินปันผลค้างรับจากบริษัทย่อย</t>
  </si>
  <si>
    <t>เงินปันผลค้างรับจากบริษัทร่วม</t>
  </si>
  <si>
    <t>เจ้าหนี้หมุนเวียนอื่นลดลงจากรายได้เงินปันผลจากการร่วมค้า</t>
  </si>
  <si>
    <t>ส่วนแบ่งกำไรของบริษัทร่วมและการร่วมค้าที่ใช้วิธีส่วนได้เสีย</t>
  </si>
  <si>
    <t>โอนเข้ากำไรสะสม</t>
  </si>
  <si>
    <t>ขาดทุนจากการตัดจำหน่ายและตั้งสำรองภาษีหัก ณ ที่จ่ายที่ไม่สามารถขอคืนได้</t>
  </si>
  <si>
    <t>หนี้สินค้างชำระจากการซื้อที่ดิน อาคารและอุปกรณ์และสินทรัพย์ไม่มีตัวตน</t>
  </si>
  <si>
    <t>รวมกำไร (ขาดทุน) เบ็ดเสร็จสำหรับงวด</t>
  </si>
  <si>
    <t>กำไร (ขาดทุน) เบ็ดเสร็จสำหรับงวด</t>
  </si>
  <si>
    <t>เงินสดรับจากการจำหน่ายหุ้นในบริษัทย่อยโดยไม่มีการเปลี่ยนแปลงการควบคุม</t>
  </si>
  <si>
    <t>เงินสดจ่ายค่าใช้จ่ายการเสนอขายหุ้นเพิ่มทุนที่เกี่ยวข้องกับการเพิ่มทุนของบริษัทย่อย</t>
  </si>
  <si>
    <t>เงินสดรับจากการขายสินทรัพย์ที่ถือไว้เพื่อขาย</t>
  </si>
  <si>
    <t>สินทรัพย์ดิจิทัลเพิ่มขึ้นจากการรับชำระเงินให้กู้ยืมระยะสั้นแก่กิจการที่เกี่ยวข้องกัน</t>
  </si>
  <si>
    <t>สินทรัพย์ดิจิทัลเพิ่มขึ้นจากการรับชำระหนี้ของลูกหนี้อื่นกิจการที่เกี่ยวข้องกัน</t>
  </si>
  <si>
    <t>QEG87SBFW1CXS4A1M3E7MYEAP5F4KJEJ1HJ1D3F7QHBP3V4G3JVG</t>
  </si>
  <si>
    <t>Thanapa, Thanasirorat</t>
  </si>
  <si>
    <t>Create</t>
  </si>
  <si>
    <t>b0f93aef-eb45-4dd1-bf56-7e2b967711c2</t>
  </si>
  <si>
    <t>{"id":"b0f93aef-eb45-4dd1-bf56-7e2b967711c2","type":1,"name":"workbookId","value":"5aa0ec52-9e41-42fe-8e0a-efcbedee4288"}</t>
  </si>
  <si>
    <t>e07d0291-9cd5-4c51-b7ae-aaebafa29d1a</t>
  </si>
  <si>
    <t>{"id":"e07d0291-9cd5-4c51-b7ae-aaebafa29d1a","type":0,"name":"dataSnipperSheetDeleted","value":"false"}</t>
  </si>
  <si>
    <t>dd3797b6-1138-4c09-81c3-63baf5b9e37f</t>
  </si>
  <si>
    <t>{"id":"dd3797b6-1138-4c09-81c3-63baf5b9e37f","type":0,"name":"embed-documents","value":"false"}</t>
  </si>
  <si>
    <t>1f629ecf-ad66-49fa-89d5-e4ea539f34a2</t>
  </si>
  <si>
    <t>{"id":"1f629ecf-ad66-49fa-89d5-e4ea539f34a2","type":0,"name":"table-snip-suggestions","value":"true"}</t>
  </si>
  <si>
    <t>341dfcc4-d73f-4653-bb71-e8d696474b19</t>
  </si>
  <si>
    <t>{"id":"341dfcc4-d73f-4653-bb71-e8d696474b19","type":1,"name":"migratedFssProjectId","value":""}</t>
  </si>
  <si>
    <t>สำรองหุ้นทุนซื้อคืน</t>
  </si>
  <si>
    <t>หุ้นทุนซื้อคืน</t>
  </si>
  <si>
    <t>เงินสดจ่ายเพื่อซื้อหุ้นทุนซื้อคืน</t>
  </si>
  <si>
    <t>สำหรับงวดสามเดือนสิ้นสุด</t>
  </si>
  <si>
    <t xml:space="preserve">เงินสดจ่ายเพื่อซื้อที่ดิน อาคารและอุปกรณ์ อสังหาริมทรัพย์เพื่อการลงทุน </t>
  </si>
  <si>
    <t>Z2X3VGKEVWSE5WPWCYVA165GN3V7P723255XCMQH3QBXMAAEHPRG</t>
  </si>
  <si>
    <t>Nichawi, Kaewthanamontri</t>
  </si>
  <si>
    <t>วันที่ 31 มีนาคม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</si>
  <si>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</si>
  <si>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</si>
  <si>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</si>
  <si>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 1 มกราคม 2569</t>
  </si>
  <si>
    <t>ยอดคงเหลือ ณ วันที่ 31 มีนาคม 2569</t>
  </si>
  <si>
    <t>ขาดทุน</t>
  </si>
  <si>
    <t xml:space="preserve">กำไร (ขาดทุน) </t>
  </si>
  <si>
    <t>กำไรเบ็ดเสร็จอื่นสำหรับงวด - สุทธิจากภาษี</t>
  </si>
  <si>
    <t>รวมกำไรเบ็ดเสร็จสำหรับงวด</t>
  </si>
  <si>
    <t>เงินสดรับ (จ่าย) สินทรัพย์ดิจิทัลสุทธิ</t>
  </si>
  <si>
    <t>กระแสเงินสดสุทธิใช้ไปในกิจกรรมจัดหาเงิน</t>
  </si>
  <si>
    <t>(กำไร) ขาดทุนสุทธิจากการจำหน่ายที่ดิน อาคารและอุปกรณ์ และสินทรัพย์ไม่มีตัวตน</t>
  </si>
  <si>
    <t>(กำไร) ขาดทุนสุทธิจากการขายสินทรัพย์ดิจิทัล</t>
  </si>
  <si>
    <t>กลับรายการขาดทุนจากการปรับมูลค่าสินค้าคงเหลือ</t>
  </si>
  <si>
    <t>ส่วนของลูกหนี้สัญญาเช่าเงินทุนที่ถึงกำหนดชำระภายในหนึ่งปี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</si>
  <si>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</si>
  <si>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</si>
  <si>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</si>
  <si>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(บาท) </t>
    </r>
  </si>
  <si>
    <t>กำไร (ขาดทุน) ต่อหุ้นขั้นพื้นฐาน</t>
  </si>
  <si>
    <t>ผลกำไรจากการวัดมูลค่าสินทรัพย์ทางการเงิน</t>
  </si>
  <si>
    <t>ผลขาดทุนจากการวัดมูลค่าใหม่ของผลประโยชน์</t>
  </si>
  <si>
    <t>ผลกำไรจากเงินลงทุนในตราสารทุนที่กำหนดให้วัดมูลค่า</t>
  </si>
  <si>
    <t>การแบ่งปันกำไร (ขาดทุน) เบ็ดเสร็จรวม</t>
  </si>
  <si>
    <t>ที่วัดมูลค่าด้วยมูลค่ายุติธรรมผ่านกำไรขาดทุนที่ยังไม่เกิดขึ้นจริง</t>
  </si>
  <si>
    <t>(กำไร) ขาดทุนสุทธิจากการเปลี่ยนแปลงมูลค่ายุติธรรมของสินทรัพย์ทางการเงิน</t>
  </si>
  <si>
    <t>เงินฝากธนาคารที่ติดภาระผูกพันเงินกู้ยืมระยะยาวเพิ่มขึ้นสุทธิ</t>
  </si>
  <si>
    <t>สินทรัพย์ไม่มีตัวตน</t>
  </si>
  <si>
    <t>3, 14</t>
  </si>
  <si>
    <t>2, 8</t>
  </si>
  <si>
    <t>สินทรัพย์หมุนเวียนอื่นเพิ่มขึ้นจากการจำหน่ายสินทรัพย์ทางการเงินไม่หมุนเวียนอื่น</t>
  </si>
  <si>
    <t>ปรับรายการที่กระทบกำไร (ขาดทุน) เป็นเงินสดรับ (จ่าย)</t>
  </si>
  <si>
    <t>สินทรัพย์ไม่หมุนเวียนอื่นสุทธิกับเจ้าหนี้การค้า</t>
  </si>
  <si>
    <t>2, 4</t>
  </si>
  <si>
    <t>เงินสดจ่ายคืนสุทธิเงินกู้ยืมระยะสั้น</t>
  </si>
  <si>
    <t>เจ้าหนี้หมุนเวียนอื่นลดลงสุทธิกับเงินปันผลรับจากการร่วมค้า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</si>
</sst>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  <numFmt numFmtId="171" formatCode="_(* #,##0.00000_);_(* \(#,##0.00000\);_(* &quot;-&quot;??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sz val="9"/>
      <name val="Times New Roman"/>
      <family val="1"/>
    </font>
    <font>
      <b/>
      <sz val="15"/>
      <color theme="1"/>
      <name val="Angsana New"/>
      <family val="1"/>
    </font>
    <font>
      <sz val="9"/>
      <color theme="1"/>
      <name val="Times New Roman"/>
      <family val="1"/>
    </font>
    <font>
      <sz val="18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8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0" fontId="15" fillId="0" borderId="0"/>
    <xf numFmtId="0" fontId="7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15" fillId="0" borderId="0"/>
    <xf numFmtId="0" fontId="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392">
    <xf numFmtId="0" fontId="0" fillId="0" borderId="0" xfId="0"/>
    <xf numFmtId="165" fontId="18" fillId="0" borderId="0" xfId="5" applyNumberFormat="1" applyFont="1" applyFill="1" applyAlignment="1">
      <alignment horizontal="center"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vertical="top"/>
    </xf>
    <xf numFmtId="164" fontId="10" fillId="0" borderId="0" xfId="4" applyNumberFormat="1" applyFont="1" applyFill="1" applyAlignment="1">
      <alignment horizontal="right" vertical="center"/>
    </xf>
    <xf numFmtId="164" fontId="10" fillId="0" borderId="0" xfId="4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9" fillId="0" borderId="0" xfId="4" applyNumberFormat="1" applyFont="1" applyFill="1" applyBorder="1" applyAlignment="1">
      <alignment horizontal="right"/>
    </xf>
    <xf numFmtId="164" fontId="18" fillId="0" borderId="0" xfId="4" applyNumberFormat="1" applyFont="1" applyFill="1" applyBorder="1" applyAlignment="1">
      <alignment horizontal="right"/>
    </xf>
    <xf numFmtId="165" fontId="10" fillId="0" borderId="0" xfId="7" applyNumberFormat="1" applyFont="1" applyAlignment="1">
      <alignment vertical="center"/>
    </xf>
    <xf numFmtId="171" fontId="10" fillId="0" borderId="0" xfId="1" applyNumberFormat="1" applyFont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8" fillId="0" borderId="3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164" fontId="19" fillId="0" borderId="5" xfId="1" applyNumberFormat="1" applyFont="1" applyFill="1" applyBorder="1" applyAlignment="1">
      <alignment horizontal="right"/>
    </xf>
    <xf numFmtId="164" fontId="23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right"/>
    </xf>
    <xf numFmtId="164" fontId="13" fillId="0" borderId="3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164" fontId="10" fillId="0" borderId="0" xfId="1" applyNumberFormat="1" applyFont="1" applyFill="1"/>
    <xf numFmtId="164" fontId="18" fillId="0" borderId="0" xfId="28" applyNumberFormat="1" applyFont="1" applyFill="1" applyAlignment="1">
      <alignment horizontal="center" vertical="center"/>
    </xf>
    <xf numFmtId="164" fontId="18" fillId="0" borderId="0" xfId="28" applyNumberFormat="1" applyFont="1" applyFill="1" applyBorder="1" applyAlignment="1">
      <alignment horizontal="center" vertical="center"/>
    </xf>
    <xf numFmtId="164" fontId="18" fillId="0" borderId="3" xfId="28" applyNumberFormat="1" applyFont="1" applyFill="1" applyBorder="1" applyAlignment="1">
      <alignment horizontal="center" vertical="center"/>
    </xf>
    <xf numFmtId="164" fontId="18" fillId="0" borderId="0" xfId="5" applyNumberFormat="1" applyFont="1" applyFill="1" applyAlignment="1">
      <alignment horizontal="center" vertical="center"/>
    </xf>
    <xf numFmtId="164" fontId="18" fillId="0" borderId="0" xfId="5" applyNumberFormat="1" applyFont="1" applyFill="1" applyBorder="1" applyAlignment="1">
      <alignment horizontal="center" vertical="center"/>
    </xf>
    <xf numFmtId="164" fontId="18" fillId="0" borderId="0" xfId="4" applyNumberFormat="1" applyFont="1" applyFill="1" applyAlignment="1">
      <alignment horizontal="right"/>
    </xf>
    <xf numFmtId="0" fontId="10" fillId="0" borderId="0" xfId="7" applyFont="1"/>
    <xf numFmtId="166" fontId="18" fillId="0" borderId="0" xfId="7" applyNumberFormat="1" applyFont="1" applyAlignment="1">
      <alignment horizontal="right"/>
    </xf>
    <xf numFmtId="167" fontId="10" fillId="0" borderId="0" xfId="7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167" fontId="13" fillId="0" borderId="0" xfId="7" applyNumberFormat="1" applyFont="1" applyAlignment="1">
      <alignment vertical="center"/>
    </xf>
    <xf numFmtId="167" fontId="16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right" vertical="center"/>
    </xf>
    <xf numFmtId="166" fontId="1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164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center" vertical="top"/>
    </xf>
    <xf numFmtId="166" fontId="10" fillId="0" borderId="0" xfId="7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7" applyFont="1" applyAlignment="1">
      <alignment vertical="top"/>
    </xf>
    <xf numFmtId="0" fontId="11" fillId="0" borderId="0" xfId="7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vertical="top"/>
    </xf>
    <xf numFmtId="0" fontId="10" fillId="0" borderId="0" xfId="7" applyFont="1" applyAlignment="1">
      <alignment horizontal="justify" vertical="center"/>
    </xf>
    <xf numFmtId="0" fontId="10" fillId="0" borderId="0" xfId="21" applyFont="1" applyAlignment="1">
      <alignment vertical="center"/>
    </xf>
    <xf numFmtId="166" fontId="10" fillId="0" borderId="0" xfId="7" applyNumberFormat="1" applyFont="1" applyAlignment="1">
      <alignment horizontal="right" vertical="center"/>
    </xf>
    <xf numFmtId="0" fontId="22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horizontal="right" vertical="center"/>
    </xf>
    <xf numFmtId="0" fontId="13" fillId="0" borderId="0" xfId="7" applyFont="1" applyAlignment="1">
      <alignment horizontal="left"/>
    </xf>
    <xf numFmtId="164" fontId="10" fillId="0" borderId="0" xfId="7" applyNumberFormat="1" applyFont="1" applyAlignment="1">
      <alignment vertical="top"/>
    </xf>
    <xf numFmtId="164" fontId="10" fillId="0" borderId="0" xfId="7" applyNumberFormat="1" applyFont="1" applyAlignment="1">
      <alignment horizontal="right" vertical="top"/>
    </xf>
    <xf numFmtId="167" fontId="31" fillId="0" borderId="0" xfId="11" applyNumberFormat="1" applyFont="1" applyAlignment="1">
      <alignment horizontal="right"/>
    </xf>
    <xf numFmtId="164" fontId="18" fillId="2" borderId="0" xfId="1" applyNumberFormat="1" applyFont="1" applyFill="1" applyBorder="1" applyAlignment="1">
      <alignment horizontal="center" vertical="center"/>
    </xf>
    <xf numFmtId="0" fontId="10" fillId="2" borderId="0" xfId="21" applyFont="1" applyFill="1" applyAlignment="1">
      <alignment vertical="center"/>
    </xf>
    <xf numFmtId="0" fontId="10" fillId="2" borderId="0" xfId="7" applyFont="1" applyFill="1" applyAlignment="1">
      <alignment vertical="center"/>
    </xf>
    <xf numFmtId="0" fontId="11" fillId="2" borderId="0" xfId="7" applyFont="1" applyFill="1" applyAlignment="1">
      <alignment horizontal="center" vertical="center"/>
    </xf>
    <xf numFmtId="164" fontId="18" fillId="2" borderId="0" xfId="4" applyNumberFormat="1" applyFont="1" applyFill="1" applyAlignment="1">
      <alignment horizontal="right"/>
    </xf>
    <xf numFmtId="164" fontId="18" fillId="2" borderId="0" xfId="1" applyNumberFormat="1" applyFont="1" applyFill="1" applyAlignment="1">
      <alignment horizontal="center" vertical="center"/>
    </xf>
    <xf numFmtId="164" fontId="18" fillId="2" borderId="0" xfId="1" applyNumberFormat="1" applyFont="1" applyFill="1" applyAlignment="1">
      <alignment horizontal="right"/>
    </xf>
    <xf numFmtId="0" fontId="10" fillId="0" borderId="0" xfId="7" applyFont="1" applyAlignment="1" applyProtection="1">
      <alignment vertical="top"/>
      <protection locked="0"/>
    </xf>
    <xf numFmtId="0" fontId="10" fillId="0" borderId="0" xfId="7" applyFont="1" applyAlignment="1" applyProtection="1">
      <alignment vertical="center"/>
      <protection locked="0"/>
    </xf>
    <xf numFmtId="164" fontId="10" fillId="0" borderId="0" xfId="4" applyNumberFormat="1" applyFont="1" applyFill="1" applyAlignment="1" applyProtection="1">
      <alignment horizontal="right" vertical="center"/>
      <protection locked="0"/>
    </xf>
    <xf numFmtId="164" fontId="10" fillId="0" borderId="0" xfId="7" applyNumberFormat="1" applyFont="1" applyAlignment="1" applyProtection="1">
      <alignment vertical="center"/>
      <protection locked="0"/>
    </xf>
    <xf numFmtId="164" fontId="10" fillId="0" borderId="0" xfId="1" applyNumberFormat="1" applyFont="1" applyFill="1" applyAlignment="1" applyProtection="1">
      <alignment horizontal="right" vertical="center"/>
      <protection locked="0"/>
    </xf>
    <xf numFmtId="171" fontId="10" fillId="0" borderId="0" xfId="1" applyNumberFormat="1" applyFont="1" applyAlignment="1" applyProtection="1">
      <alignment vertical="center"/>
      <protection locked="0"/>
    </xf>
    <xf numFmtId="164" fontId="10" fillId="0" borderId="0" xfId="4" applyNumberFormat="1" applyFont="1" applyFill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164" fontId="10" fillId="0" borderId="0" xfId="1" applyNumberFormat="1" applyFont="1" applyFill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Border="1" applyAlignment="1" applyProtection="1">
      <alignment horizontal="center" vertical="center"/>
      <protection locked="0"/>
    </xf>
    <xf numFmtId="165" fontId="18" fillId="0" borderId="0" xfId="41" applyNumberFormat="1" applyFont="1" applyFill="1" applyBorder="1" applyAlignment="1" applyProtection="1">
      <alignment horizontal="center" vertical="center"/>
      <protection locked="0"/>
    </xf>
    <xf numFmtId="164" fontId="10" fillId="0" borderId="0" xfId="1" applyNumberFormat="1" applyFont="1" applyFill="1" applyAlignment="1" applyProtection="1">
      <alignment vertical="center"/>
      <protection locked="0"/>
    </xf>
    <xf numFmtId="165" fontId="18" fillId="0" borderId="0" xfId="41" applyNumberFormat="1" applyFont="1" applyFill="1" applyAlignment="1" applyProtection="1">
      <alignment horizontal="center" vertical="center"/>
      <protection locked="0"/>
    </xf>
    <xf numFmtId="164" fontId="18" fillId="0" borderId="0" xfId="1" applyNumberFormat="1" applyFont="1" applyFill="1" applyAlignment="1" applyProtection="1">
      <alignment horizontal="center" vertical="center"/>
      <protection locked="0"/>
    </xf>
    <xf numFmtId="164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7" applyNumberFormat="1" applyFont="1" applyAlignment="1" applyProtection="1">
      <alignment vertical="center"/>
      <protection locked="0"/>
    </xf>
    <xf numFmtId="164" fontId="18" fillId="0" borderId="3" xfId="1" applyNumberFormat="1" applyFont="1" applyFill="1" applyBorder="1" applyAlignment="1" applyProtection="1">
      <alignment horizontal="center" vertical="center"/>
      <protection locked="0"/>
    </xf>
    <xf numFmtId="165" fontId="18" fillId="0" borderId="3" xfId="41" applyNumberFormat="1" applyFont="1" applyFill="1" applyBorder="1" applyAlignment="1" applyProtection="1">
      <alignment horizontal="center" vertical="center"/>
      <protection locked="0"/>
    </xf>
    <xf numFmtId="164" fontId="13" fillId="0" borderId="0" xfId="4" applyNumberFormat="1" applyFont="1" applyFill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8" fillId="0" borderId="0" xfId="4" applyNumberFormat="1" applyFont="1" applyFill="1" applyAlignment="1" applyProtection="1">
      <alignment horizontal="right"/>
      <protection locked="0"/>
    </xf>
    <xf numFmtId="164" fontId="18" fillId="0" borderId="0" xfId="1" applyNumberFormat="1" applyFont="1" applyFill="1" applyAlignment="1" applyProtection="1">
      <alignment horizontal="right"/>
      <protection locked="0"/>
    </xf>
    <xf numFmtId="164" fontId="18" fillId="0" borderId="0" xfId="1" applyNumberFormat="1" applyFont="1" applyFill="1" applyAlignment="1" applyProtection="1">
      <alignment horizontal="center"/>
      <protection locked="0"/>
    </xf>
    <xf numFmtId="164" fontId="13" fillId="0" borderId="0" xfId="4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Alignment="1" applyProtection="1">
      <alignment horizontal="right" vertical="center"/>
      <protection locked="0"/>
    </xf>
    <xf numFmtId="164" fontId="18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0" xfId="4" applyNumberFormat="1" applyFont="1" applyFill="1" applyBorder="1" applyAlignment="1" applyProtection="1">
      <alignment horizontal="right"/>
      <protection locked="0"/>
    </xf>
    <xf numFmtId="164" fontId="18" fillId="0" borderId="0" xfId="4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Border="1" applyAlignment="1" applyProtection="1">
      <alignment horizontal="right"/>
      <protection locked="0"/>
    </xf>
    <xf numFmtId="164" fontId="19" fillId="0" borderId="0" xfId="1" applyNumberFormat="1" applyFont="1" applyFill="1" applyBorder="1" applyAlignment="1" applyProtection="1">
      <alignment horizontal="right"/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164" fontId="10" fillId="0" borderId="0" xfId="1" applyNumberFormat="1" applyFont="1" applyFill="1" applyProtection="1">
      <protection locked="0"/>
    </xf>
    <xf numFmtId="164" fontId="23" fillId="0" borderId="0" xfId="1" applyNumberFormat="1" applyFont="1" applyFill="1" applyAlignment="1" applyProtection="1">
      <alignment horizontal="center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Alignment="1" applyProtection="1">
      <alignment horizontal="right" vertical="center"/>
      <protection locked="0"/>
    </xf>
    <xf numFmtId="164" fontId="25" fillId="0" borderId="0" xfId="1" applyNumberFormat="1" applyFont="1" applyFill="1" applyBorder="1" applyAlignment="1" applyProtection="1">
      <alignment horizontal="right" vertical="center"/>
      <protection locked="0"/>
    </xf>
    <xf numFmtId="164" fontId="25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28" fillId="0" borderId="0" xfId="1" applyNumberFormat="1" applyFont="1" applyFill="1" applyAlignment="1" applyProtection="1">
      <alignment horizontal="center" vertical="center"/>
      <protection locked="0"/>
    </xf>
    <xf numFmtId="164" fontId="27" fillId="0" borderId="0" xfId="1" applyNumberFormat="1" applyFont="1" applyFill="1" applyAlignment="1" applyProtection="1">
      <alignment horizontal="center" vertical="center"/>
      <protection locked="0"/>
    </xf>
    <xf numFmtId="165" fontId="29" fillId="0" borderId="0" xfId="41" applyNumberFormat="1" applyFont="1" applyFill="1" applyAlignment="1" applyProtection="1">
      <alignment horizontal="center" vertical="center"/>
      <protection locked="0"/>
    </xf>
    <xf numFmtId="164" fontId="29" fillId="0" borderId="3" xfId="1" applyNumberFormat="1" applyFont="1" applyFill="1" applyBorder="1" applyAlignment="1" applyProtection="1">
      <alignment horizontal="center" vertical="center"/>
      <protection locked="0"/>
    </xf>
    <xf numFmtId="164" fontId="29" fillId="0" borderId="0" xfId="1" applyNumberFormat="1" applyFont="1" applyFill="1" applyAlignment="1" applyProtection="1">
      <alignment horizontal="center" vertical="center"/>
      <protection locked="0"/>
    </xf>
    <xf numFmtId="164" fontId="25" fillId="0" borderId="0" xfId="1" quotePrefix="1" applyNumberFormat="1" applyFont="1" applyFill="1" applyBorder="1" applyAlignment="1" applyProtection="1">
      <alignment horizontal="right" vertical="center"/>
      <protection locked="0"/>
    </xf>
    <xf numFmtId="164" fontId="27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Alignment="1" applyProtection="1">
      <alignment vertical="center"/>
      <protection locked="0"/>
    </xf>
    <xf numFmtId="164" fontId="18" fillId="0" borderId="0" xfId="4" applyNumberFormat="1" applyFont="1" applyFill="1" applyAlignment="1" applyProtection="1">
      <alignment horizontal="right" vertical="center"/>
      <protection locked="0"/>
    </xf>
    <xf numFmtId="43" fontId="18" fillId="0" borderId="0" xfId="1" applyFont="1" applyFill="1" applyAlignment="1" applyProtection="1">
      <alignment horizontal="center" vertical="center"/>
      <protection locked="0"/>
    </xf>
    <xf numFmtId="164" fontId="18" fillId="0" borderId="3" xfId="1" applyNumberFormat="1" applyFont="1" applyFill="1" applyBorder="1" applyAlignment="1" applyProtection="1">
      <alignment horizontal="right" vertical="center"/>
      <protection locked="0"/>
    </xf>
    <xf numFmtId="164" fontId="18" fillId="0" borderId="3" xfId="4" applyNumberFormat="1" applyFont="1" applyFill="1" applyBorder="1" applyAlignment="1" applyProtection="1">
      <alignment horizontal="right" vertical="center"/>
      <protection locked="0"/>
    </xf>
    <xf numFmtId="43" fontId="18" fillId="0" borderId="3" xfId="1" applyFont="1" applyFill="1" applyBorder="1" applyAlignment="1" applyProtection="1">
      <alignment horizontal="center" vertical="center"/>
      <protection locked="0"/>
    </xf>
    <xf numFmtId="164" fontId="10" fillId="0" borderId="0" xfId="1" applyNumberFormat="1" applyFont="1" applyFill="1" applyBorder="1" applyAlignment="1" applyProtection="1">
      <alignment horizontal="right" vertical="center"/>
      <protection locked="0"/>
    </xf>
    <xf numFmtId="164" fontId="18" fillId="0" borderId="0" xfId="4" applyNumberFormat="1" applyFont="1" applyFill="1" applyBorder="1" applyAlignment="1" applyProtection="1">
      <alignment horizontal="right" vertical="center"/>
      <protection locked="0"/>
    </xf>
    <xf numFmtId="164" fontId="18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10" fillId="0" borderId="3" xfId="1" applyNumberFormat="1" applyFont="1" applyFill="1" applyBorder="1" applyAlignment="1" applyProtection="1">
      <alignment horizontal="right" vertical="center"/>
      <protection locked="0"/>
    </xf>
    <xf numFmtId="164" fontId="10" fillId="0" borderId="3" xfId="4" applyNumberFormat="1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Fill="1" applyBorder="1" applyAlignment="1" applyProtection="1">
      <alignment horizontal="righ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13" fillId="0" borderId="0" xfId="4" applyNumberFormat="1" applyFont="1" applyFill="1" applyBorder="1" applyAlignment="1" applyProtection="1">
      <alignment horizontal="right" vertical="center"/>
      <protection locked="0"/>
    </xf>
    <xf numFmtId="43" fontId="10" fillId="0" borderId="2" xfId="1" quotePrefix="1" applyFont="1" applyFill="1" applyBorder="1" applyAlignment="1" applyProtection="1">
      <alignment horizontal="center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10" fillId="0" borderId="0" xfId="1" quotePrefix="1" applyFont="1" applyFill="1" applyBorder="1" applyAlignment="1" applyProtection="1">
      <alignment horizontal="center" vertical="center"/>
      <protection locked="0"/>
    </xf>
    <xf numFmtId="164" fontId="13" fillId="0" borderId="0" xfId="4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8" fillId="0" borderId="3" xfId="4" applyNumberFormat="1" applyFont="1" applyFill="1" applyBorder="1" applyAlignment="1" applyProtection="1">
      <alignment horizontal="center" vertical="center"/>
      <protection locked="0"/>
    </xf>
    <xf numFmtId="164" fontId="19" fillId="0" borderId="0" xfId="1" applyNumberFormat="1" applyFont="1" applyFill="1" applyBorder="1" applyAlignment="1" applyProtection="1">
      <alignment horizontal="center" vertical="center"/>
      <protection locked="0"/>
    </xf>
    <xf numFmtId="164" fontId="19" fillId="0" borderId="0" xfId="4" applyNumberFormat="1" applyFont="1" applyFill="1" applyBorder="1" applyAlignment="1" applyProtection="1">
      <alignment horizontal="right" vertical="center"/>
      <protection locked="0"/>
    </xf>
    <xf numFmtId="164" fontId="10" fillId="0" borderId="0" xfId="1" applyNumberFormat="1" applyFont="1" applyFill="1" applyBorder="1" applyAlignment="1" applyProtection="1">
      <protection locked="0"/>
    </xf>
    <xf numFmtId="170" fontId="10" fillId="0" borderId="0" xfId="1" applyNumberFormat="1" applyFont="1" applyFill="1" applyBorder="1" applyAlignment="1" applyProtection="1">
      <protection locked="0"/>
    </xf>
    <xf numFmtId="164" fontId="18" fillId="0" borderId="0" xfId="16" applyNumberFormat="1" applyFont="1" applyFill="1" applyBorder="1" applyAlignment="1" applyProtection="1">
      <alignment horizontal="right"/>
      <protection locked="0"/>
    </xf>
    <xf numFmtId="165" fontId="18" fillId="0" borderId="0" xfId="5" applyNumberFormat="1" applyFont="1" applyFill="1" applyAlignment="1" applyProtection="1">
      <alignment horizontal="center"/>
      <protection locked="0"/>
    </xf>
    <xf numFmtId="164" fontId="19" fillId="0" borderId="0" xfId="16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Protection="1">
      <protection locked="0"/>
    </xf>
    <xf numFmtId="41" fontId="18" fillId="0" borderId="0" xfId="16" applyNumberFormat="1" applyFont="1" applyFill="1" applyBorder="1" applyAlignment="1" applyProtection="1">
      <alignment horizontal="right"/>
      <protection locked="0"/>
    </xf>
    <xf numFmtId="164" fontId="10" fillId="0" borderId="0" xfId="1" applyNumberFormat="1" applyFont="1" applyFill="1" applyAlignment="1" applyProtection="1">
      <protection locked="0"/>
    </xf>
    <xf numFmtId="164" fontId="10" fillId="0" borderId="3" xfId="1" applyNumberFormat="1" applyFont="1" applyFill="1" applyBorder="1" applyAlignment="1" applyProtection="1">
      <protection locked="0"/>
    </xf>
    <xf numFmtId="164" fontId="18" fillId="0" borderId="3" xfId="1" applyNumberFormat="1" applyFont="1" applyFill="1" applyBorder="1" applyAlignment="1" applyProtection="1">
      <alignment horizontal="center"/>
      <protection locked="0"/>
    </xf>
    <xf numFmtId="164" fontId="13" fillId="0" borderId="0" xfId="16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4" fontId="10" fillId="0" borderId="0" xfId="16" applyNumberFormat="1" applyFont="1" applyFill="1" applyBorder="1" applyAlignment="1" applyProtection="1">
      <alignment horizontal="right"/>
      <protection locked="0"/>
    </xf>
    <xf numFmtId="164" fontId="10" fillId="0" borderId="2" xfId="1" applyNumberFormat="1" applyFont="1" applyFill="1" applyBorder="1" applyAlignment="1" applyProtection="1">
      <alignment horizontal="right"/>
      <protection locked="0"/>
    </xf>
    <xf numFmtId="164" fontId="10" fillId="0" borderId="0" xfId="16" applyNumberFormat="1" applyFont="1" applyFill="1" applyBorder="1" applyAlignment="1" applyProtection="1">
      <protection locked="0"/>
    </xf>
    <xf numFmtId="164" fontId="18" fillId="0" borderId="3" xfId="1" applyNumberFormat="1" applyFont="1" applyFill="1" applyBorder="1" applyAlignment="1" applyProtection="1">
      <alignment horizontal="right"/>
      <protection locked="0"/>
    </xf>
    <xf numFmtId="164" fontId="19" fillId="0" borderId="0" xfId="16" applyNumberFormat="1" applyFont="1" applyFill="1" applyBorder="1" applyAlignment="1" applyProtection="1">
      <alignment horizontal="right"/>
      <protection locked="0"/>
    </xf>
    <xf numFmtId="164" fontId="10" fillId="0" borderId="3" xfId="1" applyNumberFormat="1" applyFont="1" applyFill="1" applyBorder="1" applyAlignment="1" applyProtection="1">
      <alignment horizontal="right"/>
      <protection locked="0"/>
    </xf>
    <xf numFmtId="165" fontId="18" fillId="0" borderId="0" xfId="5" applyNumberFormat="1" applyFont="1" applyFill="1" applyBorder="1" applyAlignment="1" applyProtection="1">
      <alignment horizontal="center"/>
      <protection locked="0"/>
    </xf>
    <xf numFmtId="165" fontId="10" fillId="0" borderId="0" xfId="5" quotePrefix="1" applyNumberFormat="1" applyFont="1" applyFill="1" applyBorder="1" applyAlignment="1" applyProtection="1">
      <alignment horizontal="center"/>
      <protection locked="0"/>
    </xf>
    <xf numFmtId="164" fontId="10" fillId="0" borderId="0" xfId="4" applyNumberFormat="1" applyFont="1" applyFill="1" applyBorder="1" applyAlignment="1" applyProtection="1">
      <alignment horizontal="right"/>
      <protection locked="0"/>
    </xf>
    <xf numFmtId="164" fontId="10" fillId="0" borderId="0" xfId="4" applyNumberFormat="1" applyFont="1" applyFill="1" applyBorder="1" applyAlignment="1" applyProtection="1">
      <protection locked="0"/>
    </xf>
    <xf numFmtId="43" fontId="10" fillId="0" borderId="0" xfId="4" applyFont="1" applyFill="1" applyBorder="1" applyAlignment="1" applyProtection="1">
      <alignment horizontal="right"/>
      <protection locked="0"/>
    </xf>
    <xf numFmtId="43" fontId="18" fillId="0" borderId="0" xfId="4" applyFont="1" applyFill="1" applyBorder="1" applyAlignment="1" applyProtection="1">
      <alignment horizontal="center"/>
      <protection locked="0"/>
    </xf>
    <xf numFmtId="43" fontId="18" fillId="0" borderId="0" xfId="4" applyFont="1" applyFill="1" applyBorder="1" applyAlignment="1" applyProtection="1">
      <protection locked="0"/>
    </xf>
    <xf numFmtId="43" fontId="18" fillId="0" borderId="0" xfId="4" applyFont="1" applyFill="1" applyBorder="1" applyAlignment="1" applyProtection="1">
      <alignment horizontal="right"/>
      <protection locked="0"/>
    </xf>
    <xf numFmtId="164" fontId="13" fillId="0" borderId="0" xfId="4" applyNumberFormat="1" applyFont="1" applyFill="1" applyBorder="1" applyAlignment="1" applyProtection="1">
      <protection locked="0"/>
    </xf>
    <xf numFmtId="164" fontId="18" fillId="0" borderId="0" xfId="4" applyNumberFormat="1" applyFont="1" applyFill="1" applyBorder="1" applyAlignment="1" applyProtection="1">
      <alignment horizontal="center"/>
      <protection locked="0"/>
    </xf>
    <xf numFmtId="164" fontId="19" fillId="0" borderId="0" xfId="4" applyNumberFormat="1" applyFont="1" applyFill="1" applyBorder="1" applyAlignment="1" applyProtection="1">
      <alignment horizontal="center"/>
      <protection locked="0"/>
    </xf>
    <xf numFmtId="164" fontId="25" fillId="0" borderId="0" xfId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Alignment="1" applyProtection="1">
      <alignment horizontal="center" vertical="center"/>
    </xf>
    <xf numFmtId="164" fontId="19" fillId="0" borderId="0" xfId="1" applyNumberFormat="1" applyFont="1" applyFill="1" applyAlignment="1" applyProtection="1">
      <alignment horizontal="right" vertical="center"/>
    </xf>
    <xf numFmtId="164" fontId="10" fillId="0" borderId="0" xfId="1" applyNumberFormat="1" applyFont="1" applyFill="1" applyAlignment="1" applyProtection="1">
      <alignment horizontal="right" vertical="center"/>
    </xf>
    <xf numFmtId="164" fontId="10" fillId="0" borderId="4" xfId="1" applyNumberFormat="1" applyFont="1" applyFill="1" applyBorder="1" applyAlignment="1" applyProtection="1">
      <alignment horizontal="right"/>
    </xf>
    <xf numFmtId="164" fontId="13" fillId="0" borderId="3" xfId="1" applyNumberFormat="1" applyFont="1" applyFill="1" applyBorder="1" applyAlignment="1" applyProtection="1">
      <alignment horizontal="right"/>
    </xf>
    <xf numFmtId="164" fontId="13" fillId="0" borderId="1" xfId="1" applyNumberFormat="1" applyFont="1" applyFill="1" applyBorder="1" applyAlignment="1" applyProtection="1">
      <alignment horizontal="right"/>
    </xf>
    <xf numFmtId="164" fontId="19" fillId="0" borderId="1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Border="1" applyAlignment="1" applyProtection="1">
      <alignment horizontal="right"/>
    </xf>
    <xf numFmtId="164" fontId="18" fillId="0" borderId="3" xfId="1" applyNumberFormat="1" applyFont="1" applyFill="1" applyBorder="1" applyAlignment="1" applyProtection="1">
      <alignment horizontal="center" vertical="center"/>
    </xf>
    <xf numFmtId="164" fontId="19" fillId="0" borderId="5" xfId="1" applyNumberFormat="1" applyFont="1" applyFill="1" applyBorder="1" applyAlignment="1" applyProtection="1">
      <alignment horizontal="right"/>
    </xf>
    <xf numFmtId="164" fontId="13" fillId="0" borderId="3" xfId="1" quotePrefix="1" applyNumberFormat="1" applyFont="1" applyFill="1" applyBorder="1" applyAlignment="1" applyProtection="1">
      <alignment horizontal="center" vertical="center"/>
    </xf>
    <xf numFmtId="164" fontId="18" fillId="0" borderId="0" xfId="1" applyNumberFormat="1" applyFont="1" applyFill="1" applyAlignment="1" applyProtection="1">
      <alignment vertical="center"/>
      <protection locked="0"/>
    </xf>
    <xf numFmtId="164" fontId="13" fillId="0" borderId="5" xfId="1" quotePrefix="1" applyNumberFormat="1" applyFont="1" applyFill="1" applyBorder="1" applyAlignment="1" applyProtection="1">
      <alignment horizontal="center" vertical="center"/>
    </xf>
    <xf numFmtId="164" fontId="29" fillId="0" borderId="3" xfId="1" applyNumberFormat="1" applyFont="1" applyFill="1" applyBorder="1" applyAlignment="1" applyProtection="1">
      <alignment horizontal="center" vertical="center"/>
    </xf>
    <xf numFmtId="164" fontId="25" fillId="0" borderId="3" xfId="1" quotePrefix="1" applyNumberFormat="1" applyFont="1" applyFill="1" applyBorder="1" applyAlignment="1" applyProtection="1">
      <alignment horizontal="center" vertical="center"/>
    </xf>
    <xf numFmtId="164" fontId="25" fillId="0" borderId="1" xfId="1" quotePrefix="1" applyNumberFormat="1" applyFont="1" applyFill="1" applyBorder="1" applyAlignment="1" applyProtection="1">
      <alignment horizontal="center" vertical="center"/>
    </xf>
    <xf numFmtId="164" fontId="29" fillId="0" borderId="0" xfId="1" applyNumberFormat="1" applyFont="1" applyFill="1" applyAlignment="1" applyProtection="1">
      <alignment vertical="center"/>
      <protection locked="0"/>
    </xf>
    <xf numFmtId="164" fontId="27" fillId="0" borderId="0" xfId="1" quotePrefix="1" applyNumberFormat="1" applyFont="1" applyFill="1" applyBorder="1" applyAlignment="1" applyProtection="1">
      <alignment horizontal="center" vertical="center"/>
    </xf>
    <xf numFmtId="164" fontId="25" fillId="0" borderId="5" xfId="1" quotePrefix="1" applyNumberFormat="1" applyFont="1" applyFill="1" applyBorder="1" applyAlignment="1" applyProtection="1">
      <alignment horizontal="center" vertical="center"/>
    </xf>
    <xf numFmtId="164" fontId="19" fillId="0" borderId="3" xfId="1" applyNumberFormat="1" applyFont="1" applyFill="1" applyBorder="1" applyAlignment="1" applyProtection="1">
      <alignment horizontal="right" vertical="center"/>
    </xf>
    <xf numFmtId="43" fontId="13" fillId="0" borderId="3" xfId="1" quotePrefix="1" applyFont="1" applyFill="1" applyBorder="1" applyAlignment="1" applyProtection="1">
      <alignment horizontal="center" vertical="center"/>
    </xf>
    <xf numFmtId="164" fontId="19" fillId="0" borderId="0" xfId="1" applyNumberFormat="1" applyFont="1" applyFill="1" applyAlignment="1" applyProtection="1">
      <alignment vertical="center"/>
      <protection locked="0"/>
    </xf>
    <xf numFmtId="164" fontId="19" fillId="0" borderId="0" xfId="1" applyNumberFormat="1" applyFont="1" applyFill="1" applyAlignment="1" applyProtection="1">
      <alignment horizontal="center" vertical="center"/>
      <protection locked="0"/>
    </xf>
    <xf numFmtId="164" fontId="13" fillId="0" borderId="3" xfId="1" applyNumberFormat="1" applyFont="1" applyFill="1" applyBorder="1" applyAlignment="1" applyProtection="1">
      <alignment horizontal="right" vertical="center"/>
    </xf>
    <xf numFmtId="164" fontId="13" fillId="0" borderId="0" xfId="1" applyNumberFormat="1" applyFont="1" applyFill="1" applyAlignment="1" applyProtection="1">
      <alignment vertical="center"/>
    </xf>
    <xf numFmtId="164" fontId="13" fillId="0" borderId="0" xfId="1" applyNumberFormat="1" applyFont="1" applyFill="1" applyAlignment="1" applyProtection="1">
      <alignment horizontal="right" vertical="center"/>
    </xf>
    <xf numFmtId="164" fontId="13" fillId="0" borderId="4" xfId="1" applyNumberFormat="1" applyFont="1" applyFill="1" applyBorder="1" applyAlignment="1" applyProtection="1">
      <alignment horizontal="right" vertical="center"/>
    </xf>
    <xf numFmtId="164" fontId="13" fillId="0" borderId="5" xfId="1" applyNumberFormat="1" applyFont="1" applyFill="1" applyBorder="1" applyAlignment="1" applyProtection="1">
      <alignment horizontal="right" vertical="center"/>
    </xf>
    <xf numFmtId="164" fontId="19" fillId="0" borderId="3" xfId="1" applyNumberFormat="1" applyFont="1" applyFill="1" applyBorder="1" applyAlignment="1" applyProtection="1">
      <alignment horizontal="center" vertical="center"/>
    </xf>
    <xf numFmtId="165" fontId="19" fillId="0" borderId="1" xfId="41" applyNumberFormat="1" applyFont="1" applyFill="1" applyBorder="1" applyAlignment="1" applyProtection="1">
      <alignment horizontal="center" vertical="center"/>
    </xf>
    <xf numFmtId="164" fontId="19" fillId="0" borderId="2" xfId="1" applyNumberFormat="1" applyFont="1" applyFill="1" applyBorder="1" applyAlignment="1" applyProtection="1">
      <alignment horizontal="right" vertical="center"/>
    </xf>
    <xf numFmtId="164" fontId="19" fillId="0" borderId="5" xfId="1" applyNumberFormat="1" applyFont="1" applyFill="1" applyBorder="1" applyAlignment="1" applyProtection="1">
      <alignment horizontal="right" vertical="center"/>
    </xf>
    <xf numFmtId="164" fontId="19" fillId="0" borderId="0" xfId="1" applyNumberFormat="1" applyFont="1" applyFill="1" applyAlignment="1" applyProtection="1">
      <alignment horizontal="center" vertical="center"/>
    </xf>
    <xf numFmtId="164" fontId="13" fillId="0" borderId="1" xfId="1" applyNumberFormat="1" applyFont="1" applyFill="1" applyBorder="1" applyAlignment="1" applyProtection="1">
      <alignment horizontal="center"/>
    </xf>
    <xf numFmtId="164" fontId="19" fillId="0" borderId="2" xfId="1" applyNumberFormat="1" applyFont="1" applyFill="1" applyBorder="1" applyAlignment="1" applyProtection="1">
      <alignment horizontal="right"/>
    </xf>
    <xf numFmtId="164" fontId="19" fillId="0" borderId="3" xfId="1" applyNumberFormat="1" applyFont="1" applyFill="1" applyBorder="1" applyAlignment="1" applyProtection="1">
      <alignment horizontal="right"/>
    </xf>
    <xf numFmtId="164" fontId="29" fillId="0" borderId="0" xfId="1" applyNumberFormat="1" applyFont="1" applyFill="1" applyBorder="1" applyAlignment="1" applyProtection="1">
      <alignment horizontal="center" vertical="center"/>
      <protection locked="0"/>
    </xf>
    <xf numFmtId="164" fontId="10" fillId="0" borderId="0" xfId="4" applyNumberFormat="1" applyFont="1" applyFill="1" applyBorder="1" applyAlignment="1" applyProtection="1">
      <alignment horizontal="right" vertical="center"/>
      <protection locked="0"/>
    </xf>
    <xf numFmtId="164" fontId="10" fillId="0" borderId="0" xfId="1" applyNumberFormat="1" applyFont="1" applyFill="1" applyAlignment="1" applyProtection="1">
      <alignment horizontal="right" vertical="top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164" fontId="11" fillId="0" borderId="0" xfId="1" applyNumberFormat="1" applyFont="1" applyFill="1" applyAlignment="1" applyProtection="1">
      <alignment horizontal="center" vertical="center"/>
      <protection locked="0"/>
    </xf>
    <xf numFmtId="164" fontId="19" fillId="0" borderId="0" xfId="1" applyNumberFormat="1" applyFont="1" applyFill="1" applyAlignment="1" applyProtection="1">
      <alignment horizontal="right"/>
      <protection locked="0"/>
    </xf>
    <xf numFmtId="164" fontId="19" fillId="0" borderId="0" xfId="1" applyNumberFormat="1" applyFont="1" applyFill="1" applyAlignment="1" applyProtection="1">
      <alignment horizontal="left" vertical="center"/>
      <protection locked="0"/>
    </xf>
    <xf numFmtId="164" fontId="25" fillId="0" borderId="0" xfId="1" applyNumberFormat="1" applyFont="1" applyFill="1" applyAlignment="1" applyProtection="1">
      <alignment horizontal="center" vertical="center"/>
      <protection locked="0"/>
    </xf>
    <xf numFmtId="164" fontId="25" fillId="0" borderId="0" xfId="1" applyNumberFormat="1" applyFont="1" applyFill="1" applyBorder="1" applyAlignment="1" applyProtection="1">
      <alignment horizontal="center" vertical="center"/>
      <protection locked="0"/>
    </xf>
    <xf numFmtId="164" fontId="25" fillId="0" borderId="3" xfId="1" quotePrefix="1" applyNumberFormat="1" applyFont="1" applyFill="1" applyBorder="1" applyAlignment="1" applyProtection="1">
      <alignment horizontal="center" vertical="center"/>
      <protection locked="0"/>
    </xf>
    <xf numFmtId="164" fontId="30" fillId="0" borderId="0" xfId="1" applyNumberFormat="1" applyFont="1" applyFill="1" applyAlignment="1" applyProtection="1">
      <alignment horizontal="center" vertical="center"/>
      <protection locked="0"/>
    </xf>
    <xf numFmtId="164" fontId="25" fillId="0" borderId="0" xfId="1" applyNumberFormat="1" applyFont="1" applyFill="1" applyAlignment="1" applyProtection="1">
      <alignment vertical="center"/>
      <protection locked="0"/>
    </xf>
    <xf numFmtId="164" fontId="25" fillId="0" borderId="5" xfId="1" quotePrefix="1" applyNumberFormat="1" applyFont="1" applyFill="1" applyBorder="1" applyAlignment="1" applyProtection="1">
      <alignment horizontal="center" vertical="center"/>
      <protection locked="0"/>
    </xf>
    <xf numFmtId="0" fontId="9" fillId="0" borderId="0" xfId="7" applyFont="1" applyAlignment="1" applyProtection="1">
      <alignment vertical="center"/>
      <protection locked="0"/>
    </xf>
    <xf numFmtId="0" fontId="11" fillId="0" borderId="0" xfId="7" applyFont="1" applyAlignment="1" applyProtection="1">
      <alignment horizontal="center" vertical="top"/>
      <protection locked="0"/>
    </xf>
    <xf numFmtId="166" fontId="10" fillId="0" borderId="0" xfId="7" applyNumberFormat="1" applyFont="1" applyAlignment="1" applyProtection="1">
      <alignment horizontal="right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3" fillId="0" borderId="0" xfId="7" applyFont="1" applyAlignment="1" applyProtection="1">
      <alignment vertical="top"/>
      <protection locked="0"/>
    </xf>
    <xf numFmtId="0" fontId="11" fillId="0" borderId="0" xfId="7" applyFont="1" applyAlignment="1" applyProtection="1">
      <alignment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right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vertical="top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justify" vertical="center"/>
      <protection locked="0"/>
    </xf>
    <xf numFmtId="0" fontId="10" fillId="0" borderId="0" xfId="21" applyFont="1" applyAlignment="1" applyProtection="1">
      <alignment vertical="center"/>
      <protection locked="0"/>
    </xf>
    <xf numFmtId="166" fontId="10" fillId="0" borderId="0" xfId="7" applyNumberFormat="1" applyFont="1" applyAlignment="1" applyProtection="1">
      <alignment horizontal="right" vertical="center"/>
      <protection locked="0"/>
    </xf>
    <xf numFmtId="0" fontId="22" fillId="0" borderId="0" xfId="7" applyFont="1" applyAlignment="1" applyProtection="1">
      <alignment vertical="center"/>
      <protection locked="0"/>
    </xf>
    <xf numFmtId="0" fontId="13" fillId="0" borderId="0" xfId="7" applyFont="1" applyAlignment="1" applyProtection="1">
      <alignment horizontal="right" vertical="center"/>
      <protection locked="0"/>
    </xf>
    <xf numFmtId="166" fontId="18" fillId="0" borderId="0" xfId="7" applyNumberFormat="1" applyFont="1" applyAlignment="1" applyProtection="1">
      <alignment horizontal="right"/>
      <protection locked="0"/>
    </xf>
    <xf numFmtId="166" fontId="18" fillId="0" borderId="0" xfId="7" applyNumberFormat="1" applyFont="1" applyAlignment="1" applyProtection="1">
      <alignment horizontal="right" vertical="center"/>
      <protection locked="0"/>
    </xf>
    <xf numFmtId="166" fontId="13" fillId="0" borderId="0" xfId="7" applyNumberFormat="1" applyFont="1" applyAlignment="1" applyProtection="1">
      <alignment horizontal="right" vertical="center"/>
      <protection locked="0"/>
    </xf>
    <xf numFmtId="167" fontId="10" fillId="0" borderId="0" xfId="7" applyNumberFormat="1" applyFont="1" applyAlignment="1" applyProtection="1">
      <alignment vertical="center"/>
      <protection locked="0"/>
    </xf>
    <xf numFmtId="167" fontId="13" fillId="0" borderId="0" xfId="7" applyNumberFormat="1" applyFont="1" applyAlignment="1" applyProtection="1">
      <alignment vertical="center"/>
      <protection locked="0"/>
    </xf>
    <xf numFmtId="0" fontId="13" fillId="0" borderId="0" xfId="7" applyFont="1" applyAlignment="1" applyProtection="1">
      <alignment horizontal="left"/>
      <protection locked="0"/>
    </xf>
    <xf numFmtId="167" fontId="16" fillId="0" borderId="0" xfId="7" applyNumberFormat="1" applyFont="1" applyAlignment="1" applyProtection="1">
      <alignment vertical="center"/>
      <protection locked="0"/>
    </xf>
    <xf numFmtId="0" fontId="10" fillId="0" borderId="0" xfId="7" applyFont="1" applyProtection="1">
      <protection locked="0"/>
    </xf>
    <xf numFmtId="43" fontId="33" fillId="0" borderId="0" xfId="1" applyFont="1" applyFill="1" applyAlignment="1" applyProtection="1">
      <alignment horizontal="right"/>
      <protection locked="0"/>
    </xf>
    <xf numFmtId="43" fontId="31" fillId="0" borderId="0" xfId="1" applyFont="1" applyFill="1" applyProtection="1">
      <protection locked="0"/>
    </xf>
    <xf numFmtId="0" fontId="9" fillId="0" borderId="0" xfId="2" applyFont="1" applyProtection="1">
      <protection locked="0"/>
    </xf>
    <xf numFmtId="0" fontId="10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2" fillId="0" borderId="0" xfId="2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24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10" fillId="0" borderId="0" xfId="2" applyNumberFormat="1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6" fillId="0" borderId="0" xfId="2" applyFont="1" applyProtection="1">
      <protection locked="0"/>
    </xf>
    <xf numFmtId="0" fontId="17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right"/>
      <protection locked="0"/>
    </xf>
    <xf numFmtId="0" fontId="10" fillId="0" borderId="0" xfId="2" applyFont="1" applyAlignment="1" applyProtection="1">
      <alignment vertical="center"/>
      <protection locked="0"/>
    </xf>
    <xf numFmtId="0" fontId="19" fillId="0" borderId="0" xfId="2" applyFont="1" applyAlignment="1" applyProtection="1">
      <alignment horizontal="right"/>
      <protection locked="0"/>
    </xf>
    <xf numFmtId="0" fontId="13" fillId="0" borderId="0" xfId="2" applyFont="1" applyProtection="1">
      <protection locked="0"/>
    </xf>
    <xf numFmtId="164" fontId="10" fillId="0" borderId="0" xfId="2" applyNumberFormat="1" applyFont="1" applyAlignment="1" applyProtection="1">
      <alignment horizontal="right"/>
      <protection locked="0"/>
    </xf>
    <xf numFmtId="0" fontId="20" fillId="0" borderId="0" xfId="2" applyFont="1" applyProtection="1">
      <protection locked="0"/>
    </xf>
    <xf numFmtId="0" fontId="10" fillId="0" borderId="0" xfId="2" applyFont="1" applyAlignment="1" applyProtection="1">
      <alignment horizontal="left"/>
      <protection locked="0"/>
    </xf>
    <xf numFmtId="0" fontId="18" fillId="0" borderId="0" xfId="2" applyFont="1" applyAlignment="1" applyProtection="1">
      <alignment horizontal="right"/>
      <protection locked="0"/>
    </xf>
    <xf numFmtId="0" fontId="10" fillId="0" borderId="0" xfId="6" applyFont="1" applyAlignment="1" applyProtection="1">
      <alignment horizontal="center"/>
      <protection locked="0"/>
    </xf>
    <xf numFmtId="0" fontId="18" fillId="0" borderId="0" xfId="2" applyFont="1" applyProtection="1">
      <protection locked="0"/>
    </xf>
    <xf numFmtId="0" fontId="18" fillId="0" borderId="0" xfId="2" applyFont="1" applyAlignment="1" applyProtection="1">
      <alignment horizontal="center"/>
      <protection locked="0"/>
    </xf>
    <xf numFmtId="0" fontId="11" fillId="0" borderId="0" xfId="2" applyFont="1" applyProtection="1">
      <protection locked="0"/>
    </xf>
    <xf numFmtId="0" fontId="13" fillId="0" borderId="0" xfId="2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167" fontId="10" fillId="0" borderId="0" xfId="2" applyNumberFormat="1" applyFont="1" applyProtection="1">
      <protection locked="0"/>
    </xf>
    <xf numFmtId="167" fontId="11" fillId="0" borderId="0" xfId="2" applyNumberFormat="1" applyFont="1" applyAlignment="1" applyProtection="1">
      <alignment horizontal="center"/>
      <protection locked="0"/>
    </xf>
    <xf numFmtId="167" fontId="18" fillId="0" borderId="0" xfId="2" applyNumberFormat="1" applyFont="1" applyAlignment="1" applyProtection="1">
      <alignment horizontal="right"/>
      <protection locked="0"/>
    </xf>
    <xf numFmtId="167" fontId="10" fillId="0" borderId="0" xfId="7" applyNumberFormat="1" applyFont="1" applyProtection="1">
      <protection locked="0"/>
    </xf>
    <xf numFmtId="167" fontId="11" fillId="0" borderId="0" xfId="7" applyNumberFormat="1" applyFont="1" applyAlignment="1" applyProtection="1">
      <alignment horizontal="center"/>
      <protection locked="0"/>
    </xf>
    <xf numFmtId="167" fontId="10" fillId="0" borderId="0" xfId="7" applyNumberFormat="1" applyFont="1" applyAlignment="1" applyProtection="1">
      <alignment horizontal="right"/>
      <protection locked="0"/>
    </xf>
    <xf numFmtId="168" fontId="10" fillId="0" borderId="0" xfId="7" applyNumberFormat="1" applyFont="1" applyProtection="1">
      <protection locked="0"/>
    </xf>
    <xf numFmtId="166" fontId="10" fillId="0" borderId="0" xfId="7" applyNumberFormat="1" applyFont="1" applyProtection="1">
      <protection locked="0"/>
    </xf>
    <xf numFmtId="169" fontId="10" fillId="0" borderId="0" xfId="7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166" fontId="18" fillId="0" borderId="0" xfId="7" applyNumberFormat="1" applyFont="1" applyProtection="1">
      <protection locked="0"/>
    </xf>
    <xf numFmtId="3" fontId="18" fillId="0" borderId="0" xfId="2" applyNumberFormat="1" applyFont="1" applyAlignment="1" applyProtection="1">
      <alignment horizontal="right"/>
      <protection locked="0"/>
    </xf>
    <xf numFmtId="166" fontId="19" fillId="0" borderId="0" xfId="7" applyNumberFormat="1" applyFont="1" applyProtection="1">
      <protection locked="0"/>
    </xf>
    <xf numFmtId="166" fontId="19" fillId="0" borderId="0" xfId="7" applyNumberFormat="1" applyFont="1" applyAlignment="1" applyProtection="1">
      <alignment horizontal="left"/>
      <protection locked="0"/>
    </xf>
    <xf numFmtId="166" fontId="10" fillId="0" borderId="0" xfId="7" applyNumberFormat="1" applyFont="1" applyAlignment="1" applyProtection="1">
      <alignment horizontal="right"/>
      <protection locked="0"/>
    </xf>
    <xf numFmtId="168" fontId="16" fillId="0" borderId="0" xfId="7" applyNumberFormat="1" applyFont="1" applyProtection="1">
      <protection locked="0"/>
    </xf>
    <xf numFmtId="168" fontId="13" fillId="0" borderId="0" xfId="7" applyNumberFormat="1" applyFont="1" applyProtection="1">
      <protection locked="0"/>
    </xf>
    <xf numFmtId="166" fontId="19" fillId="0" borderId="0" xfId="7" applyNumberFormat="1" applyFont="1" applyAlignment="1" applyProtection="1">
      <alignment horizontal="right"/>
      <protection locked="0"/>
    </xf>
    <xf numFmtId="166" fontId="13" fillId="0" borderId="0" xfId="7" applyNumberFormat="1" applyFont="1" applyProtection="1">
      <protection locked="0"/>
    </xf>
    <xf numFmtId="166" fontId="13" fillId="0" borderId="0" xfId="7" applyNumberFormat="1" applyFont="1" applyAlignment="1" applyProtection="1">
      <alignment horizontal="right"/>
      <protection locked="0"/>
    </xf>
    <xf numFmtId="0" fontId="13" fillId="0" borderId="0" xfId="7" applyFont="1" applyProtection="1">
      <protection locked="0"/>
    </xf>
    <xf numFmtId="167" fontId="13" fillId="0" borderId="0" xfId="7" applyNumberFormat="1" applyFont="1" applyProtection="1">
      <protection locked="0"/>
    </xf>
    <xf numFmtId="167" fontId="11" fillId="0" borderId="0" xfId="7" applyNumberFormat="1" applyFont="1" applyProtection="1">
      <protection locked="0"/>
    </xf>
    <xf numFmtId="167" fontId="16" fillId="0" borderId="0" xfId="7" applyNumberFormat="1" applyFont="1" applyProtection="1">
      <protection locked="0"/>
    </xf>
    <xf numFmtId="167" fontId="20" fillId="0" borderId="0" xfId="7" applyNumberFormat="1" applyFont="1" applyProtection="1">
      <protection locked="0"/>
    </xf>
    <xf numFmtId="166" fontId="18" fillId="0" borderId="0" xfId="7" applyNumberFormat="1" applyFont="1" applyAlignment="1" applyProtection="1">
      <alignment horizontal="center"/>
      <protection locked="0"/>
    </xf>
    <xf numFmtId="167" fontId="10" fillId="0" borderId="0" xfId="7" applyNumberFormat="1" applyFont="1" applyAlignment="1" applyProtection="1">
      <alignment horizontal="center"/>
      <protection locked="0"/>
    </xf>
    <xf numFmtId="167" fontId="18" fillId="0" borderId="0" xfId="6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67" fontId="19" fillId="0" borderId="0" xfId="6" applyNumberFormat="1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9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vertical="center"/>
      <protection locked="0"/>
    </xf>
    <xf numFmtId="167" fontId="11" fillId="0" borderId="0" xfId="7" applyNumberFormat="1" applyFont="1" applyAlignment="1" applyProtection="1">
      <alignment horizontal="center" vertical="center"/>
      <protection locked="0"/>
    </xf>
    <xf numFmtId="167" fontId="10" fillId="0" borderId="0" xfId="7" applyNumberFormat="1" applyFont="1" applyAlignment="1" applyProtection="1">
      <alignment horizontal="right" vertical="center"/>
      <protection locked="0"/>
    </xf>
    <xf numFmtId="168" fontId="10" fillId="0" borderId="0" xfId="7" applyNumberFormat="1" applyFont="1" applyAlignment="1" applyProtection="1">
      <alignment vertical="center"/>
      <protection locked="0"/>
    </xf>
    <xf numFmtId="166" fontId="10" fillId="0" borderId="0" xfId="7" applyNumberFormat="1" applyFont="1" applyAlignme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164" fontId="10" fillId="0" borderId="0" xfId="2" applyNumberFormat="1" applyFont="1" applyAlignment="1" applyProtection="1">
      <alignment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8" fontId="16" fillId="0" borderId="0" xfId="7" applyNumberFormat="1" applyFont="1" applyAlignment="1" applyProtection="1">
      <alignment vertical="center"/>
      <protection locked="0"/>
    </xf>
    <xf numFmtId="168" fontId="13" fillId="0" borderId="0" xfId="7" applyNumberFormat="1" applyFont="1" applyAlignment="1" applyProtection="1">
      <alignment vertical="center"/>
      <protection locked="0"/>
    </xf>
    <xf numFmtId="167" fontId="32" fillId="0" borderId="0" xfId="7" applyNumberFormat="1" applyFont="1" applyAlignment="1" applyProtection="1">
      <alignment vertical="center"/>
      <protection locked="0"/>
    </xf>
    <xf numFmtId="167" fontId="11" fillId="0" borderId="0" xfId="7" applyNumberFormat="1" applyFont="1" applyAlignment="1" applyProtection="1">
      <alignment vertical="center"/>
      <protection locked="0"/>
    </xf>
    <xf numFmtId="167" fontId="18" fillId="0" borderId="0" xfId="6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7" fontId="19" fillId="0" borderId="0" xfId="6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5" fillId="0" borderId="0" xfId="7" applyFont="1" applyAlignment="1" applyProtection="1">
      <alignment vertical="center"/>
      <protection locked="0"/>
    </xf>
    <xf numFmtId="0" fontId="26" fillId="0" borderId="0" xfId="7" applyFont="1" applyAlignment="1" applyProtection="1">
      <alignment horizontal="center" vertical="center"/>
      <protection locked="0"/>
    </xf>
    <xf numFmtId="164" fontId="25" fillId="0" borderId="0" xfId="7" applyNumberFormat="1" applyFont="1" applyAlignment="1" applyProtection="1">
      <alignment vertical="center"/>
      <protection locked="0"/>
    </xf>
    <xf numFmtId="0" fontId="27" fillId="0" borderId="0" xfId="7" applyFont="1" applyAlignment="1" applyProtection="1">
      <alignment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27" fillId="0" borderId="0" xfId="7" applyFont="1" applyAlignment="1" applyProtection="1">
      <alignment horizontal="center" vertical="center"/>
      <protection locked="0"/>
    </xf>
    <xf numFmtId="0" fontId="27" fillId="0" borderId="0" xfId="7" applyFont="1" applyAlignment="1" applyProtection="1">
      <alignment horizontal="right" vertical="center"/>
      <protection locked="0"/>
    </xf>
    <xf numFmtId="0" fontId="29" fillId="0" borderId="0" xfId="7" applyFont="1" applyAlignment="1" applyProtection="1">
      <alignment horizontal="center" vertical="center"/>
      <protection locked="0"/>
    </xf>
    <xf numFmtId="0" fontId="27" fillId="0" borderId="0" xfId="9" applyFont="1" applyAlignment="1" applyProtection="1">
      <alignment horizont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6" fillId="0" borderId="0" xfId="7" applyFont="1" applyAlignment="1" applyProtection="1">
      <alignment vertical="center"/>
      <protection locked="0"/>
    </xf>
    <xf numFmtId="0" fontId="25" fillId="0" borderId="0" xfId="0" applyFont="1" applyProtection="1">
      <protection locked="0"/>
    </xf>
    <xf numFmtId="164" fontId="27" fillId="0" borderId="0" xfId="1" applyNumberFormat="1" applyFont="1" applyFill="1" applyBorder="1" applyAlignment="1" applyProtection="1">
      <alignment vertical="center"/>
      <protection locked="0"/>
    </xf>
    <xf numFmtId="0" fontId="27" fillId="0" borderId="0" xfId="7" applyFont="1" applyAlignment="1">
      <alignment vertical="center"/>
    </xf>
    <xf numFmtId="0" fontId="27" fillId="0" borderId="0" xfId="7" applyFont="1" applyAlignment="1">
      <alignment vertical="top"/>
    </xf>
    <xf numFmtId="0" fontId="28" fillId="0" borderId="0" xfId="7" applyFont="1" applyAlignment="1" applyProtection="1">
      <alignment vertical="center"/>
      <protection locked="0"/>
    </xf>
    <xf numFmtId="0" fontId="12" fillId="0" borderId="0" xfId="7" applyFont="1" applyAlignment="1" applyProtection="1">
      <alignment vertical="center"/>
      <protection locked="0"/>
    </xf>
    <xf numFmtId="43" fontId="10" fillId="0" borderId="2" xfId="1" quotePrefix="1" applyFont="1" applyFill="1" applyBorder="1" applyAlignment="1" applyProtection="1">
      <alignment horizontal="center" vertical="center"/>
    </xf>
    <xf numFmtId="164" fontId="28" fillId="0" borderId="3" xfId="1" applyNumberFormat="1" applyFont="1" applyFill="1" applyBorder="1" applyAlignment="1" applyProtection="1">
      <alignment horizontal="center" vertical="center"/>
      <protection locked="0"/>
    </xf>
    <xf numFmtId="3" fontId="10" fillId="0" borderId="0" xfId="2" applyNumberFormat="1" applyFont="1" applyProtection="1">
      <protection locked="0"/>
    </xf>
    <xf numFmtId="0" fontId="27" fillId="0" borderId="3" xfId="7" applyFont="1" applyBorder="1" applyAlignment="1" applyProtection="1">
      <alignment horizontal="centerContinuous" vertical="center"/>
      <protection locked="0"/>
    </xf>
    <xf numFmtId="164" fontId="30" fillId="0" borderId="0" xfId="1" applyNumberFormat="1" applyFont="1" applyFill="1" applyBorder="1" applyAlignment="1" applyProtection="1">
      <alignment horizontal="right" vertical="center"/>
      <protection locked="0"/>
    </xf>
    <xf numFmtId="164" fontId="30" fillId="0" borderId="0" xfId="1" applyNumberFormat="1" applyFont="1" applyFill="1" applyBorder="1" applyAlignment="1" applyProtection="1">
      <alignment horizontal="right" vertical="center"/>
    </xf>
    <xf numFmtId="0" fontId="34" fillId="0" borderId="0" xfId="0" applyFont="1" applyProtection="1">
      <protection locked="0"/>
    </xf>
    <xf numFmtId="164" fontId="30" fillId="0" borderId="1" xfId="1" applyNumberFormat="1" applyFont="1" applyFill="1" applyBorder="1" applyAlignment="1" applyProtection="1">
      <alignment horizontal="right" vertical="center"/>
    </xf>
    <xf numFmtId="0" fontId="25" fillId="0" borderId="0" xfId="7" applyFont="1" applyAlignment="1">
      <alignment vertical="center"/>
    </xf>
    <xf numFmtId="164" fontId="30" fillId="0" borderId="0" xfId="1" applyNumberFormat="1" applyFont="1" applyFill="1" applyAlignment="1" applyProtection="1">
      <alignment horizontal="right" vertical="center"/>
      <protection locked="0"/>
    </xf>
    <xf numFmtId="164" fontId="29" fillId="0" borderId="0" xfId="1" applyNumberFormat="1" applyFont="1" applyFill="1" applyBorder="1" applyAlignment="1" applyProtection="1">
      <alignment horizontal="center" vertical="center"/>
    </xf>
    <xf numFmtId="164" fontId="29" fillId="0" borderId="0" xfId="1" applyNumberFormat="1" applyFont="1" applyFill="1" applyAlignment="1" applyProtection="1">
      <alignment horizontal="right" vertical="center"/>
    </xf>
    <xf numFmtId="164" fontId="29" fillId="0" borderId="3" xfId="1" applyNumberFormat="1" applyFont="1" applyFill="1" applyBorder="1" applyAlignment="1" applyProtection="1">
      <alignment horizontal="right" vertical="center"/>
    </xf>
    <xf numFmtId="164" fontId="30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5" fillId="0" borderId="0" xfId="7" applyFont="1" applyAlignment="1" applyProtection="1">
      <alignment horizontal="center" vertical="center"/>
      <protection locked="0"/>
    </xf>
    <xf numFmtId="0" fontId="27" fillId="0" borderId="3" xfId="7" applyFont="1" applyBorder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0" fillId="0" borderId="0" xfId="7" applyFont="1" applyAlignment="1">
      <alignment horizontal="center" vertical="center"/>
    </xf>
    <xf numFmtId="0" fontId="27" fillId="0" borderId="0" xfId="7" applyFont="1" applyFill="1" applyAlignment="1" applyProtection="1">
      <alignment vertical="center"/>
      <protection locked="0"/>
    </xf>
  </cellXfs>
  <cellStyles count="42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3 2" xfId="41" xr:uid="{5579BAA8-A3BB-4A3A-A1F1-BCC6F76254BC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" xfId="40" xr:uid="{8759E91F-D568-40C6-B837-05EE89D6EB33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5\2025-Q1.25\FS\2025Mar_FSA_Thoresen%20Thai%20Agencies%20Public%20Company%20L%20imited_03e_Q1%20rev.xlsx" TargetMode="External"/><Relationship Id="rId1" Type="http://schemas.openxmlformats.org/officeDocument/2006/relationships/externalLinkPath" Target="file:///P:\2025\2025-Q1.25\FS\2025Mar_FSA_Thoresen%20Thai%20Agencies%20Public%20Company%20L%20imited_03e_Q1%20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BS"/>
      <sheetName val="FS PL 3M"/>
      <sheetName val="FS Compre 3M"/>
      <sheetName val="FS Conso"/>
      <sheetName val="FS TTA"/>
      <sheetName val="CF"/>
    </sheetNames>
    <sheetDataSet>
      <sheetData sheetId="0">
        <row r="11">
          <cell r="C11">
            <v>6355856</v>
          </cell>
        </row>
      </sheetData>
      <sheetData sheetId="1">
        <row r="12">
          <cell r="D12">
            <v>1649749</v>
          </cell>
        </row>
      </sheetData>
      <sheetData sheetId="2">
        <row r="16">
          <cell r="D16">
            <v>-86076</v>
          </cell>
        </row>
      </sheetData>
      <sheetData sheetId="3">
        <row r="40">
          <cell r="AA40">
            <v>1800</v>
          </cell>
        </row>
      </sheetData>
      <sheetData sheetId="4" refreshError="1"/>
      <sheetData sheetId="5">
        <row r="14">
          <cell r="E14">
            <v>600385</v>
          </cell>
          <cell r="I14">
            <v>15822</v>
          </cell>
        </row>
        <row r="15">
          <cell r="E15">
            <v>17783</v>
          </cell>
          <cell r="I15">
            <v>0</v>
          </cell>
        </row>
        <row r="16">
          <cell r="E16">
            <v>47964</v>
          </cell>
          <cell r="I16">
            <v>0</v>
          </cell>
        </row>
        <row r="17">
          <cell r="E17">
            <v>-10915</v>
          </cell>
          <cell r="I17">
            <v>0</v>
          </cell>
        </row>
        <row r="18">
          <cell r="E18">
            <v>2423</v>
          </cell>
          <cell r="I18">
            <v>0</v>
          </cell>
        </row>
        <row r="19">
          <cell r="E19">
            <v>-516</v>
          </cell>
          <cell r="I19">
            <v>0</v>
          </cell>
        </row>
        <row r="20">
          <cell r="E20">
            <v>-1320032</v>
          </cell>
          <cell r="I20">
            <v>-205490</v>
          </cell>
        </row>
        <row r="21">
          <cell r="E21">
            <v>325252</v>
          </cell>
          <cell r="I21">
            <v>607822</v>
          </cell>
        </row>
        <row r="22">
          <cell r="E22">
            <v>18047</v>
          </cell>
          <cell r="I22">
            <v>2394</v>
          </cell>
        </row>
        <row r="23">
          <cell r="E23">
            <v>171685</v>
          </cell>
          <cell r="I23">
            <v>119338</v>
          </cell>
        </row>
        <row r="24">
          <cell r="E24">
            <v>24699</v>
          </cell>
          <cell r="I24">
            <v>10951</v>
          </cell>
        </row>
        <row r="25">
          <cell r="E25">
            <v>-38</v>
          </cell>
          <cell r="I25">
            <v>0</v>
          </cell>
        </row>
        <row r="26">
          <cell r="E26">
            <v>-2068</v>
          </cell>
          <cell r="I26">
            <v>-2065</v>
          </cell>
        </row>
        <row r="28">
          <cell r="E28">
            <v>-1731</v>
          </cell>
          <cell r="I28">
            <v>-1731</v>
          </cell>
        </row>
        <row r="29">
          <cell r="E29">
            <v>-11238</v>
          </cell>
          <cell r="I29">
            <v>3839</v>
          </cell>
        </row>
        <row r="32">
          <cell r="E32">
            <v>-46830</v>
          </cell>
          <cell r="I32">
            <v>0</v>
          </cell>
        </row>
        <row r="33">
          <cell r="E33">
            <v>-40686</v>
          </cell>
        </row>
        <row r="34">
          <cell r="E34">
            <v>-56</v>
          </cell>
          <cell r="I34">
            <v>17420</v>
          </cell>
        </row>
        <row r="35">
          <cell r="E35">
            <v>-67395</v>
          </cell>
          <cell r="I35">
            <v>-122957</v>
          </cell>
        </row>
        <row r="49">
          <cell r="E49">
            <v>-22839</v>
          </cell>
          <cell r="I49">
            <v>0</v>
          </cell>
        </row>
        <row r="50">
          <cell r="E50">
            <v>224515</v>
          </cell>
          <cell r="I50">
            <v>-30375</v>
          </cell>
        </row>
        <row r="51">
          <cell r="E51">
            <v>-6008</v>
          </cell>
          <cell r="I51">
            <v>1954</v>
          </cell>
        </row>
        <row r="52">
          <cell r="E52">
            <v>140265</v>
          </cell>
          <cell r="I52">
            <v>0</v>
          </cell>
        </row>
        <row r="53">
          <cell r="E53">
            <v>-77190</v>
          </cell>
          <cell r="I53">
            <v>0</v>
          </cell>
        </row>
        <row r="54">
          <cell r="E54">
            <v>-18857</v>
          </cell>
        </row>
        <row r="55">
          <cell r="E55">
            <v>-25583</v>
          </cell>
          <cell r="I55">
            <v>-494</v>
          </cell>
        </row>
        <row r="56">
          <cell r="E56">
            <v>19020</v>
          </cell>
          <cell r="I56">
            <v>0</v>
          </cell>
        </row>
        <row r="57">
          <cell r="E57">
            <v>-29713</v>
          </cell>
          <cell r="I57">
            <v>-22101</v>
          </cell>
        </row>
        <row r="58">
          <cell r="I58">
            <v>0</v>
          </cell>
        </row>
        <row r="59">
          <cell r="E59">
            <v>-29023</v>
          </cell>
          <cell r="I59">
            <v>-10719</v>
          </cell>
        </row>
        <row r="60">
          <cell r="I60">
            <v>107</v>
          </cell>
        </row>
        <row r="61">
          <cell r="E61">
            <v>9914</v>
          </cell>
          <cell r="I61">
            <v>991</v>
          </cell>
        </row>
        <row r="62">
          <cell r="E62">
            <v>-27341</v>
          </cell>
          <cell r="I62">
            <v>-58371</v>
          </cell>
        </row>
        <row r="63">
          <cell r="E63">
            <v>26950</v>
          </cell>
          <cell r="I63">
            <v>-26790</v>
          </cell>
        </row>
        <row r="64">
          <cell r="E64">
            <v>506</v>
          </cell>
          <cell r="I64">
            <v>0</v>
          </cell>
        </row>
        <row r="66">
          <cell r="E66">
            <v>-3651</v>
          </cell>
          <cell r="I66">
            <v>-320</v>
          </cell>
        </row>
        <row r="67">
          <cell r="E67">
            <v>-141836</v>
          </cell>
          <cell r="I67">
            <v>-659</v>
          </cell>
        </row>
        <row r="71">
          <cell r="E71">
            <v>40760</v>
          </cell>
          <cell r="I71">
            <v>40760</v>
          </cell>
        </row>
        <row r="72">
          <cell r="E72">
            <v>-3634</v>
          </cell>
          <cell r="I72">
            <v>-3634</v>
          </cell>
        </row>
        <row r="73">
          <cell r="E73">
            <v>2068</v>
          </cell>
          <cell r="I73">
            <v>2065</v>
          </cell>
        </row>
        <row r="74">
          <cell r="E74">
            <v>0</v>
          </cell>
          <cell r="I74">
            <v>0</v>
          </cell>
        </row>
        <row r="75">
          <cell r="E75">
            <v>6000</v>
          </cell>
          <cell r="I75">
            <v>1144723</v>
          </cell>
        </row>
        <row r="76">
          <cell r="E76">
            <v>-279657</v>
          </cell>
          <cell r="I76">
            <v>-159499</v>
          </cell>
        </row>
        <row r="77">
          <cell r="E77">
            <v>-161368</v>
          </cell>
        </row>
        <row r="82">
          <cell r="E82">
            <v>0</v>
          </cell>
          <cell r="I82">
            <v>0</v>
          </cell>
        </row>
        <row r="83">
          <cell r="E83">
            <v>0</v>
          </cell>
          <cell r="I83">
            <v>0</v>
          </cell>
        </row>
        <row r="84">
          <cell r="E84">
            <v>1528127</v>
          </cell>
          <cell r="I84">
            <v>0</v>
          </cell>
        </row>
        <row r="85">
          <cell r="I85">
            <v>57050</v>
          </cell>
        </row>
        <row r="86">
          <cell r="I86">
            <v>-78353</v>
          </cell>
          <cell r="K86">
            <v>-520934</v>
          </cell>
        </row>
        <row r="87">
          <cell r="E87">
            <v>751</v>
          </cell>
          <cell r="I87">
            <v>0</v>
          </cell>
        </row>
        <row r="88">
          <cell r="E88">
            <v>-1141888</v>
          </cell>
        </row>
        <row r="89">
          <cell r="E89">
            <v>-1693012</v>
          </cell>
          <cell r="I89">
            <v>-1014126</v>
          </cell>
        </row>
        <row r="90">
          <cell r="E90">
            <v>36428</v>
          </cell>
          <cell r="I90">
            <v>65340</v>
          </cell>
        </row>
        <row r="104">
          <cell r="E104">
            <v>1800</v>
          </cell>
          <cell r="I104">
            <v>0</v>
          </cell>
        </row>
        <row r="105">
          <cell r="E105">
            <v>-44201</v>
          </cell>
          <cell r="I105">
            <v>0</v>
          </cell>
        </row>
        <row r="106">
          <cell r="E106">
            <v>0</v>
          </cell>
          <cell r="I106">
            <v>-40</v>
          </cell>
        </row>
        <row r="107">
          <cell r="E107">
            <v>-61182</v>
          </cell>
          <cell r="I107">
            <v>0</v>
          </cell>
        </row>
        <row r="108">
          <cell r="E108">
            <v>160464</v>
          </cell>
          <cell r="I108">
            <v>0</v>
          </cell>
        </row>
        <row r="109">
          <cell r="E109">
            <v>-206220</v>
          </cell>
          <cell r="I109">
            <v>0</v>
          </cell>
        </row>
        <row r="110">
          <cell r="E110">
            <v>-118501</v>
          </cell>
          <cell r="I110">
            <v>-3364</v>
          </cell>
        </row>
        <row r="111">
          <cell r="E111">
            <v>793129</v>
          </cell>
          <cell r="I111">
            <v>793129</v>
          </cell>
        </row>
        <row r="112">
          <cell r="E112">
            <v>-800000</v>
          </cell>
          <cell r="I112">
            <v>-800000</v>
          </cell>
        </row>
        <row r="115">
          <cell r="E115">
            <v>-163990</v>
          </cell>
          <cell r="I115">
            <v>-113702</v>
          </cell>
        </row>
        <row r="118">
          <cell r="E118">
            <v>-929471</v>
          </cell>
          <cell r="I118">
            <v>-883039</v>
          </cell>
        </row>
        <row r="119">
          <cell r="E119">
            <v>-26574</v>
          </cell>
          <cell r="I119">
            <v>0</v>
          </cell>
        </row>
        <row r="120">
          <cell r="E120">
            <v>15043</v>
          </cell>
          <cell r="I120">
            <v>17000</v>
          </cell>
        </row>
        <row r="122">
          <cell r="E122">
            <v>7296858</v>
          </cell>
          <cell r="I122">
            <v>2759997</v>
          </cell>
        </row>
        <row r="126">
          <cell r="E126">
            <v>87847</v>
          </cell>
        </row>
        <row r="127">
          <cell r="I127">
            <v>2080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002060"/>
  </sheetPr>
  <dimension ref="A1:U382"/>
  <sheetViews>
    <sheetView view="pageBreakPreview" topLeftCell="D88" zoomScale="72" zoomScaleNormal="58" zoomScaleSheetLayoutView="72" zoomScalePageLayoutView="68" workbookViewId="0">
      <selection activeCell="H17" sqref="H17"/>
    </sheetView>
  </sheetViews>
  <sheetFormatPr defaultRowHeight="21.5"/>
  <cols>
    <col min="1" max="1" width="2.1796875" style="262" customWidth="1"/>
    <col min="2" max="2" width="6.453125" style="262" customWidth="1"/>
    <col min="3" max="3" width="5.81640625" style="262" customWidth="1"/>
    <col min="4" max="4" width="42.7265625" style="262" customWidth="1"/>
    <col min="5" max="5" width="9.453125" style="263" customWidth="1"/>
    <col min="6" max="6" width="1" style="262" customWidth="1"/>
    <col min="7" max="7" width="13.453125" style="262" customWidth="1"/>
    <col min="8" max="8" width="1" style="262" customWidth="1"/>
    <col min="9" max="9" width="13.453125" style="262" customWidth="1"/>
    <col min="10" max="10" width="1" style="262" customWidth="1"/>
    <col min="11" max="11" width="13.453125" style="262" customWidth="1"/>
    <col min="12" max="12" width="1" style="262" customWidth="1"/>
    <col min="13" max="13" width="13.453125" style="262" customWidth="1"/>
    <col min="14" max="14" width="11" style="262" bestFit="1" customWidth="1"/>
    <col min="15" max="15" width="1" style="262" customWidth="1"/>
    <col min="16" max="16" width="10.453125" style="262" bestFit="1" customWidth="1"/>
    <col min="17" max="17" width="0.81640625" style="262" customWidth="1"/>
    <col min="18" max="18" width="11" style="262" bestFit="1" customWidth="1"/>
    <col min="19" max="19" width="0.81640625" style="262" customWidth="1"/>
    <col min="20" max="21" width="8.453125" style="262"/>
    <col min="22" max="22" width="5.453125" style="262" customWidth="1"/>
    <col min="23" max="257" width="8.453125" style="262"/>
    <col min="258" max="259" width="2.1796875" style="262" customWidth="1"/>
    <col min="260" max="260" width="5.81640625" style="262" customWidth="1"/>
    <col min="261" max="261" width="29.1796875" style="262" customWidth="1"/>
    <col min="262" max="262" width="6.81640625" style="262" customWidth="1"/>
    <col min="263" max="263" width="11.1796875" style="262" customWidth="1"/>
    <col min="264" max="264" width="1" style="262" customWidth="1"/>
    <col min="265" max="265" width="12.81640625" style="262" customWidth="1"/>
    <col min="266" max="266" width="1" style="262" customWidth="1"/>
    <col min="267" max="267" width="11.1796875" style="262" customWidth="1"/>
    <col min="268" max="268" width="1" style="262" customWidth="1"/>
    <col min="269" max="269" width="12.81640625" style="262" customWidth="1"/>
    <col min="270" max="513" width="8.453125" style="262"/>
    <col min="514" max="515" width="2.1796875" style="262" customWidth="1"/>
    <col min="516" max="516" width="5.81640625" style="262" customWidth="1"/>
    <col min="517" max="517" width="29.1796875" style="262" customWidth="1"/>
    <col min="518" max="518" width="6.81640625" style="262" customWidth="1"/>
    <col min="519" max="519" width="11.1796875" style="262" customWidth="1"/>
    <col min="520" max="520" width="1" style="262" customWidth="1"/>
    <col min="521" max="521" width="12.81640625" style="262" customWidth="1"/>
    <col min="522" max="522" width="1" style="262" customWidth="1"/>
    <col min="523" max="523" width="11.1796875" style="262" customWidth="1"/>
    <col min="524" max="524" width="1" style="262" customWidth="1"/>
    <col min="525" max="525" width="12.81640625" style="262" customWidth="1"/>
    <col min="526" max="769" width="8.453125" style="262"/>
    <col min="770" max="771" width="2.1796875" style="262" customWidth="1"/>
    <col min="772" max="772" width="5.81640625" style="262" customWidth="1"/>
    <col min="773" max="773" width="29.1796875" style="262" customWidth="1"/>
    <col min="774" max="774" width="6.81640625" style="262" customWidth="1"/>
    <col min="775" max="775" width="11.1796875" style="262" customWidth="1"/>
    <col min="776" max="776" width="1" style="262" customWidth="1"/>
    <col min="777" max="777" width="12.81640625" style="262" customWidth="1"/>
    <col min="778" max="778" width="1" style="262" customWidth="1"/>
    <col min="779" max="779" width="11.1796875" style="262" customWidth="1"/>
    <col min="780" max="780" width="1" style="262" customWidth="1"/>
    <col min="781" max="781" width="12.81640625" style="262" customWidth="1"/>
    <col min="782" max="1025" width="8.453125" style="262"/>
    <col min="1026" max="1027" width="2.1796875" style="262" customWidth="1"/>
    <col min="1028" max="1028" width="5.81640625" style="262" customWidth="1"/>
    <col min="1029" max="1029" width="29.1796875" style="262" customWidth="1"/>
    <col min="1030" max="1030" width="6.81640625" style="262" customWidth="1"/>
    <col min="1031" max="1031" width="11.1796875" style="262" customWidth="1"/>
    <col min="1032" max="1032" width="1" style="262" customWidth="1"/>
    <col min="1033" max="1033" width="12.81640625" style="262" customWidth="1"/>
    <col min="1034" max="1034" width="1" style="262" customWidth="1"/>
    <col min="1035" max="1035" width="11.1796875" style="262" customWidth="1"/>
    <col min="1036" max="1036" width="1" style="262" customWidth="1"/>
    <col min="1037" max="1037" width="12.81640625" style="262" customWidth="1"/>
    <col min="1038" max="1281" width="8.453125" style="262"/>
    <col min="1282" max="1283" width="2.1796875" style="262" customWidth="1"/>
    <col min="1284" max="1284" width="5.81640625" style="262" customWidth="1"/>
    <col min="1285" max="1285" width="29.1796875" style="262" customWidth="1"/>
    <col min="1286" max="1286" width="6.81640625" style="262" customWidth="1"/>
    <col min="1287" max="1287" width="11.1796875" style="262" customWidth="1"/>
    <col min="1288" max="1288" width="1" style="262" customWidth="1"/>
    <col min="1289" max="1289" width="12.81640625" style="262" customWidth="1"/>
    <col min="1290" max="1290" width="1" style="262" customWidth="1"/>
    <col min="1291" max="1291" width="11.1796875" style="262" customWidth="1"/>
    <col min="1292" max="1292" width="1" style="262" customWidth="1"/>
    <col min="1293" max="1293" width="12.81640625" style="262" customWidth="1"/>
    <col min="1294" max="1537" width="8.453125" style="262"/>
    <col min="1538" max="1539" width="2.1796875" style="262" customWidth="1"/>
    <col min="1540" max="1540" width="5.81640625" style="262" customWidth="1"/>
    <col min="1541" max="1541" width="29.1796875" style="262" customWidth="1"/>
    <col min="1542" max="1542" width="6.81640625" style="262" customWidth="1"/>
    <col min="1543" max="1543" width="11.1796875" style="262" customWidth="1"/>
    <col min="1544" max="1544" width="1" style="262" customWidth="1"/>
    <col min="1545" max="1545" width="12.81640625" style="262" customWidth="1"/>
    <col min="1546" max="1546" width="1" style="262" customWidth="1"/>
    <col min="1547" max="1547" width="11.1796875" style="262" customWidth="1"/>
    <col min="1548" max="1548" width="1" style="262" customWidth="1"/>
    <col min="1549" max="1549" width="12.81640625" style="262" customWidth="1"/>
    <col min="1550" max="1793" width="8.453125" style="262"/>
    <col min="1794" max="1795" width="2.1796875" style="262" customWidth="1"/>
    <col min="1796" max="1796" width="5.81640625" style="262" customWidth="1"/>
    <col min="1797" max="1797" width="29.1796875" style="262" customWidth="1"/>
    <col min="1798" max="1798" width="6.81640625" style="262" customWidth="1"/>
    <col min="1799" max="1799" width="11.1796875" style="262" customWidth="1"/>
    <col min="1800" max="1800" width="1" style="262" customWidth="1"/>
    <col min="1801" max="1801" width="12.81640625" style="262" customWidth="1"/>
    <col min="1802" max="1802" width="1" style="262" customWidth="1"/>
    <col min="1803" max="1803" width="11.1796875" style="262" customWidth="1"/>
    <col min="1804" max="1804" width="1" style="262" customWidth="1"/>
    <col min="1805" max="1805" width="12.81640625" style="262" customWidth="1"/>
    <col min="1806" max="2049" width="8.453125" style="262"/>
    <col min="2050" max="2051" width="2.1796875" style="262" customWidth="1"/>
    <col min="2052" max="2052" width="5.81640625" style="262" customWidth="1"/>
    <col min="2053" max="2053" width="29.1796875" style="262" customWidth="1"/>
    <col min="2054" max="2054" width="6.81640625" style="262" customWidth="1"/>
    <col min="2055" max="2055" width="11.1796875" style="262" customWidth="1"/>
    <col min="2056" max="2056" width="1" style="262" customWidth="1"/>
    <col min="2057" max="2057" width="12.81640625" style="262" customWidth="1"/>
    <col min="2058" max="2058" width="1" style="262" customWidth="1"/>
    <col min="2059" max="2059" width="11.1796875" style="262" customWidth="1"/>
    <col min="2060" max="2060" width="1" style="262" customWidth="1"/>
    <col min="2061" max="2061" width="12.81640625" style="262" customWidth="1"/>
    <col min="2062" max="2305" width="8.453125" style="262"/>
    <col min="2306" max="2307" width="2.1796875" style="262" customWidth="1"/>
    <col min="2308" max="2308" width="5.81640625" style="262" customWidth="1"/>
    <col min="2309" max="2309" width="29.1796875" style="262" customWidth="1"/>
    <col min="2310" max="2310" width="6.81640625" style="262" customWidth="1"/>
    <col min="2311" max="2311" width="11.1796875" style="262" customWidth="1"/>
    <col min="2312" max="2312" width="1" style="262" customWidth="1"/>
    <col min="2313" max="2313" width="12.81640625" style="262" customWidth="1"/>
    <col min="2314" max="2314" width="1" style="262" customWidth="1"/>
    <col min="2315" max="2315" width="11.1796875" style="262" customWidth="1"/>
    <col min="2316" max="2316" width="1" style="262" customWidth="1"/>
    <col min="2317" max="2317" width="12.81640625" style="262" customWidth="1"/>
    <col min="2318" max="2561" width="8.453125" style="262"/>
    <col min="2562" max="2563" width="2.1796875" style="262" customWidth="1"/>
    <col min="2564" max="2564" width="5.81640625" style="262" customWidth="1"/>
    <col min="2565" max="2565" width="29.1796875" style="262" customWidth="1"/>
    <col min="2566" max="2566" width="6.81640625" style="262" customWidth="1"/>
    <col min="2567" max="2567" width="11.1796875" style="262" customWidth="1"/>
    <col min="2568" max="2568" width="1" style="262" customWidth="1"/>
    <col min="2569" max="2569" width="12.81640625" style="262" customWidth="1"/>
    <col min="2570" max="2570" width="1" style="262" customWidth="1"/>
    <col min="2571" max="2571" width="11.1796875" style="262" customWidth="1"/>
    <col min="2572" max="2572" width="1" style="262" customWidth="1"/>
    <col min="2573" max="2573" width="12.81640625" style="262" customWidth="1"/>
    <col min="2574" max="2817" width="8.453125" style="262"/>
    <col min="2818" max="2819" width="2.1796875" style="262" customWidth="1"/>
    <col min="2820" max="2820" width="5.81640625" style="262" customWidth="1"/>
    <col min="2821" max="2821" width="29.1796875" style="262" customWidth="1"/>
    <col min="2822" max="2822" width="6.81640625" style="262" customWidth="1"/>
    <col min="2823" max="2823" width="11.1796875" style="262" customWidth="1"/>
    <col min="2824" max="2824" width="1" style="262" customWidth="1"/>
    <col min="2825" max="2825" width="12.81640625" style="262" customWidth="1"/>
    <col min="2826" max="2826" width="1" style="262" customWidth="1"/>
    <col min="2827" max="2827" width="11.1796875" style="262" customWidth="1"/>
    <col min="2828" max="2828" width="1" style="262" customWidth="1"/>
    <col min="2829" max="2829" width="12.81640625" style="262" customWidth="1"/>
    <col min="2830" max="3073" width="8.453125" style="262"/>
    <col min="3074" max="3075" width="2.1796875" style="262" customWidth="1"/>
    <col min="3076" max="3076" width="5.81640625" style="262" customWidth="1"/>
    <col min="3077" max="3077" width="29.1796875" style="262" customWidth="1"/>
    <col min="3078" max="3078" width="6.81640625" style="262" customWidth="1"/>
    <col min="3079" max="3079" width="11.1796875" style="262" customWidth="1"/>
    <col min="3080" max="3080" width="1" style="262" customWidth="1"/>
    <col min="3081" max="3081" width="12.81640625" style="262" customWidth="1"/>
    <col min="3082" max="3082" width="1" style="262" customWidth="1"/>
    <col min="3083" max="3083" width="11.1796875" style="262" customWidth="1"/>
    <col min="3084" max="3084" width="1" style="262" customWidth="1"/>
    <col min="3085" max="3085" width="12.81640625" style="262" customWidth="1"/>
    <col min="3086" max="3329" width="8.453125" style="262"/>
    <col min="3330" max="3331" width="2.1796875" style="262" customWidth="1"/>
    <col min="3332" max="3332" width="5.81640625" style="262" customWidth="1"/>
    <col min="3333" max="3333" width="29.1796875" style="262" customWidth="1"/>
    <col min="3334" max="3334" width="6.81640625" style="262" customWidth="1"/>
    <col min="3335" max="3335" width="11.1796875" style="262" customWidth="1"/>
    <col min="3336" max="3336" width="1" style="262" customWidth="1"/>
    <col min="3337" max="3337" width="12.81640625" style="262" customWidth="1"/>
    <col min="3338" max="3338" width="1" style="262" customWidth="1"/>
    <col min="3339" max="3339" width="11.1796875" style="262" customWidth="1"/>
    <col min="3340" max="3340" width="1" style="262" customWidth="1"/>
    <col min="3341" max="3341" width="12.81640625" style="262" customWidth="1"/>
    <col min="3342" max="3585" width="8.453125" style="262"/>
    <col min="3586" max="3587" width="2.1796875" style="262" customWidth="1"/>
    <col min="3588" max="3588" width="5.81640625" style="262" customWidth="1"/>
    <col min="3589" max="3589" width="29.1796875" style="262" customWidth="1"/>
    <col min="3590" max="3590" width="6.81640625" style="262" customWidth="1"/>
    <col min="3591" max="3591" width="11.1796875" style="262" customWidth="1"/>
    <col min="3592" max="3592" width="1" style="262" customWidth="1"/>
    <col min="3593" max="3593" width="12.81640625" style="262" customWidth="1"/>
    <col min="3594" max="3594" width="1" style="262" customWidth="1"/>
    <col min="3595" max="3595" width="11.1796875" style="262" customWidth="1"/>
    <col min="3596" max="3596" width="1" style="262" customWidth="1"/>
    <col min="3597" max="3597" width="12.81640625" style="262" customWidth="1"/>
    <col min="3598" max="3841" width="8.453125" style="262"/>
    <col min="3842" max="3843" width="2.1796875" style="262" customWidth="1"/>
    <col min="3844" max="3844" width="5.81640625" style="262" customWidth="1"/>
    <col min="3845" max="3845" width="29.1796875" style="262" customWidth="1"/>
    <col min="3846" max="3846" width="6.81640625" style="262" customWidth="1"/>
    <col min="3847" max="3847" width="11.1796875" style="262" customWidth="1"/>
    <col min="3848" max="3848" width="1" style="262" customWidth="1"/>
    <col min="3849" max="3849" width="12.81640625" style="262" customWidth="1"/>
    <col min="3850" max="3850" width="1" style="262" customWidth="1"/>
    <col min="3851" max="3851" width="11.1796875" style="262" customWidth="1"/>
    <col min="3852" max="3852" width="1" style="262" customWidth="1"/>
    <col min="3853" max="3853" width="12.81640625" style="262" customWidth="1"/>
    <col min="3854" max="4097" width="8.453125" style="262"/>
    <col min="4098" max="4099" width="2.1796875" style="262" customWidth="1"/>
    <col min="4100" max="4100" width="5.81640625" style="262" customWidth="1"/>
    <col min="4101" max="4101" width="29.1796875" style="262" customWidth="1"/>
    <col min="4102" max="4102" width="6.81640625" style="262" customWidth="1"/>
    <col min="4103" max="4103" width="11.1796875" style="262" customWidth="1"/>
    <col min="4104" max="4104" width="1" style="262" customWidth="1"/>
    <col min="4105" max="4105" width="12.81640625" style="262" customWidth="1"/>
    <col min="4106" max="4106" width="1" style="262" customWidth="1"/>
    <col min="4107" max="4107" width="11.1796875" style="262" customWidth="1"/>
    <col min="4108" max="4108" width="1" style="262" customWidth="1"/>
    <col min="4109" max="4109" width="12.81640625" style="262" customWidth="1"/>
    <col min="4110" max="4353" width="8.453125" style="262"/>
    <col min="4354" max="4355" width="2.1796875" style="262" customWidth="1"/>
    <col min="4356" max="4356" width="5.81640625" style="262" customWidth="1"/>
    <col min="4357" max="4357" width="29.1796875" style="262" customWidth="1"/>
    <col min="4358" max="4358" width="6.81640625" style="262" customWidth="1"/>
    <col min="4359" max="4359" width="11.1796875" style="262" customWidth="1"/>
    <col min="4360" max="4360" width="1" style="262" customWidth="1"/>
    <col min="4361" max="4361" width="12.81640625" style="262" customWidth="1"/>
    <col min="4362" max="4362" width="1" style="262" customWidth="1"/>
    <col min="4363" max="4363" width="11.1796875" style="262" customWidth="1"/>
    <col min="4364" max="4364" width="1" style="262" customWidth="1"/>
    <col min="4365" max="4365" width="12.81640625" style="262" customWidth="1"/>
    <col min="4366" max="4609" width="8.453125" style="262"/>
    <col min="4610" max="4611" width="2.1796875" style="262" customWidth="1"/>
    <col min="4612" max="4612" width="5.81640625" style="262" customWidth="1"/>
    <col min="4613" max="4613" width="29.1796875" style="262" customWidth="1"/>
    <col min="4614" max="4614" width="6.81640625" style="262" customWidth="1"/>
    <col min="4615" max="4615" width="11.1796875" style="262" customWidth="1"/>
    <col min="4616" max="4616" width="1" style="262" customWidth="1"/>
    <col min="4617" max="4617" width="12.81640625" style="262" customWidth="1"/>
    <col min="4618" max="4618" width="1" style="262" customWidth="1"/>
    <col min="4619" max="4619" width="11.1796875" style="262" customWidth="1"/>
    <col min="4620" max="4620" width="1" style="262" customWidth="1"/>
    <col min="4621" max="4621" width="12.81640625" style="262" customWidth="1"/>
    <col min="4622" max="4865" width="8.453125" style="262"/>
    <col min="4866" max="4867" width="2.1796875" style="262" customWidth="1"/>
    <col min="4868" max="4868" width="5.81640625" style="262" customWidth="1"/>
    <col min="4869" max="4869" width="29.1796875" style="262" customWidth="1"/>
    <col min="4870" max="4870" width="6.81640625" style="262" customWidth="1"/>
    <col min="4871" max="4871" width="11.1796875" style="262" customWidth="1"/>
    <col min="4872" max="4872" width="1" style="262" customWidth="1"/>
    <col min="4873" max="4873" width="12.81640625" style="262" customWidth="1"/>
    <col min="4874" max="4874" width="1" style="262" customWidth="1"/>
    <col min="4875" max="4875" width="11.1796875" style="262" customWidth="1"/>
    <col min="4876" max="4876" width="1" style="262" customWidth="1"/>
    <col min="4877" max="4877" width="12.81640625" style="262" customWidth="1"/>
    <col min="4878" max="5121" width="8.453125" style="262"/>
    <col min="5122" max="5123" width="2.1796875" style="262" customWidth="1"/>
    <col min="5124" max="5124" width="5.81640625" style="262" customWidth="1"/>
    <col min="5125" max="5125" width="29.1796875" style="262" customWidth="1"/>
    <col min="5126" max="5126" width="6.81640625" style="262" customWidth="1"/>
    <col min="5127" max="5127" width="11.1796875" style="262" customWidth="1"/>
    <col min="5128" max="5128" width="1" style="262" customWidth="1"/>
    <col min="5129" max="5129" width="12.81640625" style="262" customWidth="1"/>
    <col min="5130" max="5130" width="1" style="262" customWidth="1"/>
    <col min="5131" max="5131" width="11.1796875" style="262" customWidth="1"/>
    <col min="5132" max="5132" width="1" style="262" customWidth="1"/>
    <col min="5133" max="5133" width="12.81640625" style="262" customWidth="1"/>
    <col min="5134" max="5377" width="8.453125" style="262"/>
    <col min="5378" max="5379" width="2.1796875" style="262" customWidth="1"/>
    <col min="5380" max="5380" width="5.81640625" style="262" customWidth="1"/>
    <col min="5381" max="5381" width="29.1796875" style="262" customWidth="1"/>
    <col min="5382" max="5382" width="6.81640625" style="262" customWidth="1"/>
    <col min="5383" max="5383" width="11.1796875" style="262" customWidth="1"/>
    <col min="5384" max="5384" width="1" style="262" customWidth="1"/>
    <col min="5385" max="5385" width="12.81640625" style="262" customWidth="1"/>
    <col min="5386" max="5386" width="1" style="262" customWidth="1"/>
    <col min="5387" max="5387" width="11.1796875" style="262" customWidth="1"/>
    <col min="5388" max="5388" width="1" style="262" customWidth="1"/>
    <col min="5389" max="5389" width="12.81640625" style="262" customWidth="1"/>
    <col min="5390" max="5633" width="8.453125" style="262"/>
    <col min="5634" max="5635" width="2.1796875" style="262" customWidth="1"/>
    <col min="5636" max="5636" width="5.81640625" style="262" customWidth="1"/>
    <col min="5637" max="5637" width="29.1796875" style="262" customWidth="1"/>
    <col min="5638" max="5638" width="6.81640625" style="262" customWidth="1"/>
    <col min="5639" max="5639" width="11.1796875" style="262" customWidth="1"/>
    <col min="5640" max="5640" width="1" style="262" customWidth="1"/>
    <col min="5641" max="5641" width="12.81640625" style="262" customWidth="1"/>
    <col min="5642" max="5642" width="1" style="262" customWidth="1"/>
    <col min="5643" max="5643" width="11.1796875" style="262" customWidth="1"/>
    <col min="5644" max="5644" width="1" style="262" customWidth="1"/>
    <col min="5645" max="5645" width="12.81640625" style="262" customWidth="1"/>
    <col min="5646" max="5889" width="8.453125" style="262"/>
    <col min="5890" max="5891" width="2.1796875" style="262" customWidth="1"/>
    <col min="5892" max="5892" width="5.81640625" style="262" customWidth="1"/>
    <col min="5893" max="5893" width="29.1796875" style="262" customWidth="1"/>
    <col min="5894" max="5894" width="6.81640625" style="262" customWidth="1"/>
    <col min="5895" max="5895" width="11.1796875" style="262" customWidth="1"/>
    <col min="5896" max="5896" width="1" style="262" customWidth="1"/>
    <col min="5897" max="5897" width="12.81640625" style="262" customWidth="1"/>
    <col min="5898" max="5898" width="1" style="262" customWidth="1"/>
    <col min="5899" max="5899" width="11.1796875" style="262" customWidth="1"/>
    <col min="5900" max="5900" width="1" style="262" customWidth="1"/>
    <col min="5901" max="5901" width="12.81640625" style="262" customWidth="1"/>
    <col min="5902" max="6145" width="8.453125" style="262"/>
    <col min="6146" max="6147" width="2.1796875" style="262" customWidth="1"/>
    <col min="6148" max="6148" width="5.81640625" style="262" customWidth="1"/>
    <col min="6149" max="6149" width="29.1796875" style="262" customWidth="1"/>
    <col min="6150" max="6150" width="6.81640625" style="262" customWidth="1"/>
    <col min="6151" max="6151" width="11.1796875" style="262" customWidth="1"/>
    <col min="6152" max="6152" width="1" style="262" customWidth="1"/>
    <col min="6153" max="6153" width="12.81640625" style="262" customWidth="1"/>
    <col min="6154" max="6154" width="1" style="262" customWidth="1"/>
    <col min="6155" max="6155" width="11.1796875" style="262" customWidth="1"/>
    <col min="6156" max="6156" width="1" style="262" customWidth="1"/>
    <col min="6157" max="6157" width="12.81640625" style="262" customWidth="1"/>
    <col min="6158" max="6401" width="8.453125" style="262"/>
    <col min="6402" max="6403" width="2.1796875" style="262" customWidth="1"/>
    <col min="6404" max="6404" width="5.81640625" style="262" customWidth="1"/>
    <col min="6405" max="6405" width="29.1796875" style="262" customWidth="1"/>
    <col min="6406" max="6406" width="6.81640625" style="262" customWidth="1"/>
    <col min="6407" max="6407" width="11.1796875" style="262" customWidth="1"/>
    <col min="6408" max="6408" width="1" style="262" customWidth="1"/>
    <col min="6409" max="6409" width="12.81640625" style="262" customWidth="1"/>
    <col min="6410" max="6410" width="1" style="262" customWidth="1"/>
    <col min="6411" max="6411" width="11.1796875" style="262" customWidth="1"/>
    <col min="6412" max="6412" width="1" style="262" customWidth="1"/>
    <col min="6413" max="6413" width="12.81640625" style="262" customWidth="1"/>
    <col min="6414" max="6657" width="8.453125" style="262"/>
    <col min="6658" max="6659" width="2.1796875" style="262" customWidth="1"/>
    <col min="6660" max="6660" width="5.81640625" style="262" customWidth="1"/>
    <col min="6661" max="6661" width="29.1796875" style="262" customWidth="1"/>
    <col min="6662" max="6662" width="6.81640625" style="262" customWidth="1"/>
    <col min="6663" max="6663" width="11.1796875" style="262" customWidth="1"/>
    <col min="6664" max="6664" width="1" style="262" customWidth="1"/>
    <col min="6665" max="6665" width="12.81640625" style="262" customWidth="1"/>
    <col min="6666" max="6666" width="1" style="262" customWidth="1"/>
    <col min="6667" max="6667" width="11.1796875" style="262" customWidth="1"/>
    <col min="6668" max="6668" width="1" style="262" customWidth="1"/>
    <col min="6669" max="6669" width="12.81640625" style="262" customWidth="1"/>
    <col min="6670" max="6913" width="8.453125" style="262"/>
    <col min="6914" max="6915" width="2.1796875" style="262" customWidth="1"/>
    <col min="6916" max="6916" width="5.81640625" style="262" customWidth="1"/>
    <col min="6917" max="6917" width="29.1796875" style="262" customWidth="1"/>
    <col min="6918" max="6918" width="6.81640625" style="262" customWidth="1"/>
    <col min="6919" max="6919" width="11.1796875" style="262" customWidth="1"/>
    <col min="6920" max="6920" width="1" style="262" customWidth="1"/>
    <col min="6921" max="6921" width="12.81640625" style="262" customWidth="1"/>
    <col min="6922" max="6922" width="1" style="262" customWidth="1"/>
    <col min="6923" max="6923" width="11.1796875" style="262" customWidth="1"/>
    <col min="6924" max="6924" width="1" style="262" customWidth="1"/>
    <col min="6925" max="6925" width="12.81640625" style="262" customWidth="1"/>
    <col min="6926" max="7169" width="8.453125" style="262"/>
    <col min="7170" max="7171" width="2.1796875" style="262" customWidth="1"/>
    <col min="7172" max="7172" width="5.81640625" style="262" customWidth="1"/>
    <col min="7173" max="7173" width="29.1796875" style="262" customWidth="1"/>
    <col min="7174" max="7174" width="6.81640625" style="262" customWidth="1"/>
    <col min="7175" max="7175" width="11.1796875" style="262" customWidth="1"/>
    <col min="7176" max="7176" width="1" style="262" customWidth="1"/>
    <col min="7177" max="7177" width="12.81640625" style="262" customWidth="1"/>
    <col min="7178" max="7178" width="1" style="262" customWidth="1"/>
    <col min="7179" max="7179" width="11.1796875" style="262" customWidth="1"/>
    <col min="7180" max="7180" width="1" style="262" customWidth="1"/>
    <col min="7181" max="7181" width="12.81640625" style="262" customWidth="1"/>
    <col min="7182" max="7425" width="8.453125" style="262"/>
    <col min="7426" max="7427" width="2.1796875" style="262" customWidth="1"/>
    <col min="7428" max="7428" width="5.81640625" style="262" customWidth="1"/>
    <col min="7429" max="7429" width="29.1796875" style="262" customWidth="1"/>
    <col min="7430" max="7430" width="6.81640625" style="262" customWidth="1"/>
    <col min="7431" max="7431" width="11.1796875" style="262" customWidth="1"/>
    <col min="7432" max="7432" width="1" style="262" customWidth="1"/>
    <col min="7433" max="7433" width="12.81640625" style="262" customWidth="1"/>
    <col min="7434" max="7434" width="1" style="262" customWidth="1"/>
    <col min="7435" max="7435" width="11.1796875" style="262" customWidth="1"/>
    <col min="7436" max="7436" width="1" style="262" customWidth="1"/>
    <col min="7437" max="7437" width="12.81640625" style="262" customWidth="1"/>
    <col min="7438" max="7681" width="8.453125" style="262"/>
    <col min="7682" max="7683" width="2.1796875" style="262" customWidth="1"/>
    <col min="7684" max="7684" width="5.81640625" style="262" customWidth="1"/>
    <col min="7685" max="7685" width="29.1796875" style="262" customWidth="1"/>
    <col min="7686" max="7686" width="6.81640625" style="262" customWidth="1"/>
    <col min="7687" max="7687" width="11.1796875" style="262" customWidth="1"/>
    <col min="7688" max="7688" width="1" style="262" customWidth="1"/>
    <col min="7689" max="7689" width="12.81640625" style="262" customWidth="1"/>
    <col min="7690" max="7690" width="1" style="262" customWidth="1"/>
    <col min="7691" max="7691" width="11.1796875" style="262" customWidth="1"/>
    <col min="7692" max="7692" width="1" style="262" customWidth="1"/>
    <col min="7693" max="7693" width="12.81640625" style="262" customWidth="1"/>
    <col min="7694" max="7937" width="8.453125" style="262"/>
    <col min="7938" max="7939" width="2.1796875" style="262" customWidth="1"/>
    <col min="7940" max="7940" width="5.81640625" style="262" customWidth="1"/>
    <col min="7941" max="7941" width="29.1796875" style="262" customWidth="1"/>
    <col min="7942" max="7942" width="6.81640625" style="262" customWidth="1"/>
    <col min="7943" max="7943" width="11.1796875" style="262" customWidth="1"/>
    <col min="7944" max="7944" width="1" style="262" customWidth="1"/>
    <col min="7945" max="7945" width="12.81640625" style="262" customWidth="1"/>
    <col min="7946" max="7946" width="1" style="262" customWidth="1"/>
    <col min="7947" max="7947" width="11.1796875" style="262" customWidth="1"/>
    <col min="7948" max="7948" width="1" style="262" customWidth="1"/>
    <col min="7949" max="7949" width="12.81640625" style="262" customWidth="1"/>
    <col min="7950" max="8193" width="8.453125" style="262"/>
    <col min="8194" max="8195" width="2.1796875" style="262" customWidth="1"/>
    <col min="8196" max="8196" width="5.81640625" style="262" customWidth="1"/>
    <col min="8197" max="8197" width="29.1796875" style="262" customWidth="1"/>
    <col min="8198" max="8198" width="6.81640625" style="262" customWidth="1"/>
    <col min="8199" max="8199" width="11.1796875" style="262" customWidth="1"/>
    <col min="8200" max="8200" width="1" style="262" customWidth="1"/>
    <col min="8201" max="8201" width="12.81640625" style="262" customWidth="1"/>
    <col min="8202" max="8202" width="1" style="262" customWidth="1"/>
    <col min="8203" max="8203" width="11.1796875" style="262" customWidth="1"/>
    <col min="8204" max="8204" width="1" style="262" customWidth="1"/>
    <col min="8205" max="8205" width="12.81640625" style="262" customWidth="1"/>
    <col min="8206" max="8449" width="8.453125" style="262"/>
    <col min="8450" max="8451" width="2.1796875" style="262" customWidth="1"/>
    <col min="8452" max="8452" width="5.81640625" style="262" customWidth="1"/>
    <col min="8453" max="8453" width="29.1796875" style="262" customWidth="1"/>
    <col min="8454" max="8454" width="6.81640625" style="262" customWidth="1"/>
    <col min="8455" max="8455" width="11.1796875" style="262" customWidth="1"/>
    <col min="8456" max="8456" width="1" style="262" customWidth="1"/>
    <col min="8457" max="8457" width="12.81640625" style="262" customWidth="1"/>
    <col min="8458" max="8458" width="1" style="262" customWidth="1"/>
    <col min="8459" max="8459" width="11.1796875" style="262" customWidth="1"/>
    <col min="8460" max="8460" width="1" style="262" customWidth="1"/>
    <col min="8461" max="8461" width="12.81640625" style="262" customWidth="1"/>
    <col min="8462" max="8705" width="8.453125" style="262"/>
    <col min="8706" max="8707" width="2.1796875" style="262" customWidth="1"/>
    <col min="8708" max="8708" width="5.81640625" style="262" customWidth="1"/>
    <col min="8709" max="8709" width="29.1796875" style="262" customWidth="1"/>
    <col min="8710" max="8710" width="6.81640625" style="262" customWidth="1"/>
    <col min="8711" max="8711" width="11.1796875" style="262" customWidth="1"/>
    <col min="8712" max="8712" width="1" style="262" customWidth="1"/>
    <col min="8713" max="8713" width="12.81640625" style="262" customWidth="1"/>
    <col min="8714" max="8714" width="1" style="262" customWidth="1"/>
    <col min="8715" max="8715" width="11.1796875" style="262" customWidth="1"/>
    <col min="8716" max="8716" width="1" style="262" customWidth="1"/>
    <col min="8717" max="8717" width="12.81640625" style="262" customWidth="1"/>
    <col min="8718" max="8961" width="8.453125" style="262"/>
    <col min="8962" max="8963" width="2.1796875" style="262" customWidth="1"/>
    <col min="8964" max="8964" width="5.81640625" style="262" customWidth="1"/>
    <col min="8965" max="8965" width="29.1796875" style="262" customWidth="1"/>
    <col min="8966" max="8966" width="6.81640625" style="262" customWidth="1"/>
    <col min="8967" max="8967" width="11.1796875" style="262" customWidth="1"/>
    <col min="8968" max="8968" width="1" style="262" customWidth="1"/>
    <col min="8969" max="8969" width="12.81640625" style="262" customWidth="1"/>
    <col min="8970" max="8970" width="1" style="262" customWidth="1"/>
    <col min="8971" max="8971" width="11.1796875" style="262" customWidth="1"/>
    <col min="8972" max="8972" width="1" style="262" customWidth="1"/>
    <col min="8973" max="8973" width="12.81640625" style="262" customWidth="1"/>
    <col min="8974" max="9217" width="8.453125" style="262"/>
    <col min="9218" max="9219" width="2.1796875" style="262" customWidth="1"/>
    <col min="9220" max="9220" width="5.81640625" style="262" customWidth="1"/>
    <col min="9221" max="9221" width="29.1796875" style="262" customWidth="1"/>
    <col min="9222" max="9222" width="6.81640625" style="262" customWidth="1"/>
    <col min="9223" max="9223" width="11.1796875" style="262" customWidth="1"/>
    <col min="9224" max="9224" width="1" style="262" customWidth="1"/>
    <col min="9225" max="9225" width="12.81640625" style="262" customWidth="1"/>
    <col min="9226" max="9226" width="1" style="262" customWidth="1"/>
    <col min="9227" max="9227" width="11.1796875" style="262" customWidth="1"/>
    <col min="9228" max="9228" width="1" style="262" customWidth="1"/>
    <col min="9229" max="9229" width="12.81640625" style="262" customWidth="1"/>
    <col min="9230" max="9473" width="8.453125" style="262"/>
    <col min="9474" max="9475" width="2.1796875" style="262" customWidth="1"/>
    <col min="9476" max="9476" width="5.81640625" style="262" customWidth="1"/>
    <col min="9477" max="9477" width="29.1796875" style="262" customWidth="1"/>
    <col min="9478" max="9478" width="6.81640625" style="262" customWidth="1"/>
    <col min="9479" max="9479" width="11.1796875" style="262" customWidth="1"/>
    <col min="9480" max="9480" width="1" style="262" customWidth="1"/>
    <col min="9481" max="9481" width="12.81640625" style="262" customWidth="1"/>
    <col min="9482" max="9482" width="1" style="262" customWidth="1"/>
    <col min="9483" max="9483" width="11.1796875" style="262" customWidth="1"/>
    <col min="9484" max="9484" width="1" style="262" customWidth="1"/>
    <col min="9485" max="9485" width="12.81640625" style="262" customWidth="1"/>
    <col min="9486" max="9729" width="8.453125" style="262"/>
    <col min="9730" max="9731" width="2.1796875" style="262" customWidth="1"/>
    <col min="9732" max="9732" width="5.81640625" style="262" customWidth="1"/>
    <col min="9733" max="9733" width="29.1796875" style="262" customWidth="1"/>
    <col min="9734" max="9734" width="6.81640625" style="262" customWidth="1"/>
    <col min="9735" max="9735" width="11.1796875" style="262" customWidth="1"/>
    <col min="9736" max="9736" width="1" style="262" customWidth="1"/>
    <col min="9737" max="9737" width="12.81640625" style="262" customWidth="1"/>
    <col min="9738" max="9738" width="1" style="262" customWidth="1"/>
    <col min="9739" max="9739" width="11.1796875" style="262" customWidth="1"/>
    <col min="9740" max="9740" width="1" style="262" customWidth="1"/>
    <col min="9741" max="9741" width="12.81640625" style="262" customWidth="1"/>
    <col min="9742" max="9985" width="8.453125" style="262"/>
    <col min="9986" max="9987" width="2.1796875" style="262" customWidth="1"/>
    <col min="9988" max="9988" width="5.81640625" style="262" customWidth="1"/>
    <col min="9989" max="9989" width="29.1796875" style="262" customWidth="1"/>
    <col min="9990" max="9990" width="6.81640625" style="262" customWidth="1"/>
    <col min="9991" max="9991" width="11.1796875" style="262" customWidth="1"/>
    <col min="9992" max="9992" width="1" style="262" customWidth="1"/>
    <col min="9993" max="9993" width="12.81640625" style="262" customWidth="1"/>
    <col min="9994" max="9994" width="1" style="262" customWidth="1"/>
    <col min="9995" max="9995" width="11.1796875" style="262" customWidth="1"/>
    <col min="9996" max="9996" width="1" style="262" customWidth="1"/>
    <col min="9997" max="9997" width="12.81640625" style="262" customWidth="1"/>
    <col min="9998" max="10241" width="8.453125" style="262"/>
    <col min="10242" max="10243" width="2.1796875" style="262" customWidth="1"/>
    <col min="10244" max="10244" width="5.81640625" style="262" customWidth="1"/>
    <col min="10245" max="10245" width="29.1796875" style="262" customWidth="1"/>
    <col min="10246" max="10246" width="6.81640625" style="262" customWidth="1"/>
    <col min="10247" max="10247" width="11.1796875" style="262" customWidth="1"/>
    <col min="10248" max="10248" width="1" style="262" customWidth="1"/>
    <col min="10249" max="10249" width="12.81640625" style="262" customWidth="1"/>
    <col min="10250" max="10250" width="1" style="262" customWidth="1"/>
    <col min="10251" max="10251" width="11.1796875" style="262" customWidth="1"/>
    <col min="10252" max="10252" width="1" style="262" customWidth="1"/>
    <col min="10253" max="10253" width="12.81640625" style="262" customWidth="1"/>
    <col min="10254" max="10497" width="8.453125" style="262"/>
    <col min="10498" max="10499" width="2.1796875" style="262" customWidth="1"/>
    <col min="10500" max="10500" width="5.81640625" style="262" customWidth="1"/>
    <col min="10501" max="10501" width="29.1796875" style="262" customWidth="1"/>
    <col min="10502" max="10502" width="6.81640625" style="262" customWidth="1"/>
    <col min="10503" max="10503" width="11.1796875" style="262" customWidth="1"/>
    <col min="10504" max="10504" width="1" style="262" customWidth="1"/>
    <col min="10505" max="10505" width="12.81640625" style="262" customWidth="1"/>
    <col min="10506" max="10506" width="1" style="262" customWidth="1"/>
    <col min="10507" max="10507" width="11.1796875" style="262" customWidth="1"/>
    <col min="10508" max="10508" width="1" style="262" customWidth="1"/>
    <col min="10509" max="10509" width="12.81640625" style="262" customWidth="1"/>
    <col min="10510" max="10753" width="8.453125" style="262"/>
    <col min="10754" max="10755" width="2.1796875" style="262" customWidth="1"/>
    <col min="10756" max="10756" width="5.81640625" style="262" customWidth="1"/>
    <col min="10757" max="10757" width="29.1796875" style="262" customWidth="1"/>
    <col min="10758" max="10758" width="6.81640625" style="262" customWidth="1"/>
    <col min="10759" max="10759" width="11.1796875" style="262" customWidth="1"/>
    <col min="10760" max="10760" width="1" style="262" customWidth="1"/>
    <col min="10761" max="10761" width="12.81640625" style="262" customWidth="1"/>
    <col min="10762" max="10762" width="1" style="262" customWidth="1"/>
    <col min="10763" max="10763" width="11.1796875" style="262" customWidth="1"/>
    <col min="10764" max="10764" width="1" style="262" customWidth="1"/>
    <col min="10765" max="10765" width="12.81640625" style="262" customWidth="1"/>
    <col min="10766" max="11009" width="8.453125" style="262"/>
    <col min="11010" max="11011" width="2.1796875" style="262" customWidth="1"/>
    <col min="11012" max="11012" width="5.81640625" style="262" customWidth="1"/>
    <col min="11013" max="11013" width="29.1796875" style="262" customWidth="1"/>
    <col min="11014" max="11014" width="6.81640625" style="262" customWidth="1"/>
    <col min="11015" max="11015" width="11.1796875" style="262" customWidth="1"/>
    <col min="11016" max="11016" width="1" style="262" customWidth="1"/>
    <col min="11017" max="11017" width="12.81640625" style="262" customWidth="1"/>
    <col min="11018" max="11018" width="1" style="262" customWidth="1"/>
    <col min="11019" max="11019" width="11.1796875" style="262" customWidth="1"/>
    <col min="11020" max="11020" width="1" style="262" customWidth="1"/>
    <col min="11021" max="11021" width="12.81640625" style="262" customWidth="1"/>
    <col min="11022" max="11265" width="8.453125" style="262"/>
    <col min="11266" max="11267" width="2.1796875" style="262" customWidth="1"/>
    <col min="11268" max="11268" width="5.81640625" style="262" customWidth="1"/>
    <col min="11269" max="11269" width="29.1796875" style="262" customWidth="1"/>
    <col min="11270" max="11270" width="6.81640625" style="262" customWidth="1"/>
    <col min="11271" max="11271" width="11.1796875" style="262" customWidth="1"/>
    <col min="11272" max="11272" width="1" style="262" customWidth="1"/>
    <col min="11273" max="11273" width="12.81640625" style="262" customWidth="1"/>
    <col min="11274" max="11274" width="1" style="262" customWidth="1"/>
    <col min="11275" max="11275" width="11.1796875" style="262" customWidth="1"/>
    <col min="11276" max="11276" width="1" style="262" customWidth="1"/>
    <col min="11277" max="11277" width="12.81640625" style="262" customWidth="1"/>
    <col min="11278" max="11521" width="8.453125" style="262"/>
    <col min="11522" max="11523" width="2.1796875" style="262" customWidth="1"/>
    <col min="11524" max="11524" width="5.81640625" style="262" customWidth="1"/>
    <col min="11525" max="11525" width="29.1796875" style="262" customWidth="1"/>
    <col min="11526" max="11526" width="6.81640625" style="262" customWidth="1"/>
    <col min="11527" max="11527" width="11.1796875" style="262" customWidth="1"/>
    <col min="11528" max="11528" width="1" style="262" customWidth="1"/>
    <col min="11529" max="11529" width="12.81640625" style="262" customWidth="1"/>
    <col min="11530" max="11530" width="1" style="262" customWidth="1"/>
    <col min="11531" max="11531" width="11.1796875" style="262" customWidth="1"/>
    <col min="11532" max="11532" width="1" style="262" customWidth="1"/>
    <col min="11533" max="11533" width="12.81640625" style="262" customWidth="1"/>
    <col min="11534" max="11777" width="8.453125" style="262"/>
    <col min="11778" max="11779" width="2.1796875" style="262" customWidth="1"/>
    <col min="11780" max="11780" width="5.81640625" style="262" customWidth="1"/>
    <col min="11781" max="11781" width="29.1796875" style="262" customWidth="1"/>
    <col min="11782" max="11782" width="6.81640625" style="262" customWidth="1"/>
    <col min="11783" max="11783" width="11.1796875" style="262" customWidth="1"/>
    <col min="11784" max="11784" width="1" style="262" customWidth="1"/>
    <col min="11785" max="11785" width="12.81640625" style="262" customWidth="1"/>
    <col min="11786" max="11786" width="1" style="262" customWidth="1"/>
    <col min="11787" max="11787" width="11.1796875" style="262" customWidth="1"/>
    <col min="11788" max="11788" width="1" style="262" customWidth="1"/>
    <col min="11789" max="11789" width="12.81640625" style="262" customWidth="1"/>
    <col min="11790" max="12033" width="8.453125" style="262"/>
    <col min="12034" max="12035" width="2.1796875" style="262" customWidth="1"/>
    <col min="12036" max="12036" width="5.81640625" style="262" customWidth="1"/>
    <col min="12037" max="12037" width="29.1796875" style="262" customWidth="1"/>
    <col min="12038" max="12038" width="6.81640625" style="262" customWidth="1"/>
    <col min="12039" max="12039" width="11.1796875" style="262" customWidth="1"/>
    <col min="12040" max="12040" width="1" style="262" customWidth="1"/>
    <col min="12041" max="12041" width="12.81640625" style="262" customWidth="1"/>
    <col min="12042" max="12042" width="1" style="262" customWidth="1"/>
    <col min="12043" max="12043" width="11.1796875" style="262" customWidth="1"/>
    <col min="12044" max="12044" width="1" style="262" customWidth="1"/>
    <col min="12045" max="12045" width="12.81640625" style="262" customWidth="1"/>
    <col min="12046" max="12289" width="8.453125" style="262"/>
    <col min="12290" max="12291" width="2.1796875" style="262" customWidth="1"/>
    <col min="12292" max="12292" width="5.81640625" style="262" customWidth="1"/>
    <col min="12293" max="12293" width="29.1796875" style="262" customWidth="1"/>
    <col min="12294" max="12294" width="6.81640625" style="262" customWidth="1"/>
    <col min="12295" max="12295" width="11.1796875" style="262" customWidth="1"/>
    <col min="12296" max="12296" width="1" style="262" customWidth="1"/>
    <col min="12297" max="12297" width="12.81640625" style="262" customWidth="1"/>
    <col min="12298" max="12298" width="1" style="262" customWidth="1"/>
    <col min="12299" max="12299" width="11.1796875" style="262" customWidth="1"/>
    <col min="12300" max="12300" width="1" style="262" customWidth="1"/>
    <col min="12301" max="12301" width="12.81640625" style="262" customWidth="1"/>
    <col min="12302" max="12545" width="8.453125" style="262"/>
    <col min="12546" max="12547" width="2.1796875" style="262" customWidth="1"/>
    <col min="12548" max="12548" width="5.81640625" style="262" customWidth="1"/>
    <col min="12549" max="12549" width="29.1796875" style="262" customWidth="1"/>
    <col min="12550" max="12550" width="6.81640625" style="262" customWidth="1"/>
    <col min="12551" max="12551" width="11.1796875" style="262" customWidth="1"/>
    <col min="12552" max="12552" width="1" style="262" customWidth="1"/>
    <col min="12553" max="12553" width="12.81640625" style="262" customWidth="1"/>
    <col min="12554" max="12554" width="1" style="262" customWidth="1"/>
    <col min="12555" max="12555" width="11.1796875" style="262" customWidth="1"/>
    <col min="12556" max="12556" width="1" style="262" customWidth="1"/>
    <col min="12557" max="12557" width="12.81640625" style="262" customWidth="1"/>
    <col min="12558" max="12801" width="8.453125" style="262"/>
    <col min="12802" max="12803" width="2.1796875" style="262" customWidth="1"/>
    <col min="12804" max="12804" width="5.81640625" style="262" customWidth="1"/>
    <col min="12805" max="12805" width="29.1796875" style="262" customWidth="1"/>
    <col min="12806" max="12806" width="6.81640625" style="262" customWidth="1"/>
    <col min="12807" max="12807" width="11.1796875" style="262" customWidth="1"/>
    <col min="12808" max="12808" width="1" style="262" customWidth="1"/>
    <col min="12809" max="12809" width="12.81640625" style="262" customWidth="1"/>
    <col min="12810" max="12810" width="1" style="262" customWidth="1"/>
    <col min="12811" max="12811" width="11.1796875" style="262" customWidth="1"/>
    <col min="12812" max="12812" width="1" style="262" customWidth="1"/>
    <col min="12813" max="12813" width="12.81640625" style="262" customWidth="1"/>
    <col min="12814" max="13057" width="8.453125" style="262"/>
    <col min="13058" max="13059" width="2.1796875" style="262" customWidth="1"/>
    <col min="13060" max="13060" width="5.81640625" style="262" customWidth="1"/>
    <col min="13061" max="13061" width="29.1796875" style="262" customWidth="1"/>
    <col min="13062" max="13062" width="6.81640625" style="262" customWidth="1"/>
    <col min="13063" max="13063" width="11.1796875" style="262" customWidth="1"/>
    <col min="13064" max="13064" width="1" style="262" customWidth="1"/>
    <col min="13065" max="13065" width="12.81640625" style="262" customWidth="1"/>
    <col min="13066" max="13066" width="1" style="262" customWidth="1"/>
    <col min="13067" max="13067" width="11.1796875" style="262" customWidth="1"/>
    <col min="13068" max="13068" width="1" style="262" customWidth="1"/>
    <col min="13069" max="13069" width="12.81640625" style="262" customWidth="1"/>
    <col min="13070" max="13313" width="8.453125" style="262"/>
    <col min="13314" max="13315" width="2.1796875" style="262" customWidth="1"/>
    <col min="13316" max="13316" width="5.81640625" style="262" customWidth="1"/>
    <col min="13317" max="13317" width="29.1796875" style="262" customWidth="1"/>
    <col min="13318" max="13318" width="6.81640625" style="262" customWidth="1"/>
    <col min="13319" max="13319" width="11.1796875" style="262" customWidth="1"/>
    <col min="13320" max="13320" width="1" style="262" customWidth="1"/>
    <col min="13321" max="13321" width="12.81640625" style="262" customWidth="1"/>
    <col min="13322" max="13322" width="1" style="262" customWidth="1"/>
    <col min="13323" max="13323" width="11.1796875" style="262" customWidth="1"/>
    <col min="13324" max="13324" width="1" style="262" customWidth="1"/>
    <col min="13325" max="13325" width="12.81640625" style="262" customWidth="1"/>
    <col min="13326" max="13569" width="8.453125" style="262"/>
    <col min="13570" max="13571" width="2.1796875" style="262" customWidth="1"/>
    <col min="13572" max="13572" width="5.81640625" style="262" customWidth="1"/>
    <col min="13573" max="13573" width="29.1796875" style="262" customWidth="1"/>
    <col min="13574" max="13574" width="6.81640625" style="262" customWidth="1"/>
    <col min="13575" max="13575" width="11.1796875" style="262" customWidth="1"/>
    <col min="13576" max="13576" width="1" style="262" customWidth="1"/>
    <col min="13577" max="13577" width="12.81640625" style="262" customWidth="1"/>
    <col min="13578" max="13578" width="1" style="262" customWidth="1"/>
    <col min="13579" max="13579" width="11.1796875" style="262" customWidth="1"/>
    <col min="13580" max="13580" width="1" style="262" customWidth="1"/>
    <col min="13581" max="13581" width="12.81640625" style="262" customWidth="1"/>
    <col min="13582" max="13825" width="8.453125" style="262"/>
    <col min="13826" max="13827" width="2.1796875" style="262" customWidth="1"/>
    <col min="13828" max="13828" width="5.81640625" style="262" customWidth="1"/>
    <col min="13829" max="13829" width="29.1796875" style="262" customWidth="1"/>
    <col min="13830" max="13830" width="6.81640625" style="262" customWidth="1"/>
    <col min="13831" max="13831" width="11.1796875" style="262" customWidth="1"/>
    <col min="13832" max="13832" width="1" style="262" customWidth="1"/>
    <col min="13833" max="13833" width="12.81640625" style="262" customWidth="1"/>
    <col min="13834" max="13834" width="1" style="262" customWidth="1"/>
    <col min="13835" max="13835" width="11.1796875" style="262" customWidth="1"/>
    <col min="13836" max="13836" width="1" style="262" customWidth="1"/>
    <col min="13837" max="13837" width="12.81640625" style="262" customWidth="1"/>
    <col min="13838" max="14081" width="8.453125" style="262"/>
    <col min="14082" max="14083" width="2.1796875" style="262" customWidth="1"/>
    <col min="14084" max="14084" width="5.81640625" style="262" customWidth="1"/>
    <col min="14085" max="14085" width="29.1796875" style="262" customWidth="1"/>
    <col min="14086" max="14086" width="6.81640625" style="262" customWidth="1"/>
    <col min="14087" max="14087" width="11.1796875" style="262" customWidth="1"/>
    <col min="14088" max="14088" width="1" style="262" customWidth="1"/>
    <col min="14089" max="14089" width="12.81640625" style="262" customWidth="1"/>
    <col min="14090" max="14090" width="1" style="262" customWidth="1"/>
    <col min="14091" max="14091" width="11.1796875" style="262" customWidth="1"/>
    <col min="14092" max="14092" width="1" style="262" customWidth="1"/>
    <col min="14093" max="14093" width="12.81640625" style="262" customWidth="1"/>
    <col min="14094" max="14337" width="8.453125" style="262"/>
    <col min="14338" max="14339" width="2.1796875" style="262" customWidth="1"/>
    <col min="14340" max="14340" width="5.81640625" style="262" customWidth="1"/>
    <col min="14341" max="14341" width="29.1796875" style="262" customWidth="1"/>
    <col min="14342" max="14342" width="6.81640625" style="262" customWidth="1"/>
    <col min="14343" max="14343" width="11.1796875" style="262" customWidth="1"/>
    <col min="14344" max="14344" width="1" style="262" customWidth="1"/>
    <col min="14345" max="14345" width="12.81640625" style="262" customWidth="1"/>
    <col min="14346" max="14346" width="1" style="262" customWidth="1"/>
    <col min="14347" max="14347" width="11.1796875" style="262" customWidth="1"/>
    <col min="14348" max="14348" width="1" style="262" customWidth="1"/>
    <col min="14349" max="14349" width="12.81640625" style="262" customWidth="1"/>
    <col min="14350" max="14593" width="8.453125" style="262"/>
    <col min="14594" max="14595" width="2.1796875" style="262" customWidth="1"/>
    <col min="14596" max="14596" width="5.81640625" style="262" customWidth="1"/>
    <col min="14597" max="14597" width="29.1796875" style="262" customWidth="1"/>
    <col min="14598" max="14598" width="6.81640625" style="262" customWidth="1"/>
    <col min="14599" max="14599" width="11.1796875" style="262" customWidth="1"/>
    <col min="14600" max="14600" width="1" style="262" customWidth="1"/>
    <col min="14601" max="14601" width="12.81640625" style="262" customWidth="1"/>
    <col min="14602" max="14602" width="1" style="262" customWidth="1"/>
    <col min="14603" max="14603" width="11.1796875" style="262" customWidth="1"/>
    <col min="14604" max="14604" width="1" style="262" customWidth="1"/>
    <col min="14605" max="14605" width="12.81640625" style="262" customWidth="1"/>
    <col min="14606" max="14849" width="8.453125" style="262"/>
    <col min="14850" max="14851" width="2.1796875" style="262" customWidth="1"/>
    <col min="14852" max="14852" width="5.81640625" style="262" customWidth="1"/>
    <col min="14853" max="14853" width="29.1796875" style="262" customWidth="1"/>
    <col min="14854" max="14854" width="6.81640625" style="262" customWidth="1"/>
    <col min="14855" max="14855" width="11.1796875" style="262" customWidth="1"/>
    <col min="14856" max="14856" width="1" style="262" customWidth="1"/>
    <col min="14857" max="14857" width="12.81640625" style="262" customWidth="1"/>
    <col min="14858" max="14858" width="1" style="262" customWidth="1"/>
    <col min="14859" max="14859" width="11.1796875" style="262" customWidth="1"/>
    <col min="14860" max="14860" width="1" style="262" customWidth="1"/>
    <col min="14861" max="14861" width="12.81640625" style="262" customWidth="1"/>
    <col min="14862" max="15105" width="8.453125" style="262"/>
    <col min="15106" max="15107" width="2.1796875" style="262" customWidth="1"/>
    <col min="15108" max="15108" width="5.81640625" style="262" customWidth="1"/>
    <col min="15109" max="15109" width="29.1796875" style="262" customWidth="1"/>
    <col min="15110" max="15110" width="6.81640625" style="262" customWidth="1"/>
    <col min="15111" max="15111" width="11.1796875" style="262" customWidth="1"/>
    <col min="15112" max="15112" width="1" style="262" customWidth="1"/>
    <col min="15113" max="15113" width="12.81640625" style="262" customWidth="1"/>
    <col min="15114" max="15114" width="1" style="262" customWidth="1"/>
    <col min="15115" max="15115" width="11.1796875" style="262" customWidth="1"/>
    <col min="15116" max="15116" width="1" style="262" customWidth="1"/>
    <col min="15117" max="15117" width="12.81640625" style="262" customWidth="1"/>
    <col min="15118" max="15361" width="8.453125" style="262"/>
    <col min="15362" max="15363" width="2.1796875" style="262" customWidth="1"/>
    <col min="15364" max="15364" width="5.81640625" style="262" customWidth="1"/>
    <col min="15365" max="15365" width="29.1796875" style="262" customWidth="1"/>
    <col min="15366" max="15366" width="6.81640625" style="262" customWidth="1"/>
    <col min="15367" max="15367" width="11.1796875" style="262" customWidth="1"/>
    <col min="15368" max="15368" width="1" style="262" customWidth="1"/>
    <col min="15369" max="15369" width="12.81640625" style="262" customWidth="1"/>
    <col min="15370" max="15370" width="1" style="262" customWidth="1"/>
    <col min="15371" max="15371" width="11.1796875" style="262" customWidth="1"/>
    <col min="15372" max="15372" width="1" style="262" customWidth="1"/>
    <col min="15373" max="15373" width="12.81640625" style="262" customWidth="1"/>
    <col min="15374" max="15617" width="8.453125" style="262"/>
    <col min="15618" max="15619" width="2.1796875" style="262" customWidth="1"/>
    <col min="15620" max="15620" width="5.81640625" style="262" customWidth="1"/>
    <col min="15621" max="15621" width="29.1796875" style="262" customWidth="1"/>
    <col min="15622" max="15622" width="6.81640625" style="262" customWidth="1"/>
    <col min="15623" max="15623" width="11.1796875" style="262" customWidth="1"/>
    <col min="15624" max="15624" width="1" style="262" customWidth="1"/>
    <col min="15625" max="15625" width="12.81640625" style="262" customWidth="1"/>
    <col min="15626" max="15626" width="1" style="262" customWidth="1"/>
    <col min="15627" max="15627" width="11.1796875" style="262" customWidth="1"/>
    <col min="15628" max="15628" width="1" style="262" customWidth="1"/>
    <col min="15629" max="15629" width="12.81640625" style="262" customWidth="1"/>
    <col min="15630" max="15873" width="8.453125" style="262"/>
    <col min="15874" max="15875" width="2.1796875" style="262" customWidth="1"/>
    <col min="15876" max="15876" width="5.81640625" style="262" customWidth="1"/>
    <col min="15877" max="15877" width="29.1796875" style="262" customWidth="1"/>
    <col min="15878" max="15878" width="6.81640625" style="262" customWidth="1"/>
    <col min="15879" max="15879" width="11.1796875" style="262" customWidth="1"/>
    <col min="15880" max="15880" width="1" style="262" customWidth="1"/>
    <col min="15881" max="15881" width="12.81640625" style="262" customWidth="1"/>
    <col min="15882" max="15882" width="1" style="262" customWidth="1"/>
    <col min="15883" max="15883" width="11.1796875" style="262" customWidth="1"/>
    <col min="15884" max="15884" width="1" style="262" customWidth="1"/>
    <col min="15885" max="15885" width="12.81640625" style="262" customWidth="1"/>
    <col min="15886" max="16129" width="8.453125" style="262"/>
    <col min="16130" max="16131" width="2.1796875" style="262" customWidth="1"/>
    <col min="16132" max="16132" width="5.81640625" style="262" customWidth="1"/>
    <col min="16133" max="16133" width="29.1796875" style="262" customWidth="1"/>
    <col min="16134" max="16134" width="6.81640625" style="262" customWidth="1"/>
    <col min="16135" max="16135" width="11.1796875" style="262" customWidth="1"/>
    <col min="16136" max="16136" width="1" style="262" customWidth="1"/>
    <col min="16137" max="16137" width="12.81640625" style="262" customWidth="1"/>
    <col min="16138" max="16138" width="1" style="262" customWidth="1"/>
    <col min="16139" max="16139" width="11.1796875" style="262" customWidth="1"/>
    <col min="16140" max="16140" width="1" style="262" customWidth="1"/>
    <col min="16141" max="16141" width="12.81640625" style="262" customWidth="1"/>
    <col min="16142" max="16384" width="8.453125" style="262"/>
  </cols>
  <sheetData>
    <row r="1" spans="1:21" ht="22.5" customHeight="1">
      <c r="A1" s="261" t="s">
        <v>0</v>
      </c>
    </row>
    <row r="2" spans="1:21" ht="22.5" customHeight="1">
      <c r="A2" s="261" t="s">
        <v>1</v>
      </c>
    </row>
    <row r="3" spans="1:21" ht="15" customHeight="1">
      <c r="A3" s="261"/>
    </row>
    <row r="4" spans="1:21" ht="22.5" customHeight="1">
      <c r="A4" s="264"/>
      <c r="F4" s="263"/>
      <c r="G4" s="373" t="s">
        <v>2</v>
      </c>
      <c r="H4" s="373"/>
      <c r="I4" s="373"/>
      <c r="J4" s="265"/>
      <c r="K4" s="373" t="s">
        <v>3</v>
      </c>
      <c r="L4" s="373"/>
      <c r="M4" s="373"/>
      <c r="N4" s="266"/>
      <c r="O4" s="266"/>
      <c r="P4" s="266"/>
      <c r="Q4" s="266"/>
      <c r="R4" s="266"/>
      <c r="S4" s="266"/>
      <c r="T4" s="266"/>
    </row>
    <row r="5" spans="1:21" ht="22.5" customHeight="1">
      <c r="A5" s="264"/>
      <c r="F5" s="267"/>
      <c r="G5" s="268" t="s">
        <v>228</v>
      </c>
      <c r="H5" s="268"/>
      <c r="I5" s="268" t="s">
        <v>4</v>
      </c>
      <c r="J5" s="268"/>
      <c r="K5" s="268" t="s">
        <v>228</v>
      </c>
      <c r="L5" s="268"/>
      <c r="M5" s="268" t="s">
        <v>4</v>
      </c>
    </row>
    <row r="6" spans="1:21" ht="24" customHeight="1">
      <c r="A6" s="261" t="s">
        <v>5</v>
      </c>
      <c r="E6" s="263" t="s">
        <v>6</v>
      </c>
      <c r="F6" s="267"/>
      <c r="G6" s="267">
        <v>2569</v>
      </c>
      <c r="H6" s="267"/>
      <c r="I6" s="267">
        <v>2568</v>
      </c>
      <c r="J6" s="267"/>
      <c r="K6" s="267">
        <v>2569</v>
      </c>
      <c r="L6" s="267"/>
      <c r="M6" s="267">
        <v>2568</v>
      </c>
      <c r="N6" s="151"/>
      <c r="O6" s="151"/>
      <c r="P6" s="151"/>
      <c r="R6" s="269"/>
      <c r="T6" s="152"/>
      <c r="U6" s="152"/>
    </row>
    <row r="7" spans="1:21" ht="22.5" customHeight="1">
      <c r="A7" s="261"/>
      <c r="F7" s="267"/>
      <c r="G7" s="270" t="s">
        <v>7</v>
      </c>
      <c r="H7" s="268"/>
      <c r="I7" s="268"/>
      <c r="J7" s="268"/>
      <c r="K7" s="270" t="s">
        <v>7</v>
      </c>
      <c r="L7" s="267"/>
      <c r="M7" s="267"/>
    </row>
    <row r="8" spans="1:21" ht="22.5" customHeight="1">
      <c r="A8" s="261"/>
      <c r="F8" s="263"/>
      <c r="G8" s="374" t="s">
        <v>8</v>
      </c>
      <c r="H8" s="374"/>
      <c r="I8" s="374"/>
      <c r="J8" s="374"/>
      <c r="K8" s="374"/>
      <c r="L8" s="374"/>
      <c r="M8" s="374"/>
    </row>
    <row r="9" spans="1:21" ht="22.5" customHeight="1">
      <c r="A9" s="271" t="s">
        <v>9</v>
      </c>
      <c r="G9" s="269"/>
      <c r="H9" s="269"/>
      <c r="I9" s="269"/>
      <c r="J9" s="269"/>
      <c r="K9" s="269"/>
      <c r="L9" s="269"/>
      <c r="M9" s="269"/>
    </row>
    <row r="10" spans="1:21" ht="22.5" customHeight="1">
      <c r="A10" s="262" t="s">
        <v>10</v>
      </c>
      <c r="E10" s="272"/>
      <c r="F10" s="273"/>
      <c r="G10" s="113">
        <v>9005592</v>
      </c>
      <c r="H10" s="91"/>
      <c r="I10" s="113">
        <v>7892571</v>
      </c>
      <c r="J10" s="91"/>
      <c r="K10" s="113">
        <v>1311617</v>
      </c>
      <c r="L10" s="106"/>
      <c r="M10" s="113">
        <v>1612492</v>
      </c>
      <c r="N10" s="269"/>
      <c r="O10" s="269"/>
      <c r="P10" s="269"/>
      <c r="Q10" s="269"/>
      <c r="R10" s="269"/>
      <c r="S10" s="269"/>
      <c r="T10" s="269"/>
    </row>
    <row r="11" spans="1:21" ht="22.5" customHeight="1">
      <c r="A11" s="262" t="s">
        <v>11</v>
      </c>
      <c r="E11" s="272" t="s">
        <v>341</v>
      </c>
      <c r="F11" s="153"/>
      <c r="G11" s="113">
        <v>717296</v>
      </c>
      <c r="H11" s="113"/>
      <c r="I11" s="113">
        <v>596881</v>
      </c>
      <c r="J11" s="106"/>
      <c r="K11" s="113">
        <v>437884</v>
      </c>
      <c r="L11" s="106"/>
      <c r="M11" s="113">
        <v>421769</v>
      </c>
      <c r="N11" s="269"/>
      <c r="O11" s="269"/>
      <c r="P11" s="269"/>
      <c r="Q11" s="269"/>
      <c r="R11" s="269"/>
      <c r="S11" s="269"/>
      <c r="T11" s="269"/>
    </row>
    <row r="12" spans="1:21" ht="22.5" customHeight="1">
      <c r="A12" s="262" t="s">
        <v>12</v>
      </c>
      <c r="E12" s="272" t="s">
        <v>346</v>
      </c>
      <c r="F12" s="273"/>
      <c r="G12" s="113">
        <v>5436061</v>
      </c>
      <c r="H12" s="91"/>
      <c r="I12" s="113">
        <v>5618648</v>
      </c>
      <c r="J12" s="91"/>
      <c r="K12" s="113">
        <v>0</v>
      </c>
      <c r="L12" s="115"/>
      <c r="M12" s="113">
        <v>0</v>
      </c>
      <c r="N12" s="269"/>
      <c r="O12" s="269"/>
      <c r="P12" s="269"/>
      <c r="Q12" s="269"/>
      <c r="R12" s="269"/>
      <c r="S12" s="269"/>
      <c r="T12" s="269"/>
    </row>
    <row r="13" spans="1:21" ht="22.5" customHeight="1">
      <c r="A13" s="262" t="s">
        <v>13</v>
      </c>
      <c r="E13" s="272"/>
      <c r="F13" s="273"/>
      <c r="G13" s="113">
        <v>511929</v>
      </c>
      <c r="H13" s="91"/>
      <c r="I13" s="113">
        <v>298591</v>
      </c>
      <c r="J13" s="91"/>
      <c r="K13" s="113">
        <v>36403</v>
      </c>
      <c r="L13" s="106"/>
      <c r="M13" s="113">
        <v>3535</v>
      </c>
      <c r="N13" s="269"/>
      <c r="O13" s="269"/>
      <c r="P13" s="269"/>
      <c r="Q13" s="269"/>
      <c r="R13" s="269"/>
      <c r="S13" s="269"/>
      <c r="T13" s="269"/>
    </row>
    <row r="14" spans="1:21" ht="22.5" customHeight="1">
      <c r="A14" s="262" t="s">
        <v>14</v>
      </c>
      <c r="E14" s="272">
        <v>2</v>
      </c>
      <c r="F14" s="273"/>
      <c r="G14" s="113">
        <v>628402</v>
      </c>
      <c r="H14" s="91"/>
      <c r="I14" s="113">
        <v>618524</v>
      </c>
      <c r="J14" s="91"/>
      <c r="K14" s="113">
        <v>1325963</v>
      </c>
      <c r="L14" s="106"/>
      <c r="M14" s="113">
        <v>1270604</v>
      </c>
      <c r="N14" s="269"/>
      <c r="O14" s="269"/>
      <c r="P14" s="269"/>
      <c r="Q14" s="269"/>
      <c r="R14" s="269"/>
      <c r="S14" s="269"/>
      <c r="T14" s="269"/>
    </row>
    <row r="15" spans="1:21" ht="22.5" customHeight="1">
      <c r="A15" s="262" t="s">
        <v>327</v>
      </c>
      <c r="E15" s="272"/>
      <c r="F15" s="273"/>
      <c r="G15" s="113">
        <v>8679</v>
      </c>
      <c r="H15" s="91"/>
      <c r="I15" s="113">
        <v>18670</v>
      </c>
      <c r="J15" s="91"/>
      <c r="K15" s="113">
        <v>0</v>
      </c>
      <c r="L15" s="115"/>
      <c r="M15" s="113">
        <v>0</v>
      </c>
      <c r="N15" s="269"/>
      <c r="O15" s="269"/>
      <c r="P15" s="269"/>
      <c r="Q15" s="269"/>
      <c r="R15" s="269"/>
      <c r="S15" s="269"/>
      <c r="T15" s="269"/>
    </row>
    <row r="16" spans="1:21" ht="22.5" customHeight="1">
      <c r="A16" s="262" t="s">
        <v>16</v>
      </c>
      <c r="E16" s="272">
        <v>2</v>
      </c>
      <c r="F16" s="154"/>
      <c r="G16" s="361">
        <v>313690</v>
      </c>
      <c r="H16" s="107"/>
      <c r="I16" s="113">
        <v>315340</v>
      </c>
      <c r="J16" s="91"/>
      <c r="K16" s="113">
        <v>2250933</v>
      </c>
      <c r="L16" s="106"/>
      <c r="M16" s="113">
        <v>2142998</v>
      </c>
      <c r="N16" s="269"/>
      <c r="O16" s="269"/>
      <c r="P16" s="269"/>
      <c r="Q16" s="269"/>
      <c r="R16" s="269"/>
      <c r="S16" s="269"/>
      <c r="T16" s="269"/>
    </row>
    <row r="17" spans="1:20" ht="22.5" customHeight="1">
      <c r="A17" s="262" t="s">
        <v>17</v>
      </c>
      <c r="F17" s="154"/>
      <c r="H17" s="107"/>
      <c r="I17" s="113"/>
      <c r="J17" s="91"/>
      <c r="K17" s="107"/>
      <c r="L17" s="106"/>
      <c r="M17" s="113"/>
      <c r="N17" s="269"/>
      <c r="O17" s="269"/>
      <c r="P17" s="269"/>
      <c r="Q17" s="269"/>
      <c r="R17" s="269"/>
      <c r="S17" s="269"/>
      <c r="T17" s="269"/>
    </row>
    <row r="18" spans="1:20" ht="22.5" customHeight="1">
      <c r="B18" s="262" t="s">
        <v>15</v>
      </c>
      <c r="E18" s="272">
        <v>2</v>
      </c>
      <c r="F18" s="273"/>
      <c r="G18" s="113">
        <v>0</v>
      </c>
      <c r="H18" s="107"/>
      <c r="I18" s="113">
        <v>0</v>
      </c>
      <c r="J18" s="91"/>
      <c r="K18" s="113">
        <v>340402</v>
      </c>
      <c r="L18" s="115"/>
      <c r="M18" s="113">
        <v>330322</v>
      </c>
      <c r="N18" s="269"/>
      <c r="O18" s="269"/>
      <c r="P18" s="269"/>
      <c r="Q18" s="269"/>
      <c r="R18" s="269"/>
      <c r="S18" s="269"/>
      <c r="T18" s="269"/>
    </row>
    <row r="19" spans="1:20" ht="22.5" customHeight="1">
      <c r="A19" s="262" t="s">
        <v>18</v>
      </c>
      <c r="E19" s="272"/>
      <c r="F19" s="153"/>
      <c r="G19" s="113">
        <v>934449</v>
      </c>
      <c r="H19" s="113"/>
      <c r="I19" s="113">
        <v>1149825</v>
      </c>
      <c r="J19" s="106"/>
      <c r="K19" s="113">
        <v>0</v>
      </c>
      <c r="L19" s="115"/>
      <c r="M19" s="113">
        <v>0</v>
      </c>
      <c r="N19" s="269"/>
      <c r="O19" s="269"/>
      <c r="P19" s="269"/>
      <c r="Q19" s="269"/>
      <c r="R19" s="269"/>
      <c r="S19" s="269"/>
      <c r="T19" s="269"/>
    </row>
    <row r="20" spans="1:20" ht="22.5" customHeight="1">
      <c r="A20" s="262" t="s">
        <v>19</v>
      </c>
      <c r="E20" s="272"/>
      <c r="F20" s="153"/>
      <c r="G20" s="113">
        <v>575599</v>
      </c>
      <c r="H20" s="113"/>
      <c r="I20" s="113">
        <v>354223</v>
      </c>
      <c r="J20" s="106"/>
      <c r="K20" s="113">
        <v>0</v>
      </c>
      <c r="L20" s="115"/>
      <c r="M20" s="113">
        <v>0</v>
      </c>
      <c r="N20" s="269"/>
      <c r="O20" s="269"/>
      <c r="P20" s="269"/>
      <c r="Q20" s="269"/>
      <c r="R20" s="269"/>
      <c r="S20" s="269"/>
      <c r="T20" s="269"/>
    </row>
    <row r="21" spans="1:20" ht="22.5" customHeight="1">
      <c r="A21" s="262" t="s">
        <v>20</v>
      </c>
      <c r="E21" s="272"/>
      <c r="F21" s="153"/>
      <c r="G21" s="113">
        <v>337961</v>
      </c>
      <c r="H21" s="113"/>
      <c r="I21" s="113">
        <v>185312</v>
      </c>
      <c r="J21" s="106"/>
      <c r="K21" s="113">
        <v>17735</v>
      </c>
      <c r="L21" s="106"/>
      <c r="M21" s="113">
        <v>8483</v>
      </c>
      <c r="N21" s="269"/>
      <c r="O21" s="269"/>
      <c r="P21" s="269"/>
      <c r="Q21" s="269"/>
      <c r="R21" s="269"/>
      <c r="S21" s="269"/>
      <c r="T21" s="269"/>
    </row>
    <row r="22" spans="1:20" ht="22.5" customHeight="1">
      <c r="A22" s="274" t="s">
        <v>21</v>
      </c>
      <c r="E22" s="272"/>
      <c r="F22" s="153"/>
      <c r="G22" s="113">
        <v>703633</v>
      </c>
      <c r="H22" s="113"/>
      <c r="I22" s="113">
        <v>571565</v>
      </c>
      <c r="J22" s="106"/>
      <c r="K22" s="113">
        <v>66724</v>
      </c>
      <c r="L22" s="106"/>
      <c r="M22" s="113">
        <v>13339</v>
      </c>
      <c r="N22" s="269"/>
      <c r="O22" s="269"/>
      <c r="P22" s="269"/>
      <c r="Q22" s="269"/>
      <c r="R22" s="269"/>
      <c r="S22" s="269"/>
      <c r="T22" s="269"/>
    </row>
    <row r="23" spans="1:20" ht="22.5" customHeight="1">
      <c r="A23" s="276" t="s">
        <v>22</v>
      </c>
      <c r="E23" s="272"/>
      <c r="F23" s="275"/>
      <c r="G23" s="215">
        <f>SUM(G10:G22)</f>
        <v>19173291</v>
      </c>
      <c r="H23" s="223"/>
      <c r="I23" s="215">
        <f>SUM(I10:I22)</f>
        <v>17620150</v>
      </c>
      <c r="J23" s="223"/>
      <c r="K23" s="215">
        <f>SUM(K10:K22)</f>
        <v>5787661</v>
      </c>
      <c r="L23" s="223"/>
      <c r="M23" s="215">
        <f>SUM(M10:M22)</f>
        <v>5803542</v>
      </c>
      <c r="N23" s="269"/>
      <c r="O23" s="269"/>
      <c r="P23" s="269"/>
      <c r="Q23" s="269"/>
      <c r="R23" s="269"/>
      <c r="S23" s="269"/>
      <c r="T23" s="269"/>
    </row>
    <row r="24" spans="1:20" ht="14.9" customHeight="1">
      <c r="F24" s="273"/>
      <c r="G24" s="277"/>
      <c r="H24" s="277"/>
      <c r="I24" s="277"/>
      <c r="J24" s="277"/>
      <c r="K24" s="277"/>
      <c r="L24" s="277"/>
      <c r="M24" s="277"/>
      <c r="N24" s="269"/>
      <c r="O24" s="269"/>
      <c r="P24" s="269"/>
      <c r="Q24" s="269"/>
      <c r="R24" s="269"/>
      <c r="S24" s="269"/>
      <c r="T24" s="269"/>
    </row>
    <row r="25" spans="1:20" ht="22.5" customHeight="1">
      <c r="A25" s="271" t="s">
        <v>23</v>
      </c>
      <c r="F25" s="273"/>
      <c r="G25" s="277"/>
      <c r="H25" s="277"/>
      <c r="I25" s="277"/>
      <c r="J25" s="277"/>
      <c r="K25" s="277"/>
      <c r="L25" s="277"/>
      <c r="M25" s="277"/>
      <c r="N25" s="269"/>
      <c r="O25" s="269"/>
      <c r="P25" s="269"/>
      <c r="Q25" s="269"/>
      <c r="R25" s="269"/>
      <c r="S25" s="269"/>
      <c r="T25" s="269"/>
    </row>
    <row r="26" spans="1:20" ht="22.5" customHeight="1">
      <c r="A26" s="262" t="s">
        <v>24</v>
      </c>
      <c r="E26" s="272" t="s">
        <v>341</v>
      </c>
      <c r="F26" s="267"/>
      <c r="G26" s="113">
        <v>6599770</v>
      </c>
      <c r="H26" s="115"/>
      <c r="I26" s="113">
        <v>3940907</v>
      </c>
      <c r="J26" s="106"/>
      <c r="K26" s="113">
        <v>6074900</v>
      </c>
      <c r="L26" s="115"/>
      <c r="M26" s="113">
        <v>3432891</v>
      </c>
      <c r="N26" s="269"/>
      <c r="O26" s="269"/>
      <c r="P26" s="269"/>
      <c r="Q26" s="269"/>
      <c r="R26" s="269"/>
      <c r="S26" s="269"/>
      <c r="T26" s="269"/>
    </row>
    <row r="27" spans="1:20" ht="22.5" customHeight="1">
      <c r="A27" s="278" t="s">
        <v>25</v>
      </c>
      <c r="B27" s="278"/>
      <c r="C27" s="278"/>
      <c r="D27" s="278"/>
      <c r="E27" s="272">
        <v>5</v>
      </c>
      <c r="F27" s="267"/>
      <c r="G27" s="113">
        <v>0</v>
      </c>
      <c r="H27" s="115"/>
      <c r="I27" s="113">
        <v>0</v>
      </c>
      <c r="J27" s="106"/>
      <c r="K27" s="113">
        <v>26302111</v>
      </c>
      <c r="L27" s="106"/>
      <c r="M27" s="113">
        <v>26302111</v>
      </c>
      <c r="N27" s="269"/>
      <c r="O27" s="269"/>
      <c r="P27" s="269"/>
      <c r="Q27" s="269"/>
      <c r="R27" s="269"/>
      <c r="S27" s="269"/>
      <c r="T27" s="269"/>
    </row>
    <row r="28" spans="1:20" ht="22.5" customHeight="1">
      <c r="A28" s="278" t="s">
        <v>26</v>
      </c>
      <c r="B28" s="278"/>
      <c r="C28" s="278"/>
      <c r="D28" s="278"/>
      <c r="E28" s="272">
        <v>5</v>
      </c>
      <c r="F28" s="267"/>
      <c r="G28" s="107">
        <v>1555793</v>
      </c>
      <c r="H28" s="115"/>
      <c r="I28" s="113">
        <v>1513371</v>
      </c>
      <c r="J28" s="106"/>
      <c r="K28" s="107">
        <v>61200</v>
      </c>
      <c r="L28" s="106"/>
      <c r="M28" s="113">
        <v>61200</v>
      </c>
      <c r="N28" s="269"/>
      <c r="O28" s="269"/>
      <c r="P28" s="269"/>
      <c r="Q28" s="269"/>
      <c r="R28" s="269"/>
      <c r="S28" s="269"/>
      <c r="T28" s="269"/>
    </row>
    <row r="29" spans="1:20" ht="22.5" customHeight="1">
      <c r="A29" s="278" t="s">
        <v>27</v>
      </c>
      <c r="B29" s="278"/>
      <c r="C29" s="278"/>
      <c r="D29" s="278"/>
      <c r="E29" s="272">
        <v>5</v>
      </c>
      <c r="F29" s="267"/>
      <c r="G29" s="113">
        <v>835986</v>
      </c>
      <c r="H29" s="115"/>
      <c r="I29" s="113">
        <v>850471</v>
      </c>
      <c r="J29" s="106"/>
      <c r="K29" s="113">
        <v>467806</v>
      </c>
      <c r="L29" s="106"/>
      <c r="M29" s="113">
        <v>467806</v>
      </c>
      <c r="N29" s="269"/>
      <c r="O29" s="269"/>
      <c r="P29" s="269"/>
      <c r="Q29" s="269"/>
      <c r="R29" s="269"/>
      <c r="S29" s="269"/>
      <c r="T29" s="269"/>
    </row>
    <row r="30" spans="1:20" ht="22.5" customHeight="1">
      <c r="A30" s="278" t="s">
        <v>28</v>
      </c>
      <c r="E30" s="272"/>
      <c r="F30" s="267"/>
      <c r="G30" s="113">
        <v>119720</v>
      </c>
      <c r="H30" s="115"/>
      <c r="I30" s="113">
        <v>122101</v>
      </c>
      <c r="J30" s="106"/>
      <c r="K30" s="113">
        <v>0</v>
      </c>
      <c r="L30" s="115"/>
      <c r="M30" s="113">
        <v>0</v>
      </c>
      <c r="N30" s="269"/>
      <c r="O30" s="269"/>
      <c r="P30" s="269"/>
      <c r="Q30" s="269"/>
      <c r="R30" s="269"/>
      <c r="S30" s="269"/>
      <c r="T30" s="269"/>
    </row>
    <row r="31" spans="1:20" ht="22.5" customHeight="1">
      <c r="A31" s="262" t="s">
        <v>29</v>
      </c>
      <c r="E31" s="272">
        <v>2</v>
      </c>
      <c r="F31" s="267"/>
      <c r="G31" s="107">
        <v>1586162</v>
      </c>
      <c r="H31" s="115"/>
      <c r="I31" s="113">
        <v>1582162</v>
      </c>
      <c r="J31" s="106"/>
      <c r="K31" s="107">
        <v>4433389</v>
      </c>
      <c r="L31" s="115"/>
      <c r="M31" s="113">
        <v>4420632</v>
      </c>
      <c r="N31" s="269"/>
      <c r="O31" s="269"/>
      <c r="P31" s="269"/>
      <c r="Q31" s="269"/>
      <c r="R31" s="269"/>
      <c r="S31" s="269"/>
      <c r="T31" s="269"/>
    </row>
    <row r="32" spans="1:20" ht="22.5" customHeight="1">
      <c r="A32" s="262" t="s">
        <v>30</v>
      </c>
      <c r="E32" s="272"/>
      <c r="F32" s="267"/>
      <c r="G32" s="113">
        <v>160653</v>
      </c>
      <c r="H32" s="115"/>
      <c r="I32" s="113">
        <v>160977</v>
      </c>
      <c r="J32" s="106"/>
      <c r="K32" s="113">
        <v>0</v>
      </c>
      <c r="L32" s="115"/>
      <c r="M32" s="113">
        <v>0</v>
      </c>
      <c r="N32" s="269"/>
      <c r="O32" s="269"/>
      <c r="P32" s="269"/>
      <c r="Q32" s="269"/>
      <c r="R32" s="269"/>
      <c r="S32" s="269"/>
      <c r="T32" s="269"/>
    </row>
    <row r="33" spans="1:20" ht="22.5" customHeight="1">
      <c r="A33" s="262" t="s">
        <v>31</v>
      </c>
      <c r="E33" s="272">
        <v>6</v>
      </c>
      <c r="F33" s="267"/>
      <c r="G33" s="113">
        <v>15851557</v>
      </c>
      <c r="H33" s="115"/>
      <c r="I33" s="113">
        <v>15658197</v>
      </c>
      <c r="J33" s="106"/>
      <c r="K33" s="113">
        <v>170482</v>
      </c>
      <c r="L33" s="106"/>
      <c r="M33" s="113">
        <v>175024</v>
      </c>
      <c r="N33" s="269"/>
      <c r="O33" s="269"/>
      <c r="P33" s="269"/>
      <c r="Q33" s="269"/>
      <c r="R33" s="269"/>
      <c r="S33" s="269"/>
      <c r="T33" s="269"/>
    </row>
    <row r="34" spans="1:20" ht="22.5" customHeight="1">
      <c r="A34" s="262" t="s">
        <v>32</v>
      </c>
      <c r="E34" s="272">
        <v>6</v>
      </c>
      <c r="F34" s="267"/>
      <c r="G34" s="113">
        <v>378591</v>
      </c>
      <c r="H34" s="115"/>
      <c r="I34" s="113">
        <v>406775</v>
      </c>
      <c r="J34" s="106"/>
      <c r="K34" s="113">
        <v>21517</v>
      </c>
      <c r="L34" s="106"/>
      <c r="M34" s="113">
        <v>23490</v>
      </c>
      <c r="N34" s="269"/>
      <c r="O34" s="269"/>
      <c r="P34" s="269"/>
      <c r="Q34" s="269"/>
      <c r="R34" s="269"/>
      <c r="S34" s="269"/>
      <c r="T34" s="269"/>
    </row>
    <row r="35" spans="1:20" ht="22.5" customHeight="1">
      <c r="A35" s="375" t="s">
        <v>340</v>
      </c>
      <c r="B35" s="375"/>
      <c r="C35" s="375"/>
      <c r="D35" s="375"/>
      <c r="E35" s="272"/>
      <c r="F35" s="280"/>
      <c r="G35" s="113">
        <v>148130</v>
      </c>
      <c r="H35" s="106"/>
      <c r="I35" s="113">
        <v>154920</v>
      </c>
      <c r="J35" s="106"/>
      <c r="K35" s="113">
        <v>650</v>
      </c>
      <c r="L35" s="115"/>
      <c r="M35" s="113">
        <v>947</v>
      </c>
      <c r="N35" s="269"/>
      <c r="O35" s="269"/>
      <c r="P35" s="269"/>
      <c r="Q35" s="269"/>
      <c r="R35" s="269"/>
      <c r="S35" s="269"/>
      <c r="T35" s="269"/>
    </row>
    <row r="36" spans="1:20" ht="22.5" customHeight="1">
      <c r="A36" s="279" t="s">
        <v>33</v>
      </c>
      <c r="B36" s="279"/>
      <c r="C36" s="279"/>
      <c r="D36" s="279"/>
      <c r="E36" s="272">
        <v>7</v>
      </c>
      <c r="F36" s="280"/>
      <c r="G36" s="113">
        <v>5651207</v>
      </c>
      <c r="H36" s="106"/>
      <c r="I36" s="113">
        <v>5916193</v>
      </c>
      <c r="J36" s="106"/>
      <c r="K36" s="113">
        <v>3246043</v>
      </c>
      <c r="L36" s="115"/>
      <c r="M36" s="113">
        <v>4002530</v>
      </c>
      <c r="N36" s="269"/>
      <c r="O36" s="269"/>
      <c r="P36" s="269"/>
      <c r="Q36" s="269"/>
      <c r="R36" s="269"/>
      <c r="S36" s="269"/>
      <c r="T36" s="269"/>
    </row>
    <row r="37" spans="1:20" ht="22.5" customHeight="1">
      <c r="A37" s="279" t="s">
        <v>34</v>
      </c>
      <c r="B37" s="279"/>
      <c r="C37" s="279"/>
      <c r="D37" s="279"/>
      <c r="E37" s="272"/>
      <c r="F37" s="280"/>
      <c r="G37" s="113">
        <v>168005</v>
      </c>
      <c r="H37" s="106"/>
      <c r="I37" s="113">
        <v>112382</v>
      </c>
      <c r="J37" s="106"/>
      <c r="K37" s="113">
        <v>0</v>
      </c>
      <c r="L37" s="115"/>
      <c r="M37" s="113">
        <v>0</v>
      </c>
      <c r="N37" s="269"/>
      <c r="O37" s="269"/>
      <c r="P37" s="269"/>
      <c r="Q37" s="269"/>
      <c r="R37" s="269"/>
      <c r="S37" s="269"/>
      <c r="T37" s="269"/>
    </row>
    <row r="38" spans="1:20" ht="22.5" customHeight="1">
      <c r="A38" s="262" t="s">
        <v>35</v>
      </c>
      <c r="E38" s="272">
        <v>2</v>
      </c>
      <c r="F38" s="280"/>
      <c r="G38" s="113">
        <v>1140877</v>
      </c>
      <c r="H38" s="106"/>
      <c r="I38" s="113">
        <v>1155998</v>
      </c>
      <c r="J38" s="106"/>
      <c r="K38" s="113">
        <v>49167</v>
      </c>
      <c r="L38" s="115"/>
      <c r="M38" s="113">
        <v>43504</v>
      </c>
      <c r="N38" s="269"/>
      <c r="O38" s="269"/>
      <c r="P38" s="269"/>
      <c r="Q38" s="269"/>
      <c r="R38" s="269"/>
      <c r="S38" s="269"/>
      <c r="T38" s="269"/>
    </row>
    <row r="39" spans="1:20" ht="22.5" customHeight="1">
      <c r="A39" s="276" t="s">
        <v>36</v>
      </c>
      <c r="F39" s="275"/>
      <c r="G39" s="215">
        <f>SUM(G26:G38)</f>
        <v>34196451</v>
      </c>
      <c r="H39" s="223"/>
      <c r="I39" s="215">
        <f>SUM(I26:I38)</f>
        <v>31574454</v>
      </c>
      <c r="J39" s="223"/>
      <c r="K39" s="215">
        <f>SUM(K26:K38)</f>
        <v>40827265</v>
      </c>
      <c r="L39" s="223"/>
      <c r="M39" s="215">
        <f>SUM(M26:M38)</f>
        <v>38930135</v>
      </c>
      <c r="N39" s="269"/>
      <c r="O39" s="269"/>
      <c r="P39" s="269"/>
      <c r="Q39" s="269"/>
      <c r="R39" s="269"/>
      <c r="S39" s="269"/>
      <c r="T39" s="269"/>
    </row>
    <row r="40" spans="1:20" ht="14.9" customHeight="1">
      <c r="F40" s="280"/>
      <c r="G40" s="106"/>
      <c r="H40" s="106"/>
      <c r="I40" s="106"/>
      <c r="J40" s="106"/>
      <c r="K40" s="106"/>
      <c r="L40" s="106"/>
      <c r="M40" s="106"/>
      <c r="N40" s="269"/>
      <c r="O40" s="269"/>
      <c r="P40" s="269"/>
      <c r="Q40" s="269"/>
      <c r="R40" s="269"/>
      <c r="S40" s="269"/>
      <c r="T40" s="269"/>
    </row>
    <row r="41" spans="1:20" ht="22.5" customHeight="1" thickBot="1">
      <c r="A41" s="276" t="s">
        <v>37</v>
      </c>
      <c r="F41" s="275"/>
      <c r="G41" s="216">
        <f>G39+G23</f>
        <v>53369742</v>
      </c>
      <c r="H41" s="223"/>
      <c r="I41" s="216">
        <f>I39+I23</f>
        <v>49194604</v>
      </c>
      <c r="J41" s="223"/>
      <c r="K41" s="216">
        <f>K39+K23</f>
        <v>46614926</v>
      </c>
      <c r="L41" s="223"/>
      <c r="M41" s="216">
        <f>M39+M23</f>
        <v>44733677</v>
      </c>
      <c r="N41" s="269"/>
      <c r="O41" s="269"/>
      <c r="P41" s="269"/>
      <c r="Q41" s="269"/>
      <c r="R41" s="269"/>
      <c r="S41" s="269"/>
      <c r="T41" s="269"/>
    </row>
    <row r="42" spans="1:20" ht="22.5" customHeight="1" thickTop="1">
      <c r="A42" s="276"/>
      <c r="F42" s="275"/>
      <c r="G42" s="155"/>
      <c r="H42" s="275"/>
      <c r="I42" s="155"/>
      <c r="J42" s="275"/>
      <c r="K42" s="155"/>
      <c r="L42" s="275"/>
      <c r="M42" s="155"/>
      <c r="N42" s="269"/>
      <c r="O42" s="269"/>
      <c r="P42" s="269"/>
      <c r="Q42" s="269"/>
      <c r="R42" s="269"/>
      <c r="S42" s="269"/>
      <c r="T42" s="269"/>
    </row>
    <row r="43" spans="1:20" ht="22.5" customHeight="1">
      <c r="A43" s="261" t="s">
        <v>0</v>
      </c>
      <c r="P43" s="269"/>
      <c r="R43" s="269"/>
    </row>
    <row r="44" spans="1:20" ht="22.5" customHeight="1">
      <c r="A44" s="261" t="s">
        <v>1</v>
      </c>
      <c r="P44" s="269"/>
      <c r="R44" s="269"/>
    </row>
    <row r="45" spans="1:20" ht="22.5" customHeight="1">
      <c r="A45" s="261"/>
      <c r="P45" s="269"/>
      <c r="R45" s="269"/>
    </row>
    <row r="46" spans="1:20" ht="22.5" customHeight="1">
      <c r="A46" s="264"/>
      <c r="F46" s="263"/>
      <c r="G46" s="373" t="s">
        <v>2</v>
      </c>
      <c r="H46" s="373"/>
      <c r="I46" s="373"/>
      <c r="J46" s="265"/>
      <c r="K46" s="373" t="s">
        <v>3</v>
      </c>
      <c r="L46" s="373"/>
      <c r="M46" s="373"/>
      <c r="P46" s="269"/>
      <c r="R46" s="269"/>
    </row>
    <row r="47" spans="1:20" ht="22.5" customHeight="1">
      <c r="F47" s="267"/>
      <c r="G47" s="268" t="s">
        <v>228</v>
      </c>
      <c r="H47" s="268"/>
      <c r="I47" s="268" t="s">
        <v>4</v>
      </c>
      <c r="J47" s="267"/>
      <c r="K47" s="268" t="s">
        <v>228</v>
      </c>
      <c r="L47" s="268"/>
      <c r="M47" s="268" t="s">
        <v>4</v>
      </c>
      <c r="P47" s="269"/>
      <c r="R47" s="269"/>
    </row>
    <row r="48" spans="1:20" ht="22.5" customHeight="1">
      <c r="A48" s="261" t="s">
        <v>38</v>
      </c>
      <c r="E48" s="263" t="s">
        <v>6</v>
      </c>
      <c r="F48" s="267"/>
      <c r="G48" s="267">
        <v>2569</v>
      </c>
      <c r="H48" s="267"/>
      <c r="I48" s="267">
        <v>2568</v>
      </c>
      <c r="J48" s="267"/>
      <c r="K48" s="267">
        <v>2569</v>
      </c>
      <c r="L48" s="267"/>
      <c r="M48" s="267">
        <v>2568</v>
      </c>
      <c r="P48" s="269"/>
      <c r="R48" s="269"/>
    </row>
    <row r="49" spans="1:18" ht="22.5" customHeight="1">
      <c r="A49" s="276"/>
      <c r="F49" s="267"/>
      <c r="G49" s="270" t="s">
        <v>7</v>
      </c>
      <c r="H49" s="267"/>
      <c r="I49" s="267"/>
      <c r="J49" s="267"/>
      <c r="K49" s="281" t="s">
        <v>7</v>
      </c>
      <c r="L49" s="267"/>
      <c r="M49" s="267"/>
      <c r="P49" s="269"/>
      <c r="R49" s="269"/>
    </row>
    <row r="50" spans="1:18" ht="22.5" customHeight="1">
      <c r="E50" s="262"/>
      <c r="G50" s="374" t="s">
        <v>8</v>
      </c>
      <c r="H50" s="374"/>
      <c r="I50" s="374"/>
      <c r="J50" s="374"/>
      <c r="K50" s="374"/>
      <c r="L50" s="374"/>
      <c r="M50" s="374"/>
      <c r="P50" s="269"/>
      <c r="R50" s="269"/>
    </row>
    <row r="51" spans="1:18" ht="22.5" customHeight="1">
      <c r="A51" s="271" t="s">
        <v>39</v>
      </c>
      <c r="P51" s="269"/>
      <c r="R51" s="269"/>
    </row>
    <row r="52" spans="1:18" ht="22.5" customHeight="1">
      <c r="A52" s="262" t="s">
        <v>246</v>
      </c>
      <c r="E52" s="272">
        <v>8</v>
      </c>
      <c r="F52" s="282"/>
      <c r="G52" s="113">
        <v>464571</v>
      </c>
      <c r="H52" s="156"/>
      <c r="I52" s="113">
        <v>668815</v>
      </c>
      <c r="J52" s="156"/>
      <c r="K52" s="113">
        <v>0</v>
      </c>
      <c r="L52" s="115"/>
      <c r="M52" s="113">
        <v>0</v>
      </c>
      <c r="P52" s="269"/>
      <c r="R52" s="269"/>
    </row>
    <row r="53" spans="1:18" ht="22.5" customHeight="1">
      <c r="A53" s="262" t="s">
        <v>40</v>
      </c>
      <c r="E53" s="272">
        <v>2</v>
      </c>
      <c r="F53" s="282"/>
      <c r="G53" s="107">
        <v>2911213</v>
      </c>
      <c r="H53" s="156"/>
      <c r="I53" s="113">
        <v>2332079</v>
      </c>
      <c r="J53" s="156"/>
      <c r="K53" s="107">
        <v>0</v>
      </c>
      <c r="L53" s="115"/>
      <c r="M53" s="113">
        <v>0</v>
      </c>
      <c r="P53" s="269"/>
      <c r="R53" s="269"/>
    </row>
    <row r="54" spans="1:18" ht="22.5" customHeight="1">
      <c r="A54" s="279" t="s">
        <v>41</v>
      </c>
      <c r="E54" s="272"/>
      <c r="F54" s="282"/>
      <c r="G54" s="107">
        <v>323234</v>
      </c>
      <c r="H54" s="156"/>
      <c r="I54" s="113">
        <v>345084</v>
      </c>
      <c r="J54" s="156"/>
      <c r="K54" s="107">
        <v>6842</v>
      </c>
      <c r="L54" s="106"/>
      <c r="M54" s="113">
        <v>15811</v>
      </c>
      <c r="P54" s="269"/>
      <c r="R54" s="269"/>
    </row>
    <row r="55" spans="1:18" ht="22.5" customHeight="1">
      <c r="A55" s="279" t="s">
        <v>42</v>
      </c>
      <c r="E55" s="272">
        <v>2</v>
      </c>
      <c r="F55" s="282"/>
      <c r="G55" s="107">
        <v>28391</v>
      </c>
      <c r="H55" s="156"/>
      <c r="I55" s="113">
        <v>36257</v>
      </c>
      <c r="J55" s="156"/>
      <c r="K55" s="107">
        <v>3307</v>
      </c>
      <c r="L55" s="106"/>
      <c r="M55" s="113">
        <v>2636</v>
      </c>
      <c r="P55" s="269"/>
      <c r="R55" s="269"/>
    </row>
    <row r="56" spans="1:18" ht="22.5" customHeight="1">
      <c r="A56" s="262" t="s">
        <v>43</v>
      </c>
      <c r="E56" s="272"/>
      <c r="F56" s="282"/>
      <c r="G56" s="107">
        <v>273739</v>
      </c>
      <c r="H56" s="156"/>
      <c r="I56" s="113">
        <v>119281</v>
      </c>
      <c r="J56" s="156"/>
      <c r="K56" s="107">
        <v>383</v>
      </c>
      <c r="L56" s="107"/>
      <c r="M56" s="113">
        <v>326</v>
      </c>
      <c r="P56" s="269"/>
      <c r="R56" s="269"/>
    </row>
    <row r="57" spans="1:18" ht="22.5" customHeight="1">
      <c r="A57" s="262" t="s">
        <v>44</v>
      </c>
      <c r="E57" s="272" t="s">
        <v>342</v>
      </c>
      <c r="F57" s="283"/>
      <c r="G57" s="107">
        <v>0</v>
      </c>
      <c r="H57" s="107"/>
      <c r="I57" s="113">
        <v>0</v>
      </c>
      <c r="J57" s="107"/>
      <c r="K57" s="107">
        <v>116706</v>
      </c>
      <c r="L57" s="106"/>
      <c r="M57" s="113">
        <v>117129</v>
      </c>
      <c r="P57" s="269"/>
      <c r="R57" s="269"/>
    </row>
    <row r="58" spans="1:18" ht="22.5" customHeight="1">
      <c r="A58" s="262" t="s">
        <v>45</v>
      </c>
      <c r="E58" s="272">
        <v>8</v>
      </c>
      <c r="F58" s="153"/>
      <c r="G58" s="107">
        <v>567126</v>
      </c>
      <c r="H58" s="113"/>
      <c r="I58" s="113">
        <v>573284</v>
      </c>
      <c r="J58" s="113"/>
      <c r="K58" s="107">
        <v>0</v>
      </c>
      <c r="L58" s="107"/>
      <c r="M58" s="113">
        <v>0</v>
      </c>
      <c r="P58" s="269"/>
      <c r="R58" s="269"/>
    </row>
    <row r="59" spans="1:18" ht="22.5" customHeight="1">
      <c r="A59" s="262" t="s">
        <v>46</v>
      </c>
      <c r="E59" s="272">
        <v>8</v>
      </c>
      <c r="F59" s="153"/>
      <c r="G59" s="107">
        <v>2895217</v>
      </c>
      <c r="H59" s="113"/>
      <c r="I59" s="113">
        <v>3968857</v>
      </c>
      <c r="J59" s="113"/>
      <c r="K59" s="107">
        <v>2895217</v>
      </c>
      <c r="L59" s="106"/>
      <c r="M59" s="113">
        <v>3968857</v>
      </c>
      <c r="P59" s="269"/>
      <c r="R59" s="269"/>
    </row>
    <row r="60" spans="1:18" ht="22.5" customHeight="1">
      <c r="A60" s="262" t="s">
        <v>47</v>
      </c>
      <c r="E60" s="272">
        <v>8</v>
      </c>
      <c r="F60" s="157"/>
      <c r="G60" s="107">
        <v>193187</v>
      </c>
      <c r="H60" s="113"/>
      <c r="I60" s="113">
        <v>200986</v>
      </c>
      <c r="J60" s="113"/>
      <c r="K60" s="107">
        <v>10764</v>
      </c>
      <c r="L60" s="106"/>
      <c r="M60" s="113">
        <v>11617</v>
      </c>
      <c r="P60" s="269"/>
      <c r="R60" s="269"/>
    </row>
    <row r="61" spans="1:18" ht="22.5" customHeight="1">
      <c r="A61" s="262" t="s">
        <v>48</v>
      </c>
      <c r="E61" s="272"/>
      <c r="F61" s="157"/>
      <c r="G61" s="107">
        <v>124850</v>
      </c>
      <c r="H61" s="113"/>
      <c r="I61" s="113">
        <v>178429</v>
      </c>
      <c r="J61" s="113"/>
      <c r="K61" s="107">
        <v>4824</v>
      </c>
      <c r="L61" s="106"/>
      <c r="M61" s="113">
        <v>10843</v>
      </c>
      <c r="P61" s="269"/>
      <c r="R61" s="269"/>
    </row>
    <row r="62" spans="1:18" ht="22.5" customHeight="1">
      <c r="A62" s="262" t="s">
        <v>49</v>
      </c>
      <c r="E62" s="272"/>
      <c r="F62" s="157"/>
      <c r="G62" s="107">
        <v>1863333</v>
      </c>
      <c r="H62" s="113"/>
      <c r="I62" s="113">
        <v>1761253</v>
      </c>
      <c r="J62" s="113"/>
      <c r="K62" s="107">
        <v>204234</v>
      </c>
      <c r="L62" s="106"/>
      <c r="M62" s="113">
        <v>268396</v>
      </c>
      <c r="P62" s="269"/>
      <c r="R62" s="269"/>
    </row>
    <row r="63" spans="1:18" ht="22.5" customHeight="1">
      <c r="A63" s="262" t="s">
        <v>50</v>
      </c>
      <c r="E63" s="272">
        <v>14</v>
      </c>
      <c r="F63" s="157"/>
      <c r="G63" s="107">
        <v>86972</v>
      </c>
      <c r="H63" s="113"/>
      <c r="I63" s="113">
        <v>40760</v>
      </c>
      <c r="J63" s="113"/>
      <c r="K63" s="107">
        <v>4952</v>
      </c>
      <c r="L63" s="106"/>
      <c r="M63" s="113">
        <v>0</v>
      </c>
      <c r="P63" s="269"/>
      <c r="R63" s="269"/>
    </row>
    <row r="64" spans="1:18" ht="22.5" customHeight="1">
      <c r="A64" s="262" t="s">
        <v>51</v>
      </c>
      <c r="E64" s="272"/>
      <c r="F64" s="157"/>
      <c r="G64" s="107">
        <v>442936</v>
      </c>
      <c r="H64" s="113"/>
      <c r="I64" s="113">
        <v>446981</v>
      </c>
      <c r="J64" s="113"/>
      <c r="K64" s="107">
        <v>7922</v>
      </c>
      <c r="L64" s="106"/>
      <c r="M64" s="113">
        <v>5582</v>
      </c>
      <c r="P64" s="269"/>
      <c r="R64" s="269"/>
    </row>
    <row r="65" spans="1:20" ht="22.5" customHeight="1">
      <c r="A65" s="276" t="s">
        <v>52</v>
      </c>
      <c r="E65" s="284"/>
      <c r="F65" s="285"/>
      <c r="G65" s="187">
        <f>SUM(G52:G64)</f>
        <v>10174769</v>
      </c>
      <c r="H65" s="163"/>
      <c r="I65" s="187">
        <f>SUM(I52:I64)</f>
        <v>10672066</v>
      </c>
      <c r="J65" s="163"/>
      <c r="K65" s="187">
        <f>SUM(K52:K64)</f>
        <v>3255151</v>
      </c>
      <c r="L65" s="163"/>
      <c r="M65" s="187">
        <f>SUM(M52:M64)</f>
        <v>4401197</v>
      </c>
      <c r="P65" s="269"/>
      <c r="R65" s="269"/>
    </row>
    <row r="66" spans="1:20" ht="22.5" customHeight="1">
      <c r="F66" s="273"/>
      <c r="G66" s="277"/>
      <c r="H66" s="277"/>
      <c r="I66" s="277"/>
      <c r="J66" s="277"/>
      <c r="K66" s="277"/>
      <c r="L66" s="277"/>
      <c r="M66" s="277"/>
      <c r="P66" s="269"/>
      <c r="R66" s="269"/>
    </row>
    <row r="67" spans="1:20" ht="22.5" customHeight="1">
      <c r="A67" s="271" t="s">
        <v>53</v>
      </c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</row>
    <row r="68" spans="1:20" ht="22.5" customHeight="1">
      <c r="A68" s="262" t="s">
        <v>54</v>
      </c>
      <c r="E68" s="272">
        <v>8</v>
      </c>
      <c r="F68" s="153"/>
      <c r="G68" s="158">
        <v>781690</v>
      </c>
      <c r="H68" s="113"/>
      <c r="I68" s="113">
        <v>885105</v>
      </c>
      <c r="J68" s="113"/>
      <c r="K68" s="158">
        <v>0</v>
      </c>
      <c r="L68" s="106"/>
      <c r="M68" s="113">
        <v>0</v>
      </c>
      <c r="N68" s="269"/>
      <c r="O68" s="269"/>
      <c r="P68" s="269"/>
      <c r="Q68" s="269"/>
      <c r="R68" s="269"/>
      <c r="S68" s="269"/>
      <c r="T68" s="269"/>
    </row>
    <row r="69" spans="1:20" ht="22.5" customHeight="1">
      <c r="A69" s="375" t="s">
        <v>55</v>
      </c>
      <c r="B69" s="376"/>
      <c r="C69" s="376"/>
      <c r="D69" s="376"/>
      <c r="E69" s="272">
        <v>8</v>
      </c>
      <c r="F69" s="153"/>
      <c r="G69" s="107">
        <v>6270389</v>
      </c>
      <c r="H69" s="106"/>
      <c r="I69" s="113">
        <v>5276001</v>
      </c>
      <c r="J69" s="113"/>
      <c r="K69" s="107">
        <v>6270389</v>
      </c>
      <c r="L69" s="106"/>
      <c r="M69" s="113">
        <v>5276001</v>
      </c>
      <c r="N69" s="269"/>
      <c r="O69" s="269"/>
      <c r="P69" s="269"/>
      <c r="Q69" s="269"/>
      <c r="R69" s="269"/>
      <c r="S69" s="269"/>
      <c r="T69" s="269"/>
    </row>
    <row r="70" spans="1:20" ht="22.5" customHeight="1">
      <c r="A70" s="262" t="s">
        <v>56</v>
      </c>
      <c r="E70" s="272">
        <v>8</v>
      </c>
      <c r="F70" s="153"/>
      <c r="G70" s="158">
        <v>212273</v>
      </c>
      <c r="H70" s="113"/>
      <c r="I70" s="113">
        <v>235705</v>
      </c>
      <c r="J70" s="113"/>
      <c r="K70" s="158">
        <v>11241</v>
      </c>
      <c r="L70" s="106"/>
      <c r="M70" s="113">
        <v>12363</v>
      </c>
      <c r="N70" s="269"/>
      <c r="O70" s="269"/>
      <c r="P70" s="269"/>
      <c r="Q70" s="269"/>
      <c r="R70" s="269"/>
      <c r="S70" s="269"/>
      <c r="T70" s="269"/>
    </row>
    <row r="71" spans="1:20" ht="22.5" customHeight="1">
      <c r="A71" s="279" t="s">
        <v>57</v>
      </c>
      <c r="B71" s="279"/>
      <c r="C71" s="279"/>
      <c r="D71" s="279"/>
      <c r="E71" s="286"/>
      <c r="G71" s="158">
        <v>661626</v>
      </c>
      <c r="H71" s="116"/>
      <c r="I71" s="113">
        <v>106338</v>
      </c>
      <c r="J71" s="116"/>
      <c r="K71" s="158">
        <v>640806</v>
      </c>
      <c r="L71" s="106"/>
      <c r="M71" s="113">
        <v>85266</v>
      </c>
      <c r="N71" s="269"/>
      <c r="O71" s="269"/>
      <c r="P71" s="269"/>
      <c r="Q71" s="269"/>
      <c r="R71" s="269"/>
      <c r="S71" s="269"/>
      <c r="T71" s="269"/>
    </row>
    <row r="72" spans="1:20" ht="22.5" customHeight="1">
      <c r="A72" s="262" t="s">
        <v>58</v>
      </c>
      <c r="B72" s="279"/>
      <c r="C72" s="279"/>
      <c r="D72" s="279"/>
      <c r="E72" s="286"/>
      <c r="F72" s="153"/>
      <c r="G72" s="151">
        <v>361525</v>
      </c>
      <c r="H72" s="113"/>
      <c r="I72" s="113">
        <v>344036</v>
      </c>
      <c r="J72" s="113"/>
      <c r="K72" s="151">
        <v>65512</v>
      </c>
      <c r="L72" s="106"/>
      <c r="M72" s="113">
        <v>65231</v>
      </c>
      <c r="N72" s="269"/>
      <c r="O72" s="269"/>
      <c r="P72" s="269"/>
      <c r="Q72" s="269"/>
      <c r="R72" s="269"/>
      <c r="S72" s="269"/>
      <c r="T72" s="269"/>
    </row>
    <row r="73" spans="1:20" ht="22.5" customHeight="1">
      <c r="A73" s="262" t="s">
        <v>59</v>
      </c>
      <c r="E73" s="286" t="s">
        <v>60</v>
      </c>
      <c r="F73" s="157"/>
      <c r="G73" s="159">
        <v>121849</v>
      </c>
      <c r="H73" s="113"/>
      <c r="I73" s="167">
        <v>120378</v>
      </c>
      <c r="J73" s="113"/>
      <c r="K73" s="159">
        <v>878</v>
      </c>
      <c r="L73" s="106"/>
      <c r="M73" s="167">
        <v>879</v>
      </c>
      <c r="N73" s="269"/>
      <c r="O73" s="269"/>
      <c r="P73" s="269"/>
      <c r="Q73" s="269"/>
      <c r="R73" s="269"/>
      <c r="S73" s="269"/>
      <c r="T73" s="269"/>
    </row>
    <row r="74" spans="1:20" ht="22.5" customHeight="1">
      <c r="A74" s="276" t="s">
        <v>61</v>
      </c>
      <c r="E74" s="284"/>
      <c r="F74" s="161"/>
      <c r="G74" s="186">
        <f>SUM(G68:G73)</f>
        <v>8409352</v>
      </c>
      <c r="H74" s="162"/>
      <c r="I74" s="186">
        <f>SUM(I68:I73)</f>
        <v>6967563</v>
      </c>
      <c r="J74" s="162"/>
      <c r="K74" s="186">
        <f>SUM(K68:K73)</f>
        <v>6988826</v>
      </c>
      <c r="L74" s="162"/>
      <c r="M74" s="186">
        <f>SUM(M68:M73)</f>
        <v>5439740</v>
      </c>
      <c r="N74" s="269"/>
      <c r="O74" s="269"/>
      <c r="P74" s="269"/>
      <c r="Q74" s="269"/>
      <c r="R74" s="269"/>
      <c r="S74" s="269"/>
      <c r="T74" s="269"/>
    </row>
    <row r="75" spans="1:20" ht="22.5" customHeight="1">
      <c r="A75" s="276"/>
      <c r="E75" s="284"/>
      <c r="F75" s="161"/>
      <c r="G75" s="162"/>
      <c r="H75" s="162"/>
      <c r="I75" s="162"/>
      <c r="J75" s="162"/>
      <c r="K75" s="162"/>
      <c r="L75" s="163"/>
      <c r="M75" s="162"/>
      <c r="N75" s="269"/>
      <c r="O75" s="269"/>
      <c r="P75" s="269"/>
      <c r="Q75" s="269"/>
      <c r="R75" s="269"/>
      <c r="S75" s="269"/>
      <c r="T75" s="269"/>
    </row>
    <row r="76" spans="1:20" ht="22.5" customHeight="1">
      <c r="A76" s="276" t="s">
        <v>62</v>
      </c>
      <c r="F76" s="161"/>
      <c r="G76" s="186">
        <f>G74+G65</f>
        <v>18584121</v>
      </c>
      <c r="H76" s="162"/>
      <c r="I76" s="186">
        <f>I74+I65</f>
        <v>17639629</v>
      </c>
      <c r="J76" s="162"/>
      <c r="K76" s="186">
        <f>K74+K65</f>
        <v>10243977</v>
      </c>
      <c r="L76" s="162"/>
      <c r="M76" s="186">
        <f>M74+M65</f>
        <v>9840937</v>
      </c>
      <c r="N76" s="269"/>
      <c r="O76" s="269"/>
      <c r="P76" s="269"/>
      <c r="Q76" s="269"/>
      <c r="R76" s="269"/>
      <c r="S76" s="269"/>
      <c r="T76" s="269"/>
    </row>
    <row r="77" spans="1:20" ht="22.5" customHeight="1">
      <c r="A77" s="271"/>
      <c r="N77" s="269"/>
      <c r="O77" s="269"/>
      <c r="P77" s="269"/>
      <c r="Q77" s="269"/>
      <c r="R77" s="269"/>
      <c r="S77" s="269"/>
      <c r="T77" s="269"/>
    </row>
    <row r="78" spans="1:20" ht="22.5" customHeight="1">
      <c r="A78" s="261" t="s">
        <v>0</v>
      </c>
      <c r="P78" s="269"/>
      <c r="R78" s="269"/>
    </row>
    <row r="79" spans="1:20" ht="22.5" customHeight="1">
      <c r="A79" s="261" t="s">
        <v>1</v>
      </c>
      <c r="P79" s="269"/>
      <c r="R79" s="269"/>
    </row>
    <row r="80" spans="1:20" ht="22.5" customHeight="1">
      <c r="A80" s="261"/>
      <c r="P80" s="269"/>
      <c r="R80" s="269"/>
    </row>
    <row r="81" spans="1:20" ht="22.5" customHeight="1">
      <c r="A81" s="264"/>
      <c r="F81" s="263"/>
      <c r="G81" s="373" t="s">
        <v>2</v>
      </c>
      <c r="H81" s="373"/>
      <c r="I81" s="373"/>
      <c r="J81" s="265"/>
      <c r="K81" s="373" t="s">
        <v>3</v>
      </c>
      <c r="L81" s="373"/>
      <c r="M81" s="373"/>
      <c r="P81" s="269"/>
      <c r="R81" s="269"/>
    </row>
    <row r="82" spans="1:20" ht="22.5" customHeight="1">
      <c r="F82" s="267"/>
      <c r="G82" s="268" t="s">
        <v>228</v>
      </c>
      <c r="H82" s="268"/>
      <c r="I82" s="268" t="s">
        <v>4</v>
      </c>
      <c r="J82" s="267"/>
      <c r="K82" s="268" t="s">
        <v>228</v>
      </c>
      <c r="L82" s="268"/>
      <c r="M82" s="268" t="s">
        <v>4</v>
      </c>
      <c r="P82" s="269"/>
      <c r="R82" s="269"/>
    </row>
    <row r="83" spans="1:20" ht="22.5" customHeight="1">
      <c r="A83" s="261" t="s">
        <v>38</v>
      </c>
      <c r="E83" s="263" t="s">
        <v>6</v>
      </c>
      <c r="F83" s="267"/>
      <c r="G83" s="267">
        <v>2569</v>
      </c>
      <c r="H83" s="267"/>
      <c r="I83" s="267">
        <v>2568</v>
      </c>
      <c r="J83" s="267"/>
      <c r="K83" s="267">
        <v>2569</v>
      </c>
      <c r="L83" s="267"/>
      <c r="M83" s="267">
        <v>2568</v>
      </c>
      <c r="P83" s="269"/>
      <c r="R83" s="269"/>
    </row>
    <row r="84" spans="1:20" ht="22.5" customHeight="1">
      <c r="A84" s="276"/>
      <c r="F84" s="267"/>
      <c r="G84" s="270" t="s">
        <v>7</v>
      </c>
      <c r="H84" s="267"/>
      <c r="I84" s="267"/>
      <c r="J84" s="267"/>
      <c r="K84" s="281" t="s">
        <v>7</v>
      </c>
      <c r="L84" s="267"/>
      <c r="M84" s="267"/>
      <c r="P84" s="269"/>
      <c r="R84" s="269"/>
    </row>
    <row r="85" spans="1:20" ht="22.5" customHeight="1">
      <c r="E85" s="262"/>
      <c r="G85" s="374" t="s">
        <v>8</v>
      </c>
      <c r="H85" s="374"/>
      <c r="I85" s="374"/>
      <c r="J85" s="374"/>
      <c r="K85" s="374"/>
      <c r="L85" s="374"/>
      <c r="M85" s="374"/>
      <c r="P85" s="269"/>
      <c r="R85" s="269"/>
    </row>
    <row r="86" spans="1:20" ht="22.5" customHeight="1">
      <c r="A86" s="271" t="s">
        <v>63</v>
      </c>
      <c r="E86" s="262"/>
      <c r="F86" s="263"/>
      <c r="G86" s="263"/>
      <c r="H86" s="263"/>
      <c r="I86" s="263"/>
      <c r="J86" s="263"/>
      <c r="K86" s="263"/>
      <c r="L86" s="263"/>
      <c r="M86" s="263"/>
      <c r="N86" s="269"/>
      <c r="O86" s="269"/>
      <c r="P86" s="269"/>
      <c r="Q86" s="269"/>
      <c r="R86" s="269"/>
      <c r="S86" s="269"/>
      <c r="T86" s="269"/>
    </row>
    <row r="87" spans="1:20" ht="22.5" customHeight="1">
      <c r="A87" s="262" t="s">
        <v>64</v>
      </c>
      <c r="E87" s="286"/>
      <c r="F87" s="287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</row>
    <row r="88" spans="1:20" ht="22.5" customHeight="1" thickBot="1">
      <c r="B88" s="262" t="s">
        <v>65</v>
      </c>
      <c r="F88" s="164"/>
      <c r="G88" s="165">
        <v>2733697</v>
      </c>
      <c r="H88" s="269"/>
      <c r="I88" s="165">
        <v>2733697</v>
      </c>
      <c r="J88" s="166"/>
      <c r="K88" s="165">
        <v>2733697</v>
      </c>
      <c r="L88" s="269"/>
      <c r="M88" s="165">
        <v>2733697</v>
      </c>
      <c r="N88" s="269"/>
      <c r="O88" s="269"/>
      <c r="P88" s="269"/>
      <c r="Q88" s="269"/>
      <c r="R88" s="269"/>
      <c r="S88" s="269"/>
      <c r="T88" s="269"/>
    </row>
    <row r="89" spans="1:20" ht="22.5" customHeight="1" thickTop="1">
      <c r="B89" s="262" t="s">
        <v>66</v>
      </c>
      <c r="F89" s="166"/>
      <c r="G89" s="113">
        <v>1822465</v>
      </c>
      <c r="H89" s="151"/>
      <c r="I89" s="113">
        <v>1822465</v>
      </c>
      <c r="J89" s="151"/>
      <c r="K89" s="113">
        <v>1822465</v>
      </c>
      <c r="L89" s="116"/>
      <c r="M89" s="113">
        <v>1822465</v>
      </c>
      <c r="N89" s="269"/>
      <c r="O89" s="269"/>
      <c r="P89" s="269"/>
      <c r="Q89" s="269"/>
      <c r="R89" s="269"/>
      <c r="S89" s="269"/>
      <c r="T89" s="269"/>
    </row>
    <row r="90" spans="1:20" ht="22.5" customHeight="1">
      <c r="A90" s="262" t="s">
        <v>67</v>
      </c>
      <c r="E90" s="272"/>
      <c r="F90" s="153"/>
      <c r="G90" s="113">
        <v>16060017</v>
      </c>
      <c r="H90" s="113"/>
      <c r="I90" s="113">
        <v>16060017</v>
      </c>
      <c r="J90" s="113"/>
      <c r="K90" s="113">
        <v>16060017</v>
      </c>
      <c r="L90" s="106"/>
      <c r="M90" s="113">
        <v>16060017</v>
      </c>
      <c r="N90" s="269"/>
      <c r="O90" s="269"/>
      <c r="P90" s="269"/>
      <c r="Q90" s="269"/>
      <c r="R90" s="269"/>
      <c r="S90" s="269"/>
      <c r="T90" s="269"/>
    </row>
    <row r="91" spans="1:20" ht="22.5" customHeight="1">
      <c r="A91" s="262" t="s">
        <v>68</v>
      </c>
      <c r="E91" s="272"/>
      <c r="F91" s="166"/>
      <c r="G91" s="158"/>
      <c r="H91" s="151"/>
      <c r="I91" s="158"/>
      <c r="J91" s="151"/>
      <c r="K91" s="158"/>
      <c r="L91" s="116"/>
      <c r="M91" s="158"/>
      <c r="N91" s="269"/>
      <c r="O91" s="269"/>
      <c r="P91" s="269"/>
      <c r="Q91" s="269"/>
      <c r="R91" s="269"/>
      <c r="S91" s="269"/>
      <c r="T91" s="269"/>
    </row>
    <row r="92" spans="1:20" ht="22.5" customHeight="1">
      <c r="B92" s="262" t="s">
        <v>69</v>
      </c>
      <c r="E92" s="272"/>
      <c r="F92" s="153"/>
      <c r="G92" s="113">
        <v>199845</v>
      </c>
      <c r="H92" s="113"/>
      <c r="I92" s="113">
        <v>199845</v>
      </c>
      <c r="J92" s="113"/>
      <c r="K92" s="113">
        <v>199845</v>
      </c>
      <c r="L92" s="106"/>
      <c r="M92" s="113">
        <v>199845</v>
      </c>
      <c r="N92" s="269"/>
      <c r="O92" s="269"/>
      <c r="P92" s="269"/>
      <c r="Q92" s="269"/>
      <c r="R92" s="269"/>
      <c r="S92" s="269"/>
      <c r="T92" s="269"/>
    </row>
    <row r="93" spans="1:20" ht="22.5" customHeight="1">
      <c r="B93" s="262" t="s">
        <v>305</v>
      </c>
      <c r="E93" s="272"/>
      <c r="F93" s="153"/>
      <c r="G93" s="113">
        <v>75133</v>
      </c>
      <c r="H93" s="113"/>
      <c r="I93" s="113">
        <v>75133</v>
      </c>
      <c r="J93" s="113"/>
      <c r="K93" s="113">
        <v>75133</v>
      </c>
      <c r="L93" s="106"/>
      <c r="M93" s="113">
        <v>75133</v>
      </c>
      <c r="N93" s="269"/>
      <c r="O93" s="269"/>
      <c r="P93" s="269"/>
      <c r="Q93" s="269"/>
      <c r="R93" s="269"/>
      <c r="S93" s="269"/>
      <c r="T93" s="269"/>
    </row>
    <row r="94" spans="1:20" ht="22.5" customHeight="1">
      <c r="B94" s="262" t="s">
        <v>70</v>
      </c>
      <c r="E94" s="272"/>
      <c r="F94" s="153"/>
      <c r="G94" s="113">
        <v>9502598</v>
      </c>
      <c r="H94" s="113"/>
      <c r="I94" s="113">
        <v>9218208</v>
      </c>
      <c r="J94" s="113"/>
      <c r="K94" s="113">
        <v>14858940</v>
      </c>
      <c r="L94" s="106"/>
      <c r="M94" s="113">
        <v>15488691</v>
      </c>
      <c r="N94" s="269"/>
      <c r="O94" s="269"/>
      <c r="P94" s="269"/>
      <c r="Q94" s="269"/>
      <c r="R94" s="269"/>
      <c r="S94" s="269"/>
      <c r="T94" s="269"/>
    </row>
    <row r="95" spans="1:20" ht="22.5" customHeight="1">
      <c r="A95" s="262" t="s">
        <v>306</v>
      </c>
      <c r="E95" s="272">
        <v>9</v>
      </c>
      <c r="F95" s="153"/>
      <c r="G95" s="113">
        <v>-75133</v>
      </c>
      <c r="H95" s="113"/>
      <c r="I95" s="113">
        <v>-75133</v>
      </c>
      <c r="J95" s="113"/>
      <c r="K95" s="113">
        <v>-75133</v>
      </c>
      <c r="L95" s="106"/>
      <c r="M95" s="113">
        <v>-75133</v>
      </c>
      <c r="N95" s="269"/>
      <c r="O95" s="269"/>
      <c r="P95" s="269"/>
      <c r="Q95" s="269"/>
      <c r="R95" s="269"/>
      <c r="S95" s="269"/>
      <c r="T95" s="269"/>
    </row>
    <row r="96" spans="1:20" ht="22.5" customHeight="1">
      <c r="A96" s="262" t="s">
        <v>71</v>
      </c>
      <c r="E96" s="272"/>
      <c r="F96" s="153"/>
      <c r="G96" s="167">
        <v>3895670</v>
      </c>
      <c r="H96" s="113"/>
      <c r="I96" s="167">
        <v>1022798</v>
      </c>
      <c r="J96" s="113"/>
      <c r="K96" s="167">
        <v>3429682</v>
      </c>
      <c r="L96" s="106"/>
      <c r="M96" s="167">
        <v>1321722</v>
      </c>
      <c r="N96" s="269"/>
      <c r="O96" s="269"/>
      <c r="P96" s="269"/>
      <c r="Q96" s="269"/>
      <c r="R96" s="269"/>
      <c r="S96" s="269"/>
      <c r="T96" s="269"/>
    </row>
    <row r="97" spans="1:20" ht="22.5" customHeight="1">
      <c r="E97" s="272"/>
      <c r="F97" s="166"/>
      <c r="G97" s="158"/>
      <c r="H97" s="151"/>
      <c r="I97" s="158"/>
      <c r="J97" s="151"/>
      <c r="K97" s="158"/>
      <c r="L97" s="116"/>
      <c r="M97" s="158"/>
      <c r="N97" s="269"/>
      <c r="O97" s="269"/>
      <c r="P97" s="269"/>
      <c r="Q97" s="269"/>
      <c r="R97" s="269"/>
      <c r="S97" s="269"/>
      <c r="T97" s="269"/>
    </row>
    <row r="98" spans="1:20" ht="22.5" customHeight="1">
      <c r="A98" s="276" t="s">
        <v>72</v>
      </c>
      <c r="E98" s="272"/>
      <c r="F98" s="168"/>
      <c r="G98" s="189">
        <f>SUM(G89:G96)</f>
        <v>31480595</v>
      </c>
      <c r="H98" s="114"/>
      <c r="I98" s="189">
        <f>SUM(I89:I96)</f>
        <v>28323333</v>
      </c>
      <c r="J98" s="114"/>
      <c r="K98" s="189">
        <f>SUM(K89:K96)</f>
        <v>36370949</v>
      </c>
      <c r="L98" s="114"/>
      <c r="M98" s="189">
        <f>SUM(M89:M96)</f>
        <v>34892740</v>
      </c>
      <c r="N98" s="269"/>
      <c r="O98" s="269"/>
      <c r="P98" s="269"/>
      <c r="Q98" s="269"/>
      <c r="R98" s="269"/>
      <c r="S98" s="269"/>
      <c r="T98" s="269"/>
    </row>
    <row r="99" spans="1:20" ht="22.5" customHeight="1">
      <c r="A99" s="262" t="s">
        <v>73</v>
      </c>
      <c r="E99" s="272"/>
      <c r="F99" s="153"/>
      <c r="G99" s="169">
        <v>3305026</v>
      </c>
      <c r="H99" s="113"/>
      <c r="I99" s="132">
        <v>3231642</v>
      </c>
      <c r="J99" s="113"/>
      <c r="K99" s="160">
        <v>0</v>
      </c>
      <c r="L99" s="106"/>
      <c r="M99" s="160">
        <v>0</v>
      </c>
      <c r="N99" s="269"/>
      <c r="O99" s="269"/>
      <c r="P99" s="269"/>
      <c r="Q99" s="269"/>
      <c r="R99" s="269"/>
      <c r="S99" s="269"/>
      <c r="T99" s="269"/>
    </row>
    <row r="100" spans="1:20" ht="22.5" customHeight="1">
      <c r="A100" s="276" t="s">
        <v>74</v>
      </c>
      <c r="E100" s="288"/>
      <c r="F100" s="168"/>
      <c r="G100" s="217">
        <f>SUM(G98:G99)</f>
        <v>34785621</v>
      </c>
      <c r="H100" s="114"/>
      <c r="I100" s="217">
        <f>SUM(I98:I99)</f>
        <v>31554975</v>
      </c>
      <c r="J100" s="114"/>
      <c r="K100" s="217">
        <f>SUM(K98:K99)</f>
        <v>36370949</v>
      </c>
      <c r="L100" s="114"/>
      <c r="M100" s="217">
        <f>SUM(M98:M99)</f>
        <v>34892740</v>
      </c>
      <c r="N100" s="269"/>
      <c r="O100" s="269"/>
      <c r="P100" s="269"/>
      <c r="Q100" s="269"/>
      <c r="R100" s="269"/>
      <c r="S100" s="269"/>
      <c r="T100" s="269"/>
    </row>
    <row r="101" spans="1:20" ht="22.5" customHeight="1">
      <c r="E101" s="288"/>
      <c r="F101" s="153"/>
      <c r="G101" s="113"/>
      <c r="H101" s="113"/>
      <c r="I101" s="113"/>
      <c r="J101" s="113"/>
      <c r="K101" s="113"/>
      <c r="L101" s="106"/>
      <c r="M101" s="113"/>
      <c r="N101" s="269"/>
      <c r="O101" s="269"/>
      <c r="P101" s="269"/>
      <c r="Q101" s="269"/>
      <c r="R101" s="269"/>
      <c r="S101" s="269"/>
      <c r="T101" s="269"/>
    </row>
    <row r="102" spans="1:20" ht="22.5" customHeight="1" thickBot="1">
      <c r="A102" s="276" t="s">
        <v>75</v>
      </c>
      <c r="E102" s="288"/>
      <c r="F102" s="168"/>
      <c r="G102" s="216">
        <f>SUM(G76+G100)</f>
        <v>53369742</v>
      </c>
      <c r="H102" s="114"/>
      <c r="I102" s="216">
        <f>SUM(I76+I100)</f>
        <v>49194604</v>
      </c>
      <c r="J102" s="114"/>
      <c r="K102" s="216">
        <f>SUM(K76+K100)</f>
        <v>46614926</v>
      </c>
      <c r="L102" s="114"/>
      <c r="M102" s="216">
        <f>SUM(M76+M100)</f>
        <v>44733677</v>
      </c>
      <c r="N102" s="269"/>
      <c r="O102" s="269"/>
      <c r="P102" s="269"/>
      <c r="Q102" s="269"/>
      <c r="R102" s="269"/>
      <c r="S102" s="269"/>
      <c r="T102" s="269"/>
    </row>
    <row r="103" spans="1:20" ht="22.5" customHeight="1" thickTop="1">
      <c r="E103" s="272"/>
      <c r="F103" s="153"/>
      <c r="G103" s="153"/>
      <c r="H103" s="153"/>
      <c r="I103" s="153"/>
      <c r="J103" s="153"/>
      <c r="K103" s="153"/>
      <c r="L103" s="289"/>
      <c r="M103" s="153"/>
      <c r="N103" s="269"/>
      <c r="O103" s="269"/>
      <c r="P103" s="269"/>
      <c r="Q103" s="269"/>
      <c r="R103" s="269"/>
      <c r="S103" s="269"/>
      <c r="T103" s="269"/>
    </row>
    <row r="104" spans="1:20" ht="22.5" customHeight="1">
      <c r="E104" s="272"/>
      <c r="F104" s="153"/>
      <c r="G104" s="153"/>
      <c r="H104" s="153"/>
      <c r="I104" s="153"/>
      <c r="J104" s="153"/>
      <c r="K104" s="153"/>
      <c r="L104" s="289"/>
      <c r="M104" s="153"/>
      <c r="N104" s="269"/>
      <c r="O104" s="269"/>
      <c r="P104" s="269"/>
      <c r="Q104" s="269"/>
      <c r="R104" s="269"/>
      <c r="S104" s="269"/>
      <c r="T104" s="269"/>
    </row>
    <row r="105" spans="1:20">
      <c r="G105" s="269"/>
      <c r="I105" s="269"/>
      <c r="K105" s="269"/>
      <c r="M105" s="269"/>
    </row>
    <row r="289" spans="1:20" ht="16.399999999999999" customHeight="1">
      <c r="F289" s="112"/>
      <c r="G289" s="112"/>
      <c r="H289" s="112"/>
      <c r="I289" s="112"/>
      <c r="J289" s="112"/>
      <c r="K289" s="112"/>
      <c r="L289" s="112"/>
      <c r="M289" s="112"/>
    </row>
    <row r="290" spans="1:20" ht="22.5" customHeight="1">
      <c r="A290" s="261"/>
      <c r="G290" s="269"/>
      <c r="I290" s="269"/>
      <c r="K290" s="269"/>
      <c r="M290" s="269"/>
    </row>
    <row r="291" spans="1:20" ht="22.5" customHeight="1">
      <c r="A291" s="276"/>
    </row>
    <row r="292" spans="1:20" ht="22.5" customHeight="1">
      <c r="A292" s="290"/>
      <c r="B292" s="290"/>
      <c r="C292" s="290"/>
      <c r="D292" s="290"/>
      <c r="E292" s="291"/>
      <c r="F292" s="290"/>
      <c r="G292" s="292"/>
      <c r="H292" s="290"/>
      <c r="I292" s="292"/>
      <c r="J292" s="290"/>
      <c r="K292" s="293"/>
      <c r="L292" s="294"/>
      <c r="M292" s="295"/>
    </row>
    <row r="293" spans="1:20" ht="22.5" customHeight="1">
      <c r="F293" s="263"/>
      <c r="G293" s="373"/>
      <c r="H293" s="373"/>
      <c r="I293" s="373"/>
      <c r="J293" s="265"/>
      <c r="K293" s="373"/>
      <c r="L293" s="373"/>
      <c r="M293" s="373"/>
    </row>
    <row r="294" spans="1:20" ht="22.5" customHeight="1">
      <c r="F294" s="263"/>
      <c r="G294" s="377"/>
      <c r="H294" s="377"/>
      <c r="I294" s="377"/>
      <c r="J294" s="296"/>
      <c r="K294" s="377"/>
      <c r="L294" s="377"/>
      <c r="M294" s="377"/>
    </row>
    <row r="295" spans="1:20" ht="22.5" customHeight="1">
      <c r="F295" s="263"/>
      <c r="G295" s="377"/>
      <c r="H295" s="377"/>
      <c r="I295" s="377"/>
      <c r="J295" s="296"/>
      <c r="K295" s="377"/>
      <c r="L295" s="377"/>
      <c r="M295" s="377"/>
    </row>
    <row r="296" spans="1:20" ht="22.5" customHeight="1">
      <c r="F296" s="267"/>
      <c r="G296" s="268"/>
      <c r="H296" s="268"/>
      <c r="I296" s="268"/>
      <c r="J296" s="268"/>
      <c r="K296" s="268"/>
      <c r="L296" s="268"/>
      <c r="M296" s="268"/>
    </row>
    <row r="297" spans="1:20" ht="22.5" customHeight="1">
      <c r="A297" s="276"/>
      <c r="E297" s="267"/>
      <c r="F297" s="267"/>
      <c r="G297" s="374"/>
      <c r="H297" s="374"/>
      <c r="I297" s="374"/>
      <c r="J297" s="374"/>
      <c r="K297" s="374"/>
      <c r="L297" s="374"/>
      <c r="M297" s="374"/>
    </row>
    <row r="298" spans="1:20" ht="22.5" customHeight="1">
      <c r="A298" s="271"/>
      <c r="E298" s="267"/>
      <c r="F298" s="263"/>
      <c r="G298" s="263"/>
      <c r="H298" s="263"/>
      <c r="I298" s="263"/>
      <c r="J298" s="263"/>
      <c r="K298" s="263"/>
      <c r="L298" s="263"/>
      <c r="M298" s="263"/>
    </row>
    <row r="300" spans="1:20" ht="22.5" customHeight="1">
      <c r="E300" s="291"/>
      <c r="F300" s="297"/>
      <c r="G300" s="112"/>
      <c r="H300" s="297"/>
      <c r="I300" s="112"/>
      <c r="J300" s="297"/>
      <c r="K300" s="170"/>
      <c r="L300" s="280"/>
      <c r="M300" s="170"/>
      <c r="N300" s="269"/>
      <c r="O300" s="269"/>
      <c r="P300" s="269"/>
      <c r="Q300" s="269"/>
      <c r="R300" s="269"/>
      <c r="S300" s="269"/>
      <c r="T300" s="269"/>
    </row>
    <row r="301" spans="1:20" ht="22.5" customHeight="1">
      <c r="E301" s="291"/>
      <c r="F301" s="297"/>
      <c r="G301" s="112"/>
      <c r="H301" s="297"/>
      <c r="I301" s="112"/>
      <c r="J301" s="297"/>
      <c r="K301" s="170"/>
      <c r="L301" s="280"/>
      <c r="M301" s="170"/>
      <c r="N301" s="269"/>
      <c r="O301" s="269"/>
      <c r="P301" s="269"/>
      <c r="Q301" s="269"/>
      <c r="R301" s="269"/>
      <c r="S301" s="269"/>
      <c r="T301" s="269"/>
    </row>
    <row r="302" spans="1:20" ht="22.5" customHeight="1">
      <c r="B302" s="279"/>
      <c r="C302" s="279"/>
      <c r="E302" s="291"/>
      <c r="F302" s="297"/>
      <c r="G302" s="112"/>
      <c r="H302" s="297"/>
      <c r="I302" s="112"/>
      <c r="J302" s="297"/>
      <c r="K302" s="170"/>
      <c r="L302" s="298"/>
      <c r="M302" s="170"/>
      <c r="N302" s="269"/>
      <c r="O302" s="269"/>
      <c r="P302" s="269"/>
      <c r="Q302" s="269"/>
      <c r="R302" s="269"/>
      <c r="S302" s="269"/>
      <c r="T302" s="269"/>
    </row>
    <row r="303" spans="1:20" ht="22.5" customHeight="1">
      <c r="A303" s="279"/>
      <c r="B303" s="279"/>
      <c r="C303" s="279"/>
      <c r="E303" s="291"/>
      <c r="F303" s="297"/>
      <c r="G303" s="112"/>
      <c r="H303" s="297"/>
      <c r="I303" s="112"/>
      <c r="J303" s="297"/>
      <c r="K303" s="170"/>
      <c r="M303" s="170"/>
      <c r="N303" s="269"/>
      <c r="O303" s="269"/>
      <c r="P303" s="269"/>
      <c r="Q303" s="269"/>
      <c r="R303" s="269"/>
      <c r="S303" s="269"/>
      <c r="T303" s="269"/>
    </row>
    <row r="304" spans="1:20" ht="22.5" customHeight="1">
      <c r="A304" s="276"/>
      <c r="B304" s="279"/>
      <c r="C304" s="279"/>
      <c r="E304" s="291"/>
      <c r="F304" s="299"/>
      <c r="G304" s="111"/>
      <c r="H304" s="299"/>
      <c r="I304" s="111"/>
      <c r="J304" s="299"/>
      <c r="K304" s="171"/>
      <c r="L304" s="300"/>
      <c r="M304" s="171"/>
      <c r="N304" s="269"/>
      <c r="O304" s="269"/>
      <c r="P304" s="269"/>
      <c r="Q304" s="269"/>
      <c r="R304" s="269"/>
      <c r="S304" s="269"/>
      <c r="T304" s="269"/>
    </row>
    <row r="305" spans="1:20" ht="22.5" customHeight="1">
      <c r="A305" s="258"/>
      <c r="B305" s="258"/>
      <c r="E305" s="291"/>
      <c r="F305" s="301"/>
      <c r="G305" s="172"/>
      <c r="H305" s="301"/>
      <c r="I305" s="172"/>
      <c r="J305" s="301"/>
      <c r="K305" s="301"/>
      <c r="L305" s="301"/>
      <c r="M305" s="301"/>
      <c r="N305" s="269"/>
      <c r="O305" s="269"/>
      <c r="P305" s="269"/>
      <c r="Q305" s="269"/>
      <c r="R305" s="269"/>
      <c r="S305" s="269"/>
      <c r="T305" s="269"/>
    </row>
    <row r="306" spans="1:20" ht="22.5" customHeight="1">
      <c r="A306" s="302"/>
      <c r="B306" s="290"/>
      <c r="C306" s="279"/>
      <c r="E306" s="291"/>
      <c r="F306" s="294"/>
      <c r="G306" s="172"/>
      <c r="H306" s="294"/>
      <c r="I306" s="172"/>
      <c r="J306" s="294"/>
      <c r="K306" s="301"/>
      <c r="L306" s="294"/>
      <c r="M306" s="301"/>
      <c r="N306" s="269"/>
      <c r="O306" s="269"/>
      <c r="P306" s="269"/>
      <c r="Q306" s="269"/>
      <c r="R306" s="269"/>
      <c r="S306" s="269"/>
      <c r="T306" s="269"/>
    </row>
    <row r="307" spans="1:20" ht="22.5" customHeight="1">
      <c r="A307" s="293"/>
      <c r="B307" s="290"/>
      <c r="E307" s="291"/>
      <c r="F307" s="294"/>
      <c r="G307" s="173"/>
      <c r="H307" s="294"/>
      <c r="I307" s="173"/>
      <c r="J307" s="294"/>
      <c r="K307" s="294"/>
      <c r="L307" s="294"/>
      <c r="M307" s="294"/>
      <c r="N307" s="269"/>
      <c r="O307" s="269"/>
      <c r="P307" s="269"/>
      <c r="Q307" s="269"/>
      <c r="R307" s="269"/>
      <c r="S307" s="269"/>
      <c r="T307" s="269"/>
    </row>
    <row r="308" spans="1:20" ht="22.5" customHeight="1">
      <c r="A308" s="293"/>
      <c r="B308" s="290"/>
      <c r="E308" s="291"/>
      <c r="F308" s="297"/>
      <c r="G308" s="112"/>
      <c r="H308" s="297"/>
      <c r="I308" s="112"/>
      <c r="J308" s="297"/>
      <c r="K308" s="170"/>
      <c r="L308" s="280"/>
      <c r="M308" s="170"/>
      <c r="N308" s="269"/>
      <c r="O308" s="269"/>
      <c r="P308" s="269"/>
      <c r="Q308" s="269"/>
      <c r="R308" s="269"/>
      <c r="S308" s="269"/>
      <c r="T308" s="269"/>
    </row>
    <row r="309" spans="1:20" ht="22.5" customHeight="1">
      <c r="A309" s="303"/>
      <c r="B309" s="290"/>
      <c r="E309" s="291"/>
      <c r="F309" s="297"/>
      <c r="G309" s="112"/>
      <c r="H309" s="297"/>
      <c r="I309" s="112"/>
      <c r="J309" s="297"/>
      <c r="K309" s="170"/>
      <c r="L309" s="280"/>
      <c r="M309" s="170"/>
      <c r="N309" s="269"/>
      <c r="O309" s="269"/>
      <c r="P309" s="269"/>
      <c r="Q309" s="269"/>
      <c r="R309" s="269"/>
      <c r="S309" s="269"/>
      <c r="T309" s="269"/>
    </row>
    <row r="310" spans="1:20" ht="17.899999999999999" customHeight="1">
      <c r="A310" s="303"/>
      <c r="B310" s="290"/>
      <c r="E310" s="291"/>
      <c r="F310" s="297"/>
      <c r="G310" s="112"/>
      <c r="H310" s="297"/>
      <c r="I310" s="112"/>
      <c r="J310" s="297"/>
      <c r="K310" s="170"/>
      <c r="L310" s="298"/>
      <c r="M310" s="170"/>
      <c r="N310" s="269"/>
      <c r="O310" s="269"/>
      <c r="P310" s="269"/>
      <c r="Q310" s="269"/>
      <c r="R310" s="269"/>
      <c r="S310" s="269"/>
      <c r="T310" s="269"/>
    </row>
    <row r="311" spans="1:20" ht="22.5" customHeight="1">
      <c r="A311" s="293"/>
      <c r="B311" s="290"/>
      <c r="E311" s="291"/>
      <c r="F311" s="297"/>
      <c r="G311" s="112"/>
      <c r="H311" s="297"/>
      <c r="I311" s="112"/>
      <c r="J311" s="297"/>
      <c r="K311" s="170"/>
      <c r="M311" s="170"/>
      <c r="N311" s="269"/>
      <c r="O311" s="269"/>
      <c r="P311" s="269"/>
      <c r="Q311" s="269"/>
      <c r="R311" s="269"/>
      <c r="S311" s="269"/>
      <c r="T311" s="269"/>
    </row>
    <row r="312" spans="1:20" ht="22.5" customHeight="1">
      <c r="A312" s="303"/>
      <c r="B312" s="290"/>
      <c r="C312" s="276"/>
      <c r="E312" s="291"/>
      <c r="F312" s="299"/>
      <c r="G312" s="111"/>
      <c r="H312" s="299"/>
      <c r="I312" s="111"/>
      <c r="J312" s="299"/>
      <c r="K312" s="171"/>
      <c r="L312" s="300"/>
      <c r="M312" s="171"/>
      <c r="N312" s="269"/>
      <c r="O312" s="269"/>
      <c r="P312" s="269"/>
      <c r="Q312" s="269"/>
      <c r="R312" s="269"/>
      <c r="S312" s="269"/>
      <c r="T312" s="269"/>
    </row>
    <row r="313" spans="1:20" ht="12" customHeight="1">
      <c r="A313" s="258"/>
      <c r="B313" s="258"/>
      <c r="E313" s="291"/>
      <c r="F313" s="301"/>
      <c r="G313" s="172"/>
      <c r="H313" s="301"/>
      <c r="I313" s="172"/>
      <c r="J313" s="301"/>
      <c r="K313" s="301"/>
      <c r="L313" s="301"/>
      <c r="M313" s="301"/>
      <c r="N313" s="269"/>
      <c r="O313" s="269"/>
      <c r="P313" s="269"/>
      <c r="Q313" s="269"/>
      <c r="R313" s="269"/>
      <c r="S313" s="269"/>
      <c r="T313" s="269"/>
    </row>
    <row r="314" spans="1:20" ht="22.5" customHeight="1">
      <c r="A314" s="303"/>
      <c r="B314" s="290"/>
      <c r="E314" s="291"/>
      <c r="F314" s="299"/>
      <c r="G314" s="111"/>
      <c r="H314" s="299"/>
      <c r="I314" s="111"/>
      <c r="J314" s="304"/>
      <c r="K314" s="170"/>
      <c r="L314" s="280"/>
      <c r="M314" s="170"/>
      <c r="N314" s="269"/>
      <c r="O314" s="269"/>
      <c r="P314" s="269"/>
      <c r="Q314" s="269"/>
      <c r="R314" s="269"/>
      <c r="S314" s="269"/>
      <c r="T314" s="269"/>
    </row>
    <row r="315" spans="1:20" ht="22.5" customHeight="1">
      <c r="A315" s="293"/>
      <c r="B315" s="290"/>
      <c r="E315" s="291"/>
      <c r="F315" s="297"/>
      <c r="G315" s="112"/>
      <c r="H315" s="297"/>
      <c r="I315" s="112"/>
      <c r="J315" s="251"/>
      <c r="K315" s="112"/>
      <c r="L315" s="251"/>
      <c r="M315" s="112"/>
      <c r="N315" s="269"/>
      <c r="O315" s="269"/>
      <c r="P315" s="269"/>
      <c r="Q315" s="269"/>
      <c r="R315" s="269"/>
      <c r="S315" s="269"/>
      <c r="T315" s="269"/>
    </row>
    <row r="316" spans="1:20" ht="22.5" customHeight="1">
      <c r="A316" s="303"/>
      <c r="B316" s="290"/>
      <c r="E316" s="291"/>
      <c r="F316" s="305"/>
      <c r="G316" s="108"/>
      <c r="H316" s="305"/>
      <c r="I316" s="108"/>
      <c r="J316" s="306"/>
      <c r="K316" s="108"/>
      <c r="L316" s="306"/>
      <c r="M316" s="108"/>
      <c r="N316" s="269"/>
      <c r="O316" s="269"/>
      <c r="P316" s="269"/>
      <c r="Q316" s="269"/>
      <c r="R316" s="269"/>
      <c r="S316" s="269"/>
      <c r="T316" s="269"/>
    </row>
    <row r="317" spans="1:20" ht="12" customHeight="1">
      <c r="A317" s="258"/>
      <c r="B317" s="258"/>
      <c r="E317" s="291"/>
      <c r="F317" s="301"/>
      <c r="G317" s="172"/>
      <c r="H317" s="301"/>
      <c r="I317" s="172"/>
      <c r="J317" s="301"/>
      <c r="K317" s="301"/>
      <c r="L317" s="301"/>
      <c r="M317" s="301"/>
      <c r="N317" s="269"/>
      <c r="O317" s="269"/>
      <c r="P317" s="269"/>
      <c r="Q317" s="269"/>
      <c r="R317" s="269"/>
      <c r="S317" s="269"/>
      <c r="T317" s="269"/>
    </row>
    <row r="318" spans="1:20" ht="17.899999999999999" customHeight="1">
      <c r="A318" s="293"/>
      <c r="B318" s="290"/>
      <c r="E318" s="291"/>
      <c r="F318" s="297"/>
      <c r="G318" s="112"/>
      <c r="H318" s="297"/>
      <c r="I318" s="112"/>
      <c r="J318" s="251"/>
      <c r="K318" s="170"/>
      <c r="L318" s="280"/>
      <c r="M318" s="170"/>
      <c r="N318" s="269"/>
      <c r="O318" s="269"/>
      <c r="P318" s="269"/>
      <c r="Q318" s="269"/>
      <c r="R318" s="269"/>
      <c r="S318" s="269"/>
      <c r="T318" s="269"/>
    </row>
    <row r="319" spans="1:20" ht="22.5" customHeight="1">
      <c r="A319" s="293"/>
      <c r="B319" s="290"/>
      <c r="E319" s="291"/>
      <c r="F319" s="297"/>
      <c r="G319" s="112"/>
      <c r="H319" s="297"/>
      <c r="I319" s="112"/>
      <c r="J319" s="251"/>
      <c r="K319" s="112"/>
      <c r="L319" s="251"/>
      <c r="M319" s="112"/>
      <c r="N319" s="269"/>
      <c r="O319" s="269"/>
      <c r="P319" s="269"/>
      <c r="Q319" s="269"/>
      <c r="R319" s="269"/>
      <c r="S319" s="269"/>
      <c r="T319" s="269"/>
    </row>
    <row r="320" spans="1:20" ht="22.5" customHeight="1">
      <c r="A320" s="303"/>
      <c r="B320" s="290"/>
      <c r="E320" s="291"/>
      <c r="F320" s="305"/>
      <c r="G320" s="108"/>
      <c r="H320" s="305"/>
      <c r="I320" s="108"/>
      <c r="J320" s="306"/>
      <c r="K320" s="108"/>
      <c r="L320" s="306"/>
      <c r="M320" s="108"/>
      <c r="N320" s="269"/>
      <c r="O320" s="269"/>
      <c r="P320" s="269"/>
      <c r="Q320" s="269"/>
      <c r="R320" s="269"/>
      <c r="S320" s="269"/>
      <c r="T320" s="269"/>
    </row>
    <row r="321" spans="1:20" ht="12" customHeight="1">
      <c r="A321" s="258"/>
      <c r="B321" s="258"/>
      <c r="E321" s="291"/>
      <c r="F321" s="301"/>
      <c r="G321" s="172"/>
      <c r="H321" s="301"/>
      <c r="I321" s="172"/>
      <c r="J321" s="301"/>
      <c r="K321" s="301"/>
      <c r="L321" s="301"/>
      <c r="M321" s="301"/>
      <c r="N321" s="269"/>
      <c r="O321" s="269"/>
      <c r="P321" s="269"/>
      <c r="Q321" s="269"/>
      <c r="R321" s="269"/>
      <c r="S321" s="269"/>
      <c r="T321" s="269"/>
    </row>
    <row r="322" spans="1:20" ht="17.899999999999999" customHeight="1">
      <c r="A322" s="307"/>
      <c r="B322" s="258"/>
      <c r="E322" s="291"/>
      <c r="F322" s="306"/>
      <c r="G322" s="108"/>
      <c r="H322" s="306"/>
      <c r="I322" s="108"/>
      <c r="J322" s="306"/>
      <c r="K322" s="108"/>
      <c r="L322" s="306"/>
      <c r="M322" s="108"/>
      <c r="N322" s="269"/>
      <c r="O322" s="269"/>
      <c r="P322" s="269"/>
      <c r="Q322" s="269"/>
      <c r="R322" s="269"/>
      <c r="S322" s="269"/>
      <c r="T322" s="269"/>
    </row>
    <row r="323" spans="1:20" ht="22.5" customHeight="1">
      <c r="A323" s="258"/>
      <c r="B323" s="258"/>
      <c r="E323" s="291"/>
      <c r="F323" s="251"/>
      <c r="G323" s="112"/>
      <c r="H323" s="251"/>
      <c r="I323" s="112"/>
      <c r="J323" s="297"/>
      <c r="K323" s="170"/>
      <c r="M323" s="170"/>
      <c r="N323" s="269"/>
      <c r="O323" s="269"/>
      <c r="P323" s="269"/>
      <c r="Q323" s="269"/>
      <c r="R323" s="269"/>
      <c r="S323" s="269"/>
      <c r="T323" s="269"/>
    </row>
    <row r="324" spans="1:20" ht="22.5" customHeight="1">
      <c r="A324" s="307"/>
      <c r="B324" s="258"/>
      <c r="E324" s="291"/>
      <c r="F324" s="306"/>
      <c r="G324" s="108"/>
      <c r="H324" s="306"/>
      <c r="I324" s="108"/>
      <c r="J324" s="306"/>
      <c r="K324" s="108"/>
      <c r="L324" s="306"/>
      <c r="M324" s="108"/>
      <c r="N324" s="269"/>
      <c r="O324" s="269"/>
      <c r="P324" s="269"/>
      <c r="Q324" s="269"/>
      <c r="R324" s="269"/>
      <c r="S324" s="269"/>
      <c r="T324" s="269"/>
    </row>
    <row r="325" spans="1:20" ht="22.5" customHeight="1">
      <c r="A325" s="258"/>
      <c r="B325" s="258"/>
      <c r="E325" s="291"/>
      <c r="F325" s="301"/>
      <c r="G325" s="172"/>
      <c r="H325" s="301"/>
      <c r="I325" s="172"/>
      <c r="J325" s="301"/>
      <c r="K325" s="172"/>
      <c r="L325" s="301"/>
      <c r="M325" s="172"/>
      <c r="N325" s="269"/>
      <c r="O325" s="269"/>
      <c r="P325" s="269"/>
      <c r="Q325" s="269"/>
      <c r="R325" s="269"/>
      <c r="S325" s="269"/>
      <c r="T325" s="269"/>
    </row>
    <row r="326" spans="1:20" ht="17.899999999999999" customHeight="1">
      <c r="A326" s="307"/>
      <c r="B326" s="258"/>
      <c r="E326" s="291"/>
      <c r="F326" s="306"/>
      <c r="G326" s="108"/>
      <c r="H326" s="306"/>
      <c r="I326" s="108"/>
      <c r="J326" s="306"/>
      <c r="K326" s="108"/>
      <c r="L326" s="306"/>
      <c r="M326" s="108"/>
      <c r="N326" s="269"/>
      <c r="O326" s="269"/>
      <c r="P326" s="269"/>
      <c r="Q326" s="269"/>
      <c r="R326" s="269"/>
      <c r="S326" s="269"/>
      <c r="T326" s="269"/>
    </row>
    <row r="327" spans="1:20" ht="22.5" customHeight="1">
      <c r="A327" s="258"/>
      <c r="B327" s="258"/>
      <c r="E327" s="291"/>
      <c r="F327" s="251"/>
      <c r="G327" s="112"/>
      <c r="H327" s="251"/>
      <c r="I327" s="112"/>
      <c r="J327" s="297"/>
      <c r="K327" s="112"/>
      <c r="L327" s="297"/>
      <c r="M327" s="112"/>
      <c r="N327" s="269"/>
      <c r="O327" s="269"/>
      <c r="P327" s="269"/>
      <c r="Q327" s="269"/>
      <c r="R327" s="269"/>
      <c r="S327" s="269"/>
      <c r="T327" s="269"/>
    </row>
    <row r="328" spans="1:20" ht="22.5" customHeight="1">
      <c r="A328" s="307"/>
      <c r="B328" s="258"/>
      <c r="E328" s="291"/>
      <c r="F328" s="306"/>
      <c r="G328" s="108"/>
      <c r="H328" s="306"/>
      <c r="I328" s="108"/>
      <c r="J328" s="306"/>
      <c r="K328" s="108"/>
      <c r="L328" s="306"/>
      <c r="M328" s="108"/>
      <c r="N328" s="269"/>
      <c r="O328" s="269"/>
      <c r="P328" s="269"/>
      <c r="Q328" s="269"/>
      <c r="R328" s="269"/>
      <c r="S328" s="269"/>
      <c r="T328" s="269"/>
    </row>
    <row r="329" spans="1:20" ht="22.5" customHeight="1">
      <c r="A329" s="307"/>
      <c r="B329" s="258"/>
      <c r="E329" s="291"/>
      <c r="F329" s="306"/>
      <c r="G329" s="108"/>
      <c r="H329" s="306"/>
      <c r="I329" s="108"/>
      <c r="J329" s="306"/>
      <c r="K329" s="108"/>
      <c r="L329" s="306"/>
      <c r="M329" s="108"/>
      <c r="N329" s="269"/>
      <c r="O329" s="269"/>
      <c r="P329" s="269"/>
      <c r="Q329" s="269"/>
      <c r="R329" s="269"/>
      <c r="S329" s="269"/>
      <c r="T329" s="269"/>
    </row>
    <row r="330" spans="1:20" ht="22.5" customHeight="1">
      <c r="A330" s="261"/>
    </row>
    <row r="331" spans="1:20" ht="22.5" customHeight="1">
      <c r="A331" s="276"/>
    </row>
    <row r="332" spans="1:20" ht="22.5" customHeight="1">
      <c r="A332" s="290"/>
      <c r="B332" s="290"/>
      <c r="C332" s="290"/>
      <c r="D332" s="290"/>
      <c r="E332" s="291"/>
      <c r="F332" s="290"/>
      <c r="G332" s="292"/>
      <c r="H332" s="290"/>
      <c r="I332" s="292"/>
      <c r="J332" s="290"/>
      <c r="K332" s="293"/>
      <c r="L332" s="294"/>
      <c r="M332" s="295"/>
    </row>
    <row r="333" spans="1:20" ht="22.5" customHeight="1">
      <c r="F333" s="263"/>
      <c r="G333" s="373"/>
      <c r="H333" s="373"/>
      <c r="I333" s="373"/>
      <c r="J333" s="265"/>
      <c r="K333" s="373"/>
      <c r="L333" s="373"/>
      <c r="M333" s="373"/>
    </row>
    <row r="334" spans="1:20" ht="22.5" customHeight="1">
      <c r="F334" s="263"/>
      <c r="G334" s="377"/>
      <c r="H334" s="377"/>
      <c r="I334" s="377"/>
      <c r="J334" s="296"/>
      <c r="K334" s="377"/>
      <c r="L334" s="377"/>
      <c r="M334" s="377"/>
    </row>
    <row r="335" spans="1:20" ht="22.5" customHeight="1">
      <c r="F335" s="263"/>
      <c r="G335" s="377"/>
      <c r="H335" s="377"/>
      <c r="I335" s="377"/>
      <c r="J335" s="296"/>
      <c r="K335" s="377"/>
      <c r="L335" s="377"/>
      <c r="M335" s="377"/>
    </row>
    <row r="336" spans="1:20" ht="22.5" customHeight="1">
      <c r="A336" s="276"/>
      <c r="F336" s="267"/>
      <c r="G336" s="268"/>
      <c r="H336" s="268"/>
      <c r="I336" s="268"/>
      <c r="J336" s="268"/>
      <c r="K336" s="268"/>
      <c r="L336" s="268"/>
      <c r="M336" s="268"/>
    </row>
    <row r="337" spans="1:20" ht="22.5" customHeight="1">
      <c r="E337" s="262"/>
      <c r="G337" s="374"/>
      <c r="H337" s="374"/>
      <c r="I337" s="374"/>
      <c r="J337" s="374"/>
      <c r="K337" s="374"/>
      <c r="L337" s="374"/>
      <c r="M337" s="374"/>
    </row>
    <row r="338" spans="1:20" ht="22.5" customHeight="1">
      <c r="A338" s="308"/>
      <c r="B338" s="290"/>
      <c r="E338" s="309"/>
      <c r="F338" s="294"/>
      <c r="G338" s="294"/>
      <c r="H338" s="294"/>
      <c r="I338" s="294"/>
      <c r="J338" s="294"/>
      <c r="K338" s="294"/>
      <c r="L338" s="294"/>
      <c r="M338" s="294"/>
    </row>
    <row r="339" spans="1:20" ht="22.5" customHeight="1">
      <c r="B339" s="290"/>
      <c r="E339" s="291"/>
      <c r="F339" s="251"/>
      <c r="G339" s="112"/>
      <c r="H339" s="251"/>
      <c r="I339" s="112"/>
      <c r="J339" s="251"/>
      <c r="K339" s="112"/>
      <c r="L339" s="251"/>
      <c r="M339" s="112"/>
      <c r="N339" s="269"/>
      <c r="O339" s="269"/>
      <c r="P339" s="269"/>
      <c r="Q339" s="269"/>
      <c r="R339" s="269"/>
      <c r="S339" s="269"/>
      <c r="T339" s="269"/>
    </row>
    <row r="340" spans="1:20" ht="22.5" customHeight="1">
      <c r="B340" s="290"/>
      <c r="E340" s="309"/>
      <c r="F340" s="297"/>
      <c r="G340" s="112"/>
      <c r="H340" s="297"/>
      <c r="I340" s="112"/>
      <c r="J340" s="297"/>
      <c r="K340" s="170"/>
      <c r="M340" s="170"/>
      <c r="N340" s="269"/>
      <c r="O340" s="269"/>
      <c r="P340" s="269"/>
      <c r="Q340" s="269"/>
      <c r="R340" s="269"/>
      <c r="S340" s="269"/>
      <c r="T340" s="269"/>
    </row>
    <row r="341" spans="1:20" ht="22.5" customHeight="1">
      <c r="A341" s="307"/>
      <c r="B341" s="290"/>
      <c r="E341" s="309"/>
      <c r="F341" s="305"/>
      <c r="G341" s="108"/>
      <c r="H341" s="305"/>
      <c r="I341" s="108"/>
      <c r="J341" s="305"/>
      <c r="K341" s="108"/>
      <c r="L341" s="305"/>
      <c r="M341" s="108"/>
      <c r="N341" s="269"/>
      <c r="O341" s="269"/>
      <c r="P341" s="269"/>
      <c r="Q341" s="269"/>
      <c r="R341" s="269"/>
      <c r="S341" s="269"/>
      <c r="T341" s="269"/>
    </row>
    <row r="342" spans="1:20" ht="22.5" customHeight="1">
      <c r="A342" s="308"/>
      <c r="B342" s="308"/>
      <c r="C342" s="290"/>
      <c r="D342" s="290"/>
      <c r="E342" s="309"/>
      <c r="F342" s="308"/>
      <c r="G342" s="108"/>
      <c r="H342" s="308"/>
      <c r="I342" s="108"/>
      <c r="J342" s="308"/>
      <c r="K342" s="306"/>
      <c r="L342" s="308"/>
      <c r="M342" s="306"/>
    </row>
    <row r="343" spans="1:20" ht="22.5" customHeight="1">
      <c r="A343" s="310"/>
      <c r="B343" s="308"/>
      <c r="C343" s="290"/>
      <c r="D343" s="290"/>
      <c r="E343" s="291"/>
      <c r="F343" s="308"/>
      <c r="G343" s="108"/>
      <c r="H343" s="308"/>
      <c r="I343" s="108"/>
      <c r="J343" s="308"/>
      <c r="K343" s="306"/>
      <c r="L343" s="308"/>
      <c r="M343" s="306"/>
    </row>
    <row r="344" spans="1:20" ht="22.5" customHeight="1">
      <c r="A344" s="311"/>
      <c r="B344" s="308"/>
      <c r="C344" s="290"/>
      <c r="D344" s="290"/>
      <c r="E344" s="291"/>
      <c r="F344" s="290"/>
      <c r="G344" s="174"/>
      <c r="H344" s="290"/>
      <c r="I344" s="174"/>
      <c r="J344" s="290"/>
      <c r="K344" s="174"/>
      <c r="L344" s="290"/>
      <c r="M344" s="174"/>
      <c r="N344" s="269"/>
      <c r="O344" s="269"/>
      <c r="P344" s="269"/>
      <c r="Q344" s="269"/>
      <c r="R344" s="269"/>
      <c r="S344" s="269"/>
      <c r="T344" s="269"/>
    </row>
    <row r="345" spans="1:20" ht="22.5" hidden="1" customHeight="1">
      <c r="A345" s="311"/>
      <c r="B345" s="308"/>
      <c r="C345" s="290"/>
      <c r="D345" s="290"/>
      <c r="E345" s="291"/>
      <c r="F345" s="290"/>
      <c r="G345" s="175"/>
      <c r="H345" s="176"/>
      <c r="I345" s="175"/>
      <c r="J345" s="176"/>
      <c r="K345" s="175"/>
      <c r="L345" s="312"/>
      <c r="M345" s="175"/>
      <c r="N345" s="269"/>
      <c r="O345" s="269"/>
      <c r="P345" s="269"/>
      <c r="Q345" s="269"/>
      <c r="R345" s="269"/>
      <c r="S345" s="269"/>
      <c r="T345" s="269"/>
    </row>
    <row r="346" spans="1:20" ht="22.5" customHeight="1">
      <c r="A346" s="311"/>
      <c r="B346" s="290"/>
      <c r="C346" s="313"/>
      <c r="D346" s="290"/>
      <c r="E346" s="291"/>
      <c r="F346" s="176"/>
      <c r="G346" s="177"/>
      <c r="H346" s="176"/>
      <c r="I346" s="177"/>
      <c r="J346" s="176"/>
      <c r="K346" s="177"/>
      <c r="L346" s="176"/>
      <c r="M346" s="177"/>
    </row>
    <row r="347" spans="1:20" ht="22.5" customHeight="1">
      <c r="A347" s="261"/>
    </row>
    <row r="348" spans="1:20" ht="22.5" customHeight="1">
      <c r="A348" s="276"/>
    </row>
    <row r="349" spans="1:20" ht="22.5" customHeight="1">
      <c r="A349" s="290"/>
      <c r="B349" s="290"/>
      <c r="C349" s="290"/>
      <c r="D349" s="290"/>
      <c r="E349" s="291"/>
      <c r="F349" s="290"/>
      <c r="G349" s="292"/>
      <c r="H349" s="290"/>
      <c r="I349" s="292"/>
      <c r="J349" s="290"/>
      <c r="K349" s="293"/>
      <c r="L349" s="294"/>
      <c r="M349" s="295"/>
    </row>
    <row r="350" spans="1:20" ht="22.5" customHeight="1">
      <c r="F350" s="263"/>
      <c r="G350" s="373"/>
      <c r="H350" s="373"/>
      <c r="I350" s="373"/>
      <c r="J350" s="265"/>
      <c r="K350" s="373"/>
      <c r="L350" s="373"/>
      <c r="M350" s="373"/>
    </row>
    <row r="351" spans="1:20" ht="22.5" customHeight="1">
      <c r="F351" s="263"/>
      <c r="G351" s="378"/>
      <c r="H351" s="378"/>
      <c r="I351" s="378"/>
      <c r="J351" s="265"/>
      <c r="K351" s="378"/>
      <c r="L351" s="378"/>
      <c r="M351" s="378"/>
    </row>
    <row r="352" spans="1:20" ht="22.5" customHeight="1">
      <c r="F352" s="263"/>
      <c r="G352" s="377"/>
      <c r="H352" s="377"/>
      <c r="I352" s="377"/>
      <c r="J352" s="296"/>
      <c r="K352" s="377"/>
      <c r="L352" s="377"/>
      <c r="M352" s="377"/>
    </row>
    <row r="353" spans="1:20" ht="22.5" customHeight="1">
      <c r="A353" s="276"/>
      <c r="F353" s="267"/>
      <c r="G353" s="268"/>
      <c r="H353" s="268"/>
      <c r="I353" s="268"/>
      <c r="J353" s="268"/>
      <c r="K353" s="268"/>
      <c r="L353" s="268"/>
      <c r="M353" s="268"/>
    </row>
    <row r="354" spans="1:20" ht="22.5" customHeight="1">
      <c r="E354" s="262"/>
      <c r="G354" s="374"/>
      <c r="H354" s="374"/>
      <c r="I354" s="374"/>
      <c r="J354" s="374"/>
      <c r="K354" s="374"/>
      <c r="L354" s="374"/>
      <c r="M354" s="374"/>
    </row>
    <row r="355" spans="1:20" ht="22.5" customHeight="1">
      <c r="A355" s="308"/>
      <c r="B355" s="290"/>
      <c r="E355" s="309"/>
      <c r="F355" s="178"/>
      <c r="G355" s="178"/>
      <c r="H355" s="178"/>
      <c r="I355" s="178"/>
      <c r="J355" s="178"/>
      <c r="K355" s="178"/>
      <c r="L355" s="178"/>
      <c r="M355" s="178"/>
      <c r="N355" s="269"/>
      <c r="O355" s="269"/>
      <c r="P355" s="269"/>
      <c r="Q355" s="269"/>
      <c r="R355" s="269"/>
      <c r="S355" s="269"/>
      <c r="T355" s="269"/>
    </row>
    <row r="356" spans="1:20" ht="22.5" customHeight="1">
      <c r="A356" s="276"/>
      <c r="B356" s="290"/>
      <c r="E356" s="309"/>
      <c r="F356" s="251"/>
      <c r="G356" s="112"/>
      <c r="H356" s="251"/>
      <c r="I356" s="112"/>
      <c r="J356" s="251"/>
      <c r="K356" s="112"/>
      <c r="L356" s="312"/>
      <c r="M356" s="112"/>
    </row>
    <row r="357" spans="1:20" ht="22.5" customHeight="1">
      <c r="A357" s="276"/>
      <c r="B357" s="310"/>
      <c r="E357" s="309"/>
      <c r="F357" s="251"/>
      <c r="G357" s="112"/>
      <c r="H357" s="251"/>
      <c r="I357" s="312"/>
      <c r="J357" s="251"/>
      <c r="K357" s="312"/>
      <c r="L357" s="312"/>
      <c r="M357" s="312"/>
    </row>
    <row r="358" spans="1:20" ht="22.5" customHeight="1">
      <c r="A358" s="276"/>
      <c r="B358" s="310"/>
      <c r="E358" s="309"/>
      <c r="F358" s="251"/>
      <c r="G358" s="112"/>
      <c r="H358" s="251"/>
      <c r="I358" s="312"/>
      <c r="J358" s="251"/>
      <c r="K358" s="312"/>
      <c r="L358" s="312"/>
      <c r="M358" s="312"/>
    </row>
    <row r="359" spans="1:20" ht="22.5" customHeight="1">
      <c r="B359" s="314"/>
      <c r="F359" s="112"/>
      <c r="G359" s="112"/>
      <c r="H359" s="112"/>
      <c r="I359" s="112"/>
      <c r="J359" s="112"/>
      <c r="K359" s="170"/>
      <c r="M359" s="170"/>
      <c r="N359" s="269"/>
      <c r="O359" s="269"/>
      <c r="P359" s="269"/>
      <c r="Q359" s="269"/>
      <c r="R359" s="269"/>
      <c r="S359" s="269"/>
      <c r="T359" s="269"/>
    </row>
    <row r="360" spans="1:20" ht="22.5" customHeight="1">
      <c r="F360" s="112"/>
      <c r="G360" s="112"/>
      <c r="H360" s="112"/>
      <c r="I360" s="112"/>
      <c r="J360" s="112"/>
      <c r="K360" s="112"/>
      <c r="L360" s="112"/>
      <c r="M360" s="112"/>
      <c r="N360" s="269"/>
      <c r="O360" s="269"/>
      <c r="P360" s="269"/>
      <c r="Q360" s="269"/>
      <c r="R360" s="269"/>
      <c r="S360" s="269"/>
      <c r="T360" s="269"/>
    </row>
    <row r="361" spans="1:20" ht="22.5" customHeight="1">
      <c r="B361" s="314"/>
      <c r="E361" s="262"/>
    </row>
    <row r="362" spans="1:20" ht="22.5" customHeight="1">
      <c r="B362" s="314"/>
      <c r="F362" s="112"/>
      <c r="G362" s="179"/>
      <c r="H362" s="112"/>
      <c r="I362" s="179"/>
      <c r="J362" s="112"/>
      <c r="K362" s="179"/>
      <c r="L362" s="112"/>
      <c r="M362" s="179"/>
      <c r="N362" s="269"/>
      <c r="O362" s="269"/>
      <c r="P362" s="269"/>
      <c r="Q362" s="269"/>
      <c r="R362" s="269"/>
      <c r="S362" s="269"/>
      <c r="T362" s="269"/>
    </row>
    <row r="363" spans="1:20" ht="22.5" customHeight="1">
      <c r="A363" s="315"/>
      <c r="B363" s="276"/>
      <c r="D363" s="276"/>
      <c r="F363" s="112"/>
      <c r="G363" s="179"/>
      <c r="H363" s="112"/>
      <c r="I363" s="112"/>
      <c r="J363" s="112"/>
      <c r="K363" s="179"/>
      <c r="L363" s="112"/>
      <c r="M363" s="251"/>
      <c r="N363" s="269"/>
      <c r="O363" s="269"/>
      <c r="P363" s="269"/>
      <c r="Q363" s="269"/>
      <c r="R363" s="269"/>
      <c r="S363" s="269"/>
      <c r="T363" s="269"/>
    </row>
    <row r="364" spans="1:20" ht="22.5" customHeight="1">
      <c r="A364" s="316"/>
      <c r="B364" s="276"/>
      <c r="D364" s="276"/>
      <c r="F364" s="112"/>
      <c r="G364" s="180"/>
      <c r="H364" s="112"/>
      <c r="I364" s="180"/>
      <c r="J364" s="112"/>
      <c r="K364" s="180"/>
      <c r="L364" s="112"/>
      <c r="M364" s="180"/>
      <c r="N364" s="269"/>
      <c r="O364" s="269"/>
      <c r="P364" s="269"/>
      <c r="Q364" s="269"/>
      <c r="R364" s="269"/>
      <c r="S364" s="269"/>
      <c r="T364" s="269"/>
    </row>
    <row r="365" spans="1:20" ht="22.5" customHeight="1">
      <c r="A365" s="276"/>
      <c r="B365" s="310"/>
      <c r="E365" s="309"/>
      <c r="F365" s="251"/>
      <c r="G365" s="112"/>
      <c r="H365" s="251"/>
      <c r="I365" s="112"/>
      <c r="J365" s="251"/>
      <c r="K365" s="112"/>
      <c r="L365" s="312"/>
      <c r="M365" s="112"/>
    </row>
    <row r="366" spans="1:20" ht="22.5" customHeight="1">
      <c r="A366" s="276"/>
      <c r="B366" s="310"/>
      <c r="C366" s="276"/>
      <c r="E366" s="309"/>
      <c r="F366" s="251"/>
      <c r="G366" s="112"/>
      <c r="H366" s="251"/>
      <c r="I366" s="312"/>
      <c r="J366" s="251"/>
      <c r="K366" s="312"/>
      <c r="L366" s="312"/>
      <c r="M366" s="312"/>
    </row>
    <row r="367" spans="1:20" ht="22.5" customHeight="1">
      <c r="A367" s="276"/>
      <c r="B367" s="290"/>
      <c r="E367" s="290"/>
      <c r="F367" s="251"/>
      <c r="G367" s="112"/>
      <c r="H367" s="251"/>
      <c r="I367" s="312"/>
      <c r="J367" s="251"/>
      <c r="K367" s="312"/>
      <c r="L367" s="312"/>
      <c r="M367" s="312"/>
    </row>
    <row r="368" spans="1:20" ht="22.5" customHeight="1">
      <c r="A368" s="276"/>
      <c r="B368" s="290"/>
      <c r="C368" s="317"/>
      <c r="E368" s="290"/>
      <c r="F368" s="251"/>
      <c r="G368" s="170"/>
      <c r="H368" s="251"/>
      <c r="I368" s="112"/>
      <c r="J368" s="251"/>
      <c r="K368" s="170"/>
      <c r="M368" s="170"/>
      <c r="N368" s="269"/>
      <c r="O368" s="269"/>
      <c r="P368" s="269"/>
      <c r="Q368" s="269"/>
      <c r="R368" s="269"/>
      <c r="S368" s="269"/>
      <c r="T368" s="269"/>
    </row>
    <row r="369" spans="1:20" ht="22.5" customHeight="1">
      <c r="A369" s="276"/>
      <c r="B369" s="314"/>
      <c r="E369" s="290"/>
      <c r="F369" s="251"/>
      <c r="G369" s="112"/>
      <c r="H369" s="251"/>
      <c r="I369" s="112"/>
      <c r="J369" s="251"/>
      <c r="K369" s="112"/>
      <c r="L369" s="312"/>
      <c r="M369" s="112"/>
      <c r="N369" s="269"/>
      <c r="O369" s="269"/>
      <c r="P369" s="269"/>
      <c r="Q369" s="269"/>
      <c r="R369" s="269"/>
      <c r="S369" s="269"/>
      <c r="T369" s="269"/>
    </row>
    <row r="370" spans="1:20" ht="22.5" customHeight="1">
      <c r="A370" s="276"/>
      <c r="B370" s="314"/>
      <c r="E370" s="290"/>
      <c r="F370" s="251"/>
      <c r="G370" s="170"/>
      <c r="H370" s="251"/>
      <c r="I370" s="112"/>
      <c r="J370" s="251"/>
      <c r="K370" s="170"/>
      <c r="M370" s="170"/>
      <c r="N370" s="269"/>
      <c r="O370" s="269"/>
      <c r="P370" s="269"/>
      <c r="Q370" s="269"/>
      <c r="R370" s="269"/>
      <c r="S370" s="269"/>
      <c r="T370" s="269"/>
    </row>
    <row r="371" spans="1:20" ht="22.5" customHeight="1">
      <c r="A371" s="308"/>
      <c r="B371" s="276"/>
      <c r="D371" s="276"/>
      <c r="E371" s="290"/>
      <c r="F371" s="251"/>
      <c r="G371" s="112"/>
      <c r="H371" s="251"/>
      <c r="I371" s="112"/>
      <c r="J371" s="251"/>
      <c r="K371" s="170"/>
      <c r="L371" s="312"/>
      <c r="M371" s="170"/>
      <c r="N371" s="269"/>
      <c r="O371" s="269"/>
      <c r="P371" s="269"/>
      <c r="Q371" s="269"/>
      <c r="R371" s="269"/>
      <c r="S371" s="269"/>
      <c r="T371" s="269"/>
    </row>
    <row r="372" spans="1:20" ht="22.5" customHeight="1">
      <c r="A372" s="290"/>
      <c r="B372" s="276"/>
      <c r="E372" s="290"/>
      <c r="F372" s="251"/>
      <c r="G372" s="170"/>
      <c r="H372" s="251"/>
      <c r="I372" s="111"/>
      <c r="J372" s="251"/>
      <c r="K372" s="170"/>
      <c r="M372" s="170"/>
      <c r="N372" s="269"/>
      <c r="O372" s="269"/>
      <c r="P372" s="269"/>
      <c r="Q372" s="269"/>
      <c r="R372" s="269"/>
      <c r="S372" s="269"/>
      <c r="T372" s="269"/>
    </row>
    <row r="373" spans="1:20" ht="22.5" customHeight="1">
      <c r="B373" s="316"/>
      <c r="C373" s="276"/>
      <c r="D373" s="276"/>
      <c r="F373" s="112"/>
      <c r="G373" s="180"/>
      <c r="H373" s="112"/>
      <c r="I373" s="180"/>
      <c r="J373" s="112"/>
      <c r="K373" s="180"/>
      <c r="L373" s="112"/>
      <c r="M373" s="180"/>
      <c r="N373" s="269"/>
      <c r="O373" s="269"/>
      <c r="P373" s="269"/>
      <c r="Q373" s="269"/>
      <c r="R373" s="269"/>
      <c r="S373" s="269"/>
      <c r="T373" s="269"/>
    </row>
    <row r="374" spans="1:20" ht="22.5" customHeight="1">
      <c r="A374" s="276"/>
      <c r="F374" s="111"/>
      <c r="G374" s="111"/>
      <c r="H374" s="111"/>
      <c r="I374" s="111"/>
      <c r="J374" s="111"/>
      <c r="K374" s="111"/>
      <c r="L374" s="111"/>
      <c r="M374" s="111"/>
      <c r="N374" s="269"/>
      <c r="O374" s="269"/>
      <c r="P374" s="269"/>
      <c r="Q374" s="269"/>
      <c r="R374" s="269"/>
      <c r="S374" s="269"/>
      <c r="T374" s="269"/>
    </row>
    <row r="375" spans="1:20" ht="22.5" customHeight="1">
      <c r="B375" s="316"/>
      <c r="C375" s="276"/>
      <c r="D375" s="276"/>
      <c r="F375" s="112"/>
      <c r="G375" s="180"/>
      <c r="H375" s="112"/>
      <c r="I375" s="180"/>
      <c r="J375" s="112"/>
      <c r="K375" s="180"/>
      <c r="L375" s="112"/>
      <c r="M375" s="180"/>
      <c r="N375" s="269"/>
      <c r="O375" s="269"/>
      <c r="P375" s="269"/>
      <c r="Q375" s="269"/>
      <c r="R375" s="269"/>
      <c r="S375" s="269"/>
      <c r="T375" s="269"/>
    </row>
    <row r="376" spans="1:20" ht="22.5" customHeight="1">
      <c r="A376" s="318"/>
      <c r="F376" s="111"/>
      <c r="G376" s="111"/>
      <c r="H376" s="111"/>
      <c r="I376" s="111"/>
      <c r="J376" s="111"/>
      <c r="K376" s="111"/>
      <c r="L376" s="111"/>
      <c r="M376" s="111"/>
      <c r="N376" s="269"/>
      <c r="O376" s="269"/>
      <c r="P376" s="269"/>
      <c r="Q376" s="269"/>
      <c r="R376" s="269"/>
      <c r="S376" s="269"/>
      <c r="T376" s="269"/>
    </row>
    <row r="377" spans="1:20" ht="22.5" customHeight="1">
      <c r="F377" s="112"/>
      <c r="G377" s="112"/>
      <c r="H377" s="112"/>
      <c r="I377" s="112"/>
      <c r="J377" s="112"/>
      <c r="K377" s="112"/>
      <c r="L377" s="112"/>
      <c r="M377" s="112"/>
    </row>
    <row r="378" spans="1:20" ht="22.5" customHeight="1">
      <c r="A378" s="276"/>
      <c r="F378" s="112"/>
      <c r="G378" s="112"/>
      <c r="H378" s="112"/>
      <c r="I378" s="112"/>
      <c r="J378" s="112"/>
      <c r="K378" s="112"/>
      <c r="L378" s="112"/>
      <c r="M378" s="112"/>
    </row>
    <row r="379" spans="1:20" ht="22.5" customHeight="1">
      <c r="B379" s="317"/>
      <c r="F379" s="112"/>
      <c r="G379" s="112"/>
      <c r="H379" s="112"/>
      <c r="I379" s="112"/>
      <c r="J379" s="112"/>
      <c r="K379" s="112"/>
      <c r="L379" s="112"/>
      <c r="M379" s="112"/>
      <c r="N379" s="269"/>
      <c r="O379" s="269"/>
      <c r="P379" s="269"/>
      <c r="Q379" s="269"/>
      <c r="R379" s="269"/>
      <c r="S379" s="269"/>
      <c r="T379" s="269"/>
    </row>
    <row r="380" spans="1:20" ht="22.5" customHeight="1">
      <c r="B380" s="317"/>
      <c r="F380" s="112"/>
      <c r="G380" s="170"/>
      <c r="H380" s="112"/>
      <c r="I380" s="112"/>
      <c r="J380" s="112"/>
      <c r="K380" s="170"/>
      <c r="M380" s="170"/>
      <c r="N380" s="269"/>
      <c r="O380" s="269"/>
      <c r="P380" s="269"/>
      <c r="Q380" s="269"/>
      <c r="R380" s="269"/>
      <c r="S380" s="269"/>
      <c r="T380" s="269"/>
    </row>
    <row r="381" spans="1:20" ht="22.5" customHeight="1">
      <c r="A381" s="276"/>
      <c r="F381" s="111"/>
      <c r="G381" s="111"/>
      <c r="H381" s="111"/>
      <c r="I381" s="111"/>
      <c r="J381" s="111"/>
      <c r="K381" s="111"/>
      <c r="L381" s="111"/>
      <c r="M381" s="111"/>
      <c r="N381" s="269"/>
      <c r="O381" s="269"/>
      <c r="P381" s="269"/>
      <c r="Q381" s="269"/>
      <c r="R381" s="269"/>
      <c r="S381" s="269"/>
      <c r="T381" s="269"/>
    </row>
    <row r="382" spans="1:20" ht="22.5" customHeight="1">
      <c r="M382" s="112"/>
    </row>
  </sheetData>
  <sheetProtection sheet="1" formatCells="0" formatColumns="0" formatRows="0" insertColumns="0" insertRows="0" insertHyperlinks="0" deleteColumns="0" deleteRows="0" sort="0" autoFilter="0" pivotTables="0"/>
  <mergeCells count="32">
    <mergeCell ref="G351:I351"/>
    <mergeCell ref="K351:M351"/>
    <mergeCell ref="G352:I352"/>
    <mergeCell ref="K352:M352"/>
    <mergeCell ref="G354:M354"/>
    <mergeCell ref="G350:I350"/>
    <mergeCell ref="K350:M350"/>
    <mergeCell ref="G294:I294"/>
    <mergeCell ref="K294:M294"/>
    <mergeCell ref="G295:I295"/>
    <mergeCell ref="K295:M295"/>
    <mergeCell ref="G297:M297"/>
    <mergeCell ref="G333:I333"/>
    <mergeCell ref="K333:M333"/>
    <mergeCell ref="G334:I334"/>
    <mergeCell ref="K334:M334"/>
    <mergeCell ref="G335:I335"/>
    <mergeCell ref="K335:M335"/>
    <mergeCell ref="G337:M337"/>
    <mergeCell ref="G4:I4"/>
    <mergeCell ref="K4:M4"/>
    <mergeCell ref="G8:M8"/>
    <mergeCell ref="G50:M50"/>
    <mergeCell ref="A69:D69"/>
    <mergeCell ref="A35:D35"/>
    <mergeCell ref="G46:I46"/>
    <mergeCell ref="K46:M46"/>
    <mergeCell ref="G293:I293"/>
    <mergeCell ref="K293:M293"/>
    <mergeCell ref="G81:I81"/>
    <mergeCell ref="K81:M81"/>
    <mergeCell ref="G85:M85"/>
  </mergeCells>
  <pageMargins left="0.7" right="0.7" top="0.48" bottom="0.5" header="0.5" footer="0.5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2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55DE-3D6B-411F-ACE4-EFE18BA1B910}">
  <sheetPr>
    <tabColor rgb="FF002060"/>
  </sheetPr>
  <dimension ref="A1:W91"/>
  <sheetViews>
    <sheetView topLeftCell="D18" zoomScale="66" zoomScaleNormal="100" zoomScaleSheetLayoutView="115" zoomScalePageLayoutView="78" workbookViewId="0">
      <selection activeCell="D82" sqref="D82"/>
    </sheetView>
  </sheetViews>
  <sheetFormatPr defaultColWidth="8.7265625" defaultRowHeight="14.5"/>
  <cols>
    <col min="1" max="2" width="2.1796875" style="338" customWidth="1"/>
    <col min="3" max="3" width="5.7265625" style="338" customWidth="1"/>
    <col min="4" max="4" width="48.1796875" style="338" customWidth="1"/>
    <col min="5" max="5" width="8" style="338" customWidth="1"/>
    <col min="6" max="6" width="1.1796875" style="338" customWidth="1"/>
    <col min="7" max="7" width="13.453125" style="338" customWidth="1"/>
    <col min="8" max="8" width="1.1796875" style="338" customWidth="1"/>
    <col min="9" max="9" width="13.453125" style="338" customWidth="1"/>
    <col min="10" max="10" width="1.1796875" style="338" customWidth="1"/>
    <col min="11" max="11" width="13.453125" style="338" customWidth="1"/>
    <col min="12" max="12" width="1.1796875" style="338" customWidth="1"/>
    <col min="13" max="13" width="13.453125" style="338" customWidth="1"/>
    <col min="14" max="14" width="8.7265625" style="338"/>
    <col min="15" max="16" width="2.1796875" style="338" customWidth="1"/>
    <col min="17" max="17" width="7.453125" style="338" customWidth="1"/>
    <col min="18" max="18" width="40.81640625" style="338" customWidth="1"/>
    <col min="19" max="16384" width="8.7265625" style="338"/>
  </cols>
  <sheetData>
    <row r="1" spans="1:23" s="274" customFormat="1" ht="22" customHeight="1">
      <c r="A1" s="319" t="s">
        <v>0</v>
      </c>
      <c r="E1" s="320"/>
      <c r="O1" s="319"/>
    </row>
    <row r="2" spans="1:23" s="274" customFormat="1" ht="22" customHeight="1">
      <c r="A2" s="321" t="s">
        <v>76</v>
      </c>
      <c r="E2" s="320"/>
      <c r="O2" s="321"/>
    </row>
    <row r="3" spans="1:23" s="274" customFormat="1" ht="16.5" customHeight="1">
      <c r="A3" s="254"/>
      <c r="B3" s="254"/>
      <c r="C3" s="254"/>
      <c r="D3" s="254"/>
      <c r="E3" s="322"/>
      <c r="F3" s="254"/>
      <c r="G3" s="323"/>
      <c r="H3" s="254"/>
      <c r="I3" s="323"/>
      <c r="J3" s="254"/>
      <c r="K3" s="324"/>
      <c r="L3" s="325"/>
      <c r="M3" s="324"/>
      <c r="O3" s="254"/>
      <c r="P3" s="254"/>
      <c r="Q3" s="254"/>
      <c r="R3" s="254"/>
    </row>
    <row r="4" spans="1:23" s="274" customFormat="1" ht="22" customHeight="1">
      <c r="E4" s="320"/>
      <c r="F4" s="320"/>
      <c r="G4" s="380" t="s">
        <v>2</v>
      </c>
      <c r="H4" s="380"/>
      <c r="I4" s="380"/>
      <c r="J4" s="326"/>
      <c r="K4" s="380" t="s">
        <v>3</v>
      </c>
      <c r="L4" s="380"/>
      <c r="M4" s="380"/>
    </row>
    <row r="5" spans="1:23" s="274" customFormat="1" ht="22" customHeight="1">
      <c r="E5" s="320"/>
      <c r="F5" s="320"/>
      <c r="G5" s="381" t="s">
        <v>308</v>
      </c>
      <c r="H5" s="381"/>
      <c r="I5" s="381"/>
      <c r="J5" s="240"/>
      <c r="K5" s="381" t="s">
        <v>308</v>
      </c>
      <c r="L5" s="381"/>
      <c r="M5" s="381"/>
    </row>
    <row r="6" spans="1:23" s="274" customFormat="1" ht="22" customHeight="1">
      <c r="E6" s="320"/>
      <c r="F6" s="320"/>
      <c r="G6" s="381" t="s">
        <v>228</v>
      </c>
      <c r="H6" s="381"/>
      <c r="I6" s="381"/>
      <c r="J6" s="240"/>
      <c r="K6" s="381" t="s">
        <v>228</v>
      </c>
      <c r="L6" s="381"/>
      <c r="M6" s="381"/>
    </row>
    <row r="7" spans="1:23" s="274" customFormat="1" ht="22" customHeight="1">
      <c r="E7" s="320" t="s">
        <v>6</v>
      </c>
      <c r="F7" s="327"/>
      <c r="G7" s="327">
        <v>2569</v>
      </c>
      <c r="H7" s="327"/>
      <c r="I7" s="327">
        <v>2568</v>
      </c>
      <c r="J7" s="327"/>
      <c r="K7" s="327">
        <v>2569</v>
      </c>
      <c r="L7" s="327"/>
      <c r="M7" s="327">
        <v>2568</v>
      </c>
    </row>
    <row r="8" spans="1:23" s="274" customFormat="1" ht="22" customHeight="1">
      <c r="E8" s="327"/>
      <c r="F8" s="327"/>
      <c r="G8" s="379" t="s">
        <v>8</v>
      </c>
      <c r="H8" s="379"/>
      <c r="I8" s="379"/>
      <c r="J8" s="379"/>
      <c r="K8" s="379"/>
      <c r="L8" s="379"/>
      <c r="M8" s="379"/>
    </row>
    <row r="9" spans="1:23" s="274" customFormat="1" ht="22" customHeight="1">
      <c r="A9" s="328" t="s">
        <v>78</v>
      </c>
      <c r="E9" s="327"/>
      <c r="F9" s="320"/>
      <c r="G9" s="320"/>
      <c r="H9" s="320"/>
      <c r="I9" s="320"/>
      <c r="J9" s="320"/>
      <c r="K9" s="320"/>
      <c r="L9" s="320"/>
      <c r="M9" s="320"/>
      <c r="O9" s="328"/>
    </row>
    <row r="10" spans="1:23" s="274" customFormat="1" ht="22" customHeight="1">
      <c r="A10" s="274" t="s">
        <v>79</v>
      </c>
      <c r="E10" s="320"/>
      <c r="F10" s="95"/>
      <c r="G10" s="95"/>
      <c r="H10" s="95"/>
      <c r="I10" s="95"/>
      <c r="J10" s="95"/>
      <c r="K10" s="95"/>
      <c r="L10" s="95"/>
      <c r="M10" s="95"/>
    </row>
    <row r="11" spans="1:23" s="274" customFormat="1" ht="22" customHeight="1">
      <c r="B11" s="274" t="s">
        <v>80</v>
      </c>
      <c r="E11" s="322"/>
      <c r="F11" s="193"/>
      <c r="G11" s="109">
        <v>1906679</v>
      </c>
      <c r="H11" s="193"/>
      <c r="I11" s="130">
        <v>1649749</v>
      </c>
      <c r="J11" s="193"/>
      <c r="K11" s="109">
        <v>0</v>
      </c>
      <c r="L11" s="193"/>
      <c r="M11" s="131">
        <v>0</v>
      </c>
      <c r="U11" s="329"/>
      <c r="W11" s="330"/>
    </row>
    <row r="12" spans="1:23" s="274" customFormat="1" ht="22" customHeight="1">
      <c r="B12" s="274" t="s">
        <v>81</v>
      </c>
      <c r="E12" s="322"/>
      <c r="F12" s="193"/>
      <c r="G12" s="109">
        <v>2593323</v>
      </c>
      <c r="H12" s="193"/>
      <c r="I12" s="130">
        <v>3980008</v>
      </c>
      <c r="J12" s="193"/>
      <c r="K12" s="109">
        <v>0</v>
      </c>
      <c r="L12" s="193"/>
      <c r="M12" s="131">
        <v>0</v>
      </c>
      <c r="U12" s="329"/>
      <c r="W12" s="330"/>
    </row>
    <row r="13" spans="1:23" s="274" customFormat="1" ht="22" customHeight="1">
      <c r="B13" s="274" t="s">
        <v>82</v>
      </c>
      <c r="E13" s="322"/>
      <c r="F13" s="193"/>
      <c r="G13" s="109">
        <v>156664</v>
      </c>
      <c r="H13" s="193"/>
      <c r="I13" s="130">
        <v>166498</v>
      </c>
      <c r="J13" s="193"/>
      <c r="K13" s="109">
        <v>0</v>
      </c>
      <c r="L13" s="193"/>
      <c r="M13" s="131">
        <v>0</v>
      </c>
      <c r="U13" s="329"/>
      <c r="W13" s="330"/>
    </row>
    <row r="14" spans="1:23" s="274" customFormat="1" ht="22" customHeight="1">
      <c r="A14" s="331" t="s">
        <v>83</v>
      </c>
      <c r="B14" s="331"/>
      <c r="C14" s="331"/>
      <c r="E14" s="322"/>
      <c r="F14" s="193"/>
      <c r="G14" s="132">
        <v>1430717</v>
      </c>
      <c r="H14" s="193"/>
      <c r="I14" s="133">
        <v>1499227</v>
      </c>
      <c r="J14" s="193"/>
      <c r="K14" s="132">
        <v>0</v>
      </c>
      <c r="L14" s="193"/>
      <c r="M14" s="134">
        <v>0</v>
      </c>
      <c r="O14" s="331"/>
      <c r="P14" s="331"/>
      <c r="Q14" s="331"/>
      <c r="U14" s="329"/>
      <c r="W14" s="330"/>
    </row>
    <row r="15" spans="1:23" s="274" customFormat="1" ht="22" customHeight="1">
      <c r="A15" s="321" t="s">
        <v>84</v>
      </c>
      <c r="B15" s="331"/>
      <c r="C15" s="331"/>
      <c r="E15" s="332">
        <v>10</v>
      </c>
      <c r="F15" s="203"/>
      <c r="G15" s="201">
        <f>SUM(G11:G14)</f>
        <v>6087383</v>
      </c>
      <c r="H15" s="203"/>
      <c r="I15" s="201">
        <f>SUM(I11:I14)</f>
        <v>7295482</v>
      </c>
      <c r="J15" s="203"/>
      <c r="K15" s="201">
        <f>SUM(K11:K14)</f>
        <v>0</v>
      </c>
      <c r="L15" s="224"/>
      <c r="M15" s="201">
        <f>SUM(M11:M14)</f>
        <v>0</v>
      </c>
      <c r="O15" s="321"/>
      <c r="P15" s="331"/>
      <c r="Q15" s="331"/>
      <c r="U15" s="329"/>
      <c r="W15" s="330"/>
    </row>
    <row r="16" spans="1:23" s="274" customFormat="1" ht="8.15" customHeight="1">
      <c r="A16" s="84"/>
      <c r="B16" s="84"/>
      <c r="E16" s="322"/>
      <c r="F16" s="87"/>
      <c r="G16" s="135"/>
      <c r="H16" s="87"/>
      <c r="I16" s="135"/>
      <c r="J16" s="87"/>
      <c r="K16" s="87"/>
      <c r="L16" s="87"/>
      <c r="M16" s="87"/>
      <c r="O16" s="84"/>
      <c r="P16" s="84"/>
      <c r="U16" s="329"/>
      <c r="W16" s="330"/>
    </row>
    <row r="17" spans="1:23" s="274" customFormat="1" ht="22" customHeight="1">
      <c r="A17" s="333" t="s">
        <v>85</v>
      </c>
      <c r="B17" s="254"/>
      <c r="C17" s="331"/>
      <c r="E17" s="322"/>
      <c r="F17" s="95"/>
      <c r="G17" s="135"/>
      <c r="H17" s="95"/>
      <c r="I17" s="135"/>
      <c r="J17" s="95"/>
      <c r="K17" s="87"/>
      <c r="L17" s="95"/>
      <c r="M17" s="87"/>
      <c r="O17" s="333"/>
      <c r="P17" s="254"/>
      <c r="Q17" s="331"/>
      <c r="U17" s="329"/>
      <c r="W17" s="330"/>
    </row>
    <row r="18" spans="1:23" s="274" customFormat="1" ht="22" customHeight="1">
      <c r="A18" s="324" t="s">
        <v>86</v>
      </c>
      <c r="B18" s="254"/>
      <c r="E18" s="322"/>
      <c r="F18" s="95"/>
      <c r="G18" s="95"/>
      <c r="H18" s="95"/>
      <c r="I18" s="95"/>
      <c r="J18" s="95"/>
      <c r="K18" s="95"/>
      <c r="L18" s="95"/>
      <c r="M18" s="95"/>
      <c r="O18" s="324"/>
      <c r="P18" s="254"/>
      <c r="U18" s="329"/>
      <c r="W18" s="330"/>
    </row>
    <row r="19" spans="1:23" s="274" customFormat="1" ht="22" customHeight="1">
      <c r="A19" s="324"/>
      <c r="B19" s="254" t="s">
        <v>87</v>
      </c>
      <c r="E19" s="322"/>
      <c r="F19" s="95"/>
      <c r="G19" s="109">
        <v>1495830</v>
      </c>
      <c r="H19" s="95"/>
      <c r="I19" s="130">
        <v>1412225</v>
      </c>
      <c r="J19" s="95"/>
      <c r="K19" s="109">
        <v>0</v>
      </c>
      <c r="L19" s="97"/>
      <c r="M19" s="131">
        <v>0</v>
      </c>
      <c r="O19" s="324"/>
      <c r="P19" s="254"/>
      <c r="U19" s="329"/>
      <c r="W19" s="330"/>
    </row>
    <row r="20" spans="1:23" s="274" customFormat="1" ht="22" customHeight="1">
      <c r="A20" s="324"/>
      <c r="B20" s="254" t="s">
        <v>88</v>
      </c>
      <c r="E20" s="322"/>
      <c r="F20" s="95"/>
      <c r="G20" s="109">
        <v>2519694</v>
      </c>
      <c r="H20" s="95"/>
      <c r="I20" s="130">
        <v>3949957</v>
      </c>
      <c r="J20" s="95"/>
      <c r="K20" s="109">
        <v>0</v>
      </c>
      <c r="L20" s="97"/>
      <c r="M20" s="131">
        <v>0</v>
      </c>
      <c r="O20" s="324"/>
      <c r="P20" s="254"/>
      <c r="U20" s="329"/>
      <c r="W20" s="330"/>
    </row>
    <row r="21" spans="1:23" s="274" customFormat="1" ht="22" customHeight="1">
      <c r="A21" s="324"/>
      <c r="B21" s="254" t="s">
        <v>89</v>
      </c>
      <c r="E21" s="322"/>
      <c r="F21" s="95"/>
      <c r="G21" s="109">
        <v>111540</v>
      </c>
      <c r="H21" s="95"/>
      <c r="I21" s="130">
        <v>112419</v>
      </c>
      <c r="J21" s="95"/>
      <c r="K21" s="109">
        <v>0</v>
      </c>
      <c r="L21" s="97"/>
      <c r="M21" s="131">
        <v>0</v>
      </c>
      <c r="O21" s="324"/>
      <c r="P21" s="254"/>
      <c r="U21" s="329"/>
      <c r="W21" s="330"/>
    </row>
    <row r="22" spans="1:23" s="274" customFormat="1" ht="22" customHeight="1">
      <c r="A22" s="324" t="s">
        <v>90</v>
      </c>
      <c r="B22" s="254"/>
      <c r="E22" s="322"/>
      <c r="F22" s="193"/>
      <c r="G22" s="132">
        <v>1179234</v>
      </c>
      <c r="H22" s="193"/>
      <c r="I22" s="133">
        <v>1224149</v>
      </c>
      <c r="J22" s="193"/>
      <c r="K22" s="132">
        <v>0</v>
      </c>
      <c r="L22" s="97"/>
      <c r="M22" s="134">
        <v>0</v>
      </c>
      <c r="O22" s="324"/>
      <c r="P22" s="254"/>
      <c r="U22" s="329"/>
      <c r="W22" s="330"/>
    </row>
    <row r="23" spans="1:23" s="274" customFormat="1" ht="22" customHeight="1">
      <c r="A23" s="334" t="s">
        <v>91</v>
      </c>
      <c r="B23" s="254"/>
      <c r="C23" s="321"/>
      <c r="E23" s="322"/>
      <c r="F23" s="203"/>
      <c r="G23" s="201">
        <f>SUM(G19:G22)</f>
        <v>5306298</v>
      </c>
      <c r="H23" s="203"/>
      <c r="I23" s="201">
        <f>SUM(I19:I22)</f>
        <v>6698750</v>
      </c>
      <c r="J23" s="203"/>
      <c r="K23" s="192">
        <f>SUM(K19:K22)</f>
        <v>0</v>
      </c>
      <c r="L23" s="224"/>
      <c r="M23" s="202">
        <f>SUM(M19:M22)</f>
        <v>0</v>
      </c>
      <c r="O23" s="334"/>
      <c r="P23" s="254"/>
      <c r="Q23" s="321"/>
      <c r="U23" s="329"/>
      <c r="W23" s="330"/>
    </row>
    <row r="24" spans="1:23" s="274" customFormat="1" ht="8.15" customHeight="1">
      <c r="A24" s="321"/>
      <c r="E24" s="320"/>
      <c r="F24" s="95"/>
      <c r="G24" s="95"/>
      <c r="H24" s="95"/>
      <c r="I24" s="95"/>
      <c r="J24" s="95"/>
      <c r="K24" s="95"/>
      <c r="L24" s="95"/>
      <c r="M24" s="95"/>
      <c r="O24" s="321"/>
      <c r="U24" s="329"/>
      <c r="W24" s="330"/>
    </row>
    <row r="25" spans="1:23" s="274" customFormat="1" ht="22" customHeight="1">
      <c r="A25" s="334" t="s">
        <v>92</v>
      </c>
      <c r="B25" s="254"/>
      <c r="E25" s="322"/>
      <c r="F25" s="203"/>
      <c r="G25" s="183">
        <f>G15-G23</f>
        <v>781085</v>
      </c>
      <c r="H25" s="203"/>
      <c r="I25" s="183">
        <f>I15-I23</f>
        <v>596732</v>
      </c>
      <c r="J25" s="119"/>
      <c r="K25" s="214">
        <f>K15-K23</f>
        <v>0</v>
      </c>
      <c r="L25" s="204"/>
      <c r="M25" s="214">
        <f>M15-M23</f>
        <v>0</v>
      </c>
      <c r="O25" s="334"/>
      <c r="P25" s="254"/>
      <c r="U25" s="329"/>
      <c r="W25" s="330"/>
    </row>
    <row r="26" spans="1:23" s="274" customFormat="1" ht="22" customHeight="1">
      <c r="A26" s="324" t="s">
        <v>93</v>
      </c>
      <c r="B26" s="254"/>
      <c r="E26" s="332">
        <v>11</v>
      </c>
      <c r="F26" s="193"/>
      <c r="G26" s="132">
        <v>381586</v>
      </c>
      <c r="H26" s="193"/>
      <c r="I26" s="133">
        <v>1422853</v>
      </c>
      <c r="J26" s="109"/>
      <c r="K26" s="132">
        <v>313656</v>
      </c>
      <c r="L26" s="109"/>
      <c r="M26" s="133">
        <v>375327</v>
      </c>
      <c r="O26" s="324"/>
      <c r="P26" s="254"/>
      <c r="U26" s="329"/>
      <c r="W26" s="330"/>
    </row>
    <row r="27" spans="1:23" s="274" customFormat="1" ht="22" customHeight="1">
      <c r="A27" s="334" t="s">
        <v>94</v>
      </c>
      <c r="B27" s="254"/>
      <c r="E27" s="322"/>
      <c r="F27" s="104"/>
      <c r="G27" s="205">
        <f>SUM(G25:G26)</f>
        <v>1162671</v>
      </c>
      <c r="H27" s="104"/>
      <c r="I27" s="205">
        <f>SUM(I25:I26)</f>
        <v>2019585</v>
      </c>
      <c r="J27" s="103"/>
      <c r="K27" s="205">
        <f>SUM(K25:K26)</f>
        <v>313656</v>
      </c>
      <c r="L27" s="103"/>
      <c r="M27" s="205">
        <f>SUM(M25:M26)</f>
        <v>375327</v>
      </c>
      <c r="O27" s="334"/>
      <c r="P27" s="254"/>
      <c r="U27" s="329"/>
      <c r="W27" s="330"/>
    </row>
    <row r="28" spans="1:23" s="274" customFormat="1" ht="8.15" customHeight="1">
      <c r="A28" s="321"/>
      <c r="E28" s="320"/>
      <c r="F28" s="95"/>
      <c r="G28" s="95"/>
      <c r="H28" s="95"/>
      <c r="I28" s="95"/>
      <c r="J28" s="95"/>
      <c r="K28" s="95"/>
      <c r="L28" s="95"/>
      <c r="M28" s="95"/>
      <c r="O28" s="321"/>
      <c r="U28" s="329"/>
      <c r="W28" s="330"/>
    </row>
    <row r="29" spans="1:23" s="274" customFormat="1" ht="22" customHeight="1">
      <c r="A29" s="324" t="s">
        <v>95</v>
      </c>
      <c r="B29" s="254"/>
      <c r="E29" s="322"/>
      <c r="F29" s="95"/>
      <c r="G29" s="110">
        <v>160533</v>
      </c>
      <c r="H29" s="95"/>
      <c r="I29" s="136">
        <v>178147</v>
      </c>
      <c r="J29" s="95"/>
      <c r="K29" s="110">
        <v>0</v>
      </c>
      <c r="L29" s="95"/>
      <c r="M29" s="131">
        <v>0</v>
      </c>
      <c r="O29" s="324"/>
      <c r="P29" s="254"/>
      <c r="U29" s="329"/>
      <c r="W29" s="330"/>
    </row>
    <row r="30" spans="1:23" s="274" customFormat="1" ht="22" customHeight="1">
      <c r="A30" s="324" t="s">
        <v>96</v>
      </c>
      <c r="B30" s="254"/>
      <c r="E30" s="322"/>
      <c r="F30" s="193"/>
      <c r="G30" s="132">
        <v>811571</v>
      </c>
      <c r="H30" s="193"/>
      <c r="I30" s="133">
        <v>948190</v>
      </c>
      <c r="J30" s="109"/>
      <c r="K30" s="132">
        <v>905741</v>
      </c>
      <c r="L30" s="109"/>
      <c r="M30" s="133">
        <v>770499</v>
      </c>
      <c r="O30" s="324"/>
      <c r="P30" s="254"/>
      <c r="U30" s="329"/>
      <c r="W30" s="330"/>
    </row>
    <row r="31" spans="1:23" s="274" customFormat="1" ht="22" customHeight="1">
      <c r="A31" s="334" t="s">
        <v>97</v>
      </c>
      <c r="B31" s="254"/>
      <c r="E31" s="322"/>
      <c r="F31" s="104"/>
      <c r="G31" s="205">
        <f>SUM(G29:G30)</f>
        <v>972104</v>
      </c>
      <c r="H31" s="104"/>
      <c r="I31" s="205">
        <f>SUM(I29:I30)</f>
        <v>1126337</v>
      </c>
      <c r="J31" s="103"/>
      <c r="K31" s="205">
        <f>SUM(K29:K30)</f>
        <v>905741</v>
      </c>
      <c r="L31" s="103"/>
      <c r="M31" s="205">
        <f>SUM(M29:M30)</f>
        <v>770499</v>
      </c>
      <c r="O31" s="334"/>
      <c r="P31" s="254"/>
      <c r="U31" s="329"/>
      <c r="W31" s="330"/>
    </row>
    <row r="32" spans="1:23" s="274" customFormat="1" ht="8.15" customHeight="1">
      <c r="A32" s="84"/>
      <c r="B32" s="84"/>
      <c r="E32" s="322"/>
      <c r="F32" s="87"/>
      <c r="G32" s="135"/>
      <c r="H32" s="87"/>
      <c r="I32" s="135"/>
      <c r="J32" s="87"/>
      <c r="K32" s="135"/>
      <c r="L32" s="87"/>
      <c r="M32" s="135"/>
      <c r="O32" s="84"/>
      <c r="P32" s="84"/>
      <c r="U32" s="329"/>
      <c r="W32" s="330"/>
    </row>
    <row r="33" spans="1:23" s="274" customFormat="1" ht="22" customHeight="1">
      <c r="A33" s="238" t="s">
        <v>328</v>
      </c>
      <c r="B33" s="84"/>
      <c r="E33" s="322"/>
      <c r="F33" s="103"/>
      <c r="G33" s="207">
        <f>G27-G31</f>
        <v>190567</v>
      </c>
      <c r="H33" s="103"/>
      <c r="I33" s="207">
        <f>I27-I31</f>
        <v>893248</v>
      </c>
      <c r="J33" s="103"/>
      <c r="K33" s="207">
        <f>K27-K31</f>
        <v>-592085</v>
      </c>
      <c r="L33" s="103"/>
      <c r="M33" s="207">
        <f>M27-M31</f>
        <v>-395172</v>
      </c>
      <c r="O33" s="238"/>
      <c r="P33" s="84"/>
      <c r="U33" s="329"/>
      <c r="W33" s="330"/>
    </row>
    <row r="34" spans="1:23" s="274" customFormat="1" ht="22" customHeight="1">
      <c r="A34" s="84" t="s">
        <v>281</v>
      </c>
      <c r="B34" s="84"/>
      <c r="E34" s="332">
        <v>5</v>
      </c>
      <c r="F34" s="109"/>
      <c r="G34" s="110">
        <v>104305</v>
      </c>
      <c r="H34" s="109"/>
      <c r="I34" s="133">
        <v>46830</v>
      </c>
      <c r="J34" s="193"/>
      <c r="K34" s="110">
        <v>0</v>
      </c>
      <c r="L34" s="193"/>
      <c r="M34" s="137">
        <v>0</v>
      </c>
      <c r="O34" s="84"/>
      <c r="P34" s="84"/>
      <c r="U34" s="329"/>
      <c r="W34" s="330"/>
    </row>
    <row r="35" spans="1:23" s="274" customFormat="1" ht="22" customHeight="1">
      <c r="A35" s="238" t="s">
        <v>329</v>
      </c>
      <c r="B35" s="84"/>
      <c r="E35" s="322"/>
      <c r="F35" s="103"/>
      <c r="G35" s="208">
        <f>SUM(G33:G34)</f>
        <v>294872</v>
      </c>
      <c r="H35" s="103"/>
      <c r="I35" s="208">
        <f>SUM(I33:I34)</f>
        <v>940078</v>
      </c>
      <c r="J35" s="103"/>
      <c r="K35" s="208">
        <f>SUM(K33:K34)</f>
        <v>-592085</v>
      </c>
      <c r="L35" s="103"/>
      <c r="M35" s="208">
        <f>SUM(M33:M34)</f>
        <v>-395172</v>
      </c>
      <c r="O35" s="238"/>
      <c r="P35" s="84"/>
      <c r="U35" s="329"/>
      <c r="W35" s="330"/>
    </row>
    <row r="36" spans="1:23" s="274" customFormat="1" ht="22" customHeight="1">
      <c r="A36" s="84" t="s">
        <v>98</v>
      </c>
      <c r="B36" s="84"/>
      <c r="E36" s="322"/>
      <c r="F36" s="87"/>
      <c r="G36" s="138">
        <v>163813</v>
      </c>
      <c r="H36" s="87"/>
      <c r="I36" s="139">
        <v>171685</v>
      </c>
      <c r="J36" s="87"/>
      <c r="K36" s="138">
        <v>119671</v>
      </c>
      <c r="L36" s="87"/>
      <c r="M36" s="139">
        <v>119338</v>
      </c>
      <c r="O36" s="84"/>
      <c r="P36" s="84"/>
      <c r="U36" s="329"/>
      <c r="W36" s="330"/>
    </row>
    <row r="37" spans="1:23" s="274" customFormat="1" ht="22" customHeight="1">
      <c r="A37" s="238" t="s">
        <v>330</v>
      </c>
      <c r="B37" s="84"/>
      <c r="E37" s="322"/>
      <c r="F37" s="103"/>
      <c r="G37" s="207">
        <f>G35-G36</f>
        <v>131059</v>
      </c>
      <c r="H37" s="103"/>
      <c r="I37" s="207">
        <f>I35-I36</f>
        <v>768393</v>
      </c>
      <c r="J37" s="103"/>
      <c r="K37" s="207">
        <f>K35-K36</f>
        <v>-711756</v>
      </c>
      <c r="L37" s="103"/>
      <c r="M37" s="207">
        <f>M35-M36</f>
        <v>-514510</v>
      </c>
      <c r="O37" s="238"/>
      <c r="P37" s="84"/>
      <c r="U37" s="329"/>
      <c r="W37" s="330"/>
    </row>
    <row r="38" spans="1:23" s="274" customFormat="1" ht="22" customHeight="1">
      <c r="A38" s="84" t="s">
        <v>249</v>
      </c>
      <c r="B38" s="84"/>
      <c r="E38" s="332"/>
      <c r="F38" s="109"/>
      <c r="G38" s="132">
        <v>-33172</v>
      </c>
      <c r="H38" s="109"/>
      <c r="I38" s="133">
        <v>24699</v>
      </c>
      <c r="J38" s="193"/>
      <c r="K38" s="132">
        <v>1624</v>
      </c>
      <c r="L38" s="193"/>
      <c r="M38" s="133">
        <v>10951</v>
      </c>
      <c r="O38" s="84"/>
      <c r="P38" s="84"/>
      <c r="U38" s="329"/>
      <c r="W38" s="330"/>
    </row>
    <row r="39" spans="1:23" s="274" customFormat="1" ht="22" customHeight="1" thickBot="1">
      <c r="A39" s="238" t="s">
        <v>99</v>
      </c>
      <c r="B39" s="84"/>
      <c r="E39" s="322"/>
      <c r="F39" s="103"/>
      <c r="G39" s="209">
        <f>G37-G38</f>
        <v>164231</v>
      </c>
      <c r="H39" s="104"/>
      <c r="I39" s="209">
        <f>I37-I38</f>
        <v>743694</v>
      </c>
      <c r="J39" s="104"/>
      <c r="K39" s="194">
        <f>K37-K38</f>
        <v>-713380</v>
      </c>
      <c r="L39" s="104"/>
      <c r="M39" s="194">
        <f>M37-M38</f>
        <v>-525461</v>
      </c>
      <c r="O39" s="238"/>
      <c r="P39" s="84"/>
      <c r="U39" s="329"/>
      <c r="W39" s="330"/>
    </row>
    <row r="40" spans="1:23" s="274" customFormat="1" ht="8.15" customHeight="1" thickTop="1">
      <c r="A40" s="238"/>
      <c r="B40" s="84"/>
      <c r="E40" s="322"/>
      <c r="F40" s="103"/>
      <c r="G40" s="140"/>
      <c r="H40" s="104"/>
      <c r="I40" s="140"/>
      <c r="J40" s="104"/>
      <c r="K40" s="141"/>
      <c r="L40" s="104"/>
      <c r="M40" s="141"/>
      <c r="O40" s="238"/>
      <c r="P40" s="84"/>
      <c r="U40" s="329"/>
      <c r="W40" s="330"/>
    </row>
    <row r="41" spans="1:23" s="274" customFormat="1" ht="22" customHeight="1">
      <c r="A41" s="335" t="s">
        <v>100</v>
      </c>
      <c r="B41" s="254"/>
      <c r="E41" s="336"/>
      <c r="F41" s="95"/>
      <c r="G41" s="95"/>
      <c r="H41" s="95"/>
      <c r="I41" s="95"/>
      <c r="J41" s="95"/>
      <c r="K41" s="95"/>
      <c r="L41" s="95"/>
      <c r="M41" s="95"/>
      <c r="O41" s="255"/>
      <c r="P41" s="254"/>
      <c r="U41" s="329"/>
      <c r="W41" s="330"/>
    </row>
    <row r="42" spans="1:23" s="274" customFormat="1" ht="22" customHeight="1">
      <c r="B42" s="254" t="s">
        <v>101</v>
      </c>
      <c r="E42" s="332"/>
      <c r="F42" s="109"/>
      <c r="G42" s="110">
        <v>200761</v>
      </c>
      <c r="H42" s="109"/>
      <c r="I42" s="110">
        <v>852298</v>
      </c>
      <c r="J42" s="109"/>
      <c r="K42" s="110">
        <v>-713380</v>
      </c>
      <c r="L42" s="109"/>
      <c r="M42" s="110">
        <v>-525461</v>
      </c>
      <c r="P42" s="254"/>
      <c r="U42" s="329"/>
      <c r="W42" s="330"/>
    </row>
    <row r="43" spans="1:23" s="274" customFormat="1" ht="22" customHeight="1">
      <c r="B43" s="254" t="s">
        <v>102</v>
      </c>
      <c r="E43" s="336"/>
      <c r="F43" s="193"/>
      <c r="G43" s="110">
        <v>-36530</v>
      </c>
      <c r="H43" s="193"/>
      <c r="I43" s="136">
        <v>-108604</v>
      </c>
      <c r="J43" s="193"/>
      <c r="K43" s="110">
        <v>0</v>
      </c>
      <c r="L43" s="97"/>
      <c r="M43" s="131">
        <v>0</v>
      </c>
      <c r="P43" s="254"/>
      <c r="U43" s="329"/>
      <c r="W43" s="330"/>
    </row>
    <row r="44" spans="1:23" s="274" customFormat="1" ht="22" customHeight="1" thickBot="1">
      <c r="A44" s="238"/>
      <c r="B44" s="254"/>
      <c r="E44" s="336"/>
      <c r="F44" s="104"/>
      <c r="G44" s="209">
        <f>SUM(G42:G43)</f>
        <v>164231</v>
      </c>
      <c r="H44" s="104"/>
      <c r="I44" s="209">
        <f>I39</f>
        <v>743694</v>
      </c>
      <c r="J44" s="104"/>
      <c r="K44" s="194">
        <f>SUM(K42:K43)</f>
        <v>-713380</v>
      </c>
      <c r="L44" s="104"/>
      <c r="M44" s="194">
        <f>M39</f>
        <v>-525461</v>
      </c>
      <c r="O44" s="238"/>
      <c r="P44" s="254"/>
      <c r="U44" s="329"/>
      <c r="W44" s="330"/>
    </row>
    <row r="45" spans="1:23" s="274" customFormat="1" ht="22" customHeight="1" thickTop="1">
      <c r="A45" s="257" t="s">
        <v>331</v>
      </c>
      <c r="B45" s="255"/>
      <c r="C45" s="254"/>
      <c r="D45" s="254"/>
      <c r="F45" s="255"/>
      <c r="G45" s="142"/>
      <c r="H45" s="255"/>
      <c r="I45" s="142"/>
      <c r="J45" s="255"/>
      <c r="K45" s="253"/>
      <c r="L45" s="255"/>
      <c r="M45" s="253"/>
      <c r="O45" s="257"/>
      <c r="P45" s="255"/>
      <c r="Q45" s="254"/>
      <c r="R45" s="254"/>
      <c r="U45" s="329"/>
      <c r="W45" s="330"/>
    </row>
    <row r="46" spans="1:23" s="274" customFormat="1" ht="22" customHeight="1" thickBot="1">
      <c r="A46" s="254" t="s">
        <v>332</v>
      </c>
      <c r="B46" s="255"/>
      <c r="C46" s="254"/>
      <c r="D46" s="254"/>
      <c r="E46" s="332">
        <v>13</v>
      </c>
      <c r="F46" s="254"/>
      <c r="G46" s="359">
        <f>G42/1805692</f>
        <v>0.11118230573098845</v>
      </c>
      <c r="H46" s="144"/>
      <c r="I46" s="143">
        <v>0.46766220476113396</v>
      </c>
      <c r="J46" s="144"/>
      <c r="K46" s="359">
        <f>K42/1805692</f>
        <v>-0.39507291387457</v>
      </c>
      <c r="L46" s="144"/>
      <c r="M46" s="143">
        <v>-0.28832432995969742</v>
      </c>
      <c r="O46" s="254"/>
      <c r="P46" s="255"/>
      <c r="Q46" s="254"/>
      <c r="R46" s="254"/>
      <c r="U46" s="329"/>
      <c r="W46" s="330"/>
    </row>
    <row r="47" spans="1:23" s="274" customFormat="1" ht="22" customHeight="1" thickTop="1">
      <c r="A47" s="254"/>
      <c r="B47" s="255"/>
      <c r="C47" s="254"/>
      <c r="D47" s="254"/>
      <c r="E47" s="332"/>
      <c r="F47" s="254"/>
      <c r="G47" s="145"/>
      <c r="H47" s="144"/>
      <c r="I47" s="145"/>
      <c r="J47" s="144"/>
      <c r="K47" s="145"/>
      <c r="L47" s="144"/>
      <c r="M47" s="145"/>
      <c r="O47" s="254"/>
      <c r="P47" s="255"/>
      <c r="Q47" s="254"/>
      <c r="R47" s="254"/>
      <c r="U47" s="329"/>
      <c r="W47" s="330"/>
    </row>
    <row r="48" spans="1:23" s="274" customFormat="1" ht="22" customHeight="1">
      <c r="A48" s="319" t="s">
        <v>0</v>
      </c>
      <c r="E48" s="320"/>
      <c r="O48" s="319"/>
      <c r="U48" s="329"/>
      <c r="W48" s="330"/>
    </row>
    <row r="49" spans="1:23" s="274" customFormat="1" ht="22" customHeight="1">
      <c r="A49" s="321" t="s">
        <v>103</v>
      </c>
      <c r="E49" s="320"/>
      <c r="O49" s="321"/>
      <c r="U49" s="329"/>
      <c r="W49" s="330"/>
    </row>
    <row r="50" spans="1:23" s="274" customFormat="1" ht="22" customHeight="1">
      <c r="A50" s="254"/>
      <c r="B50" s="254"/>
      <c r="C50" s="254"/>
      <c r="D50" s="254"/>
      <c r="E50" s="322"/>
      <c r="F50" s="254"/>
      <c r="G50" s="323"/>
      <c r="H50" s="254"/>
      <c r="I50" s="323"/>
      <c r="J50" s="254"/>
      <c r="K50" s="324"/>
      <c r="L50" s="325"/>
      <c r="M50" s="324"/>
      <c r="O50" s="254"/>
      <c r="P50" s="254"/>
      <c r="Q50" s="254"/>
      <c r="R50" s="254"/>
      <c r="U50" s="329"/>
      <c r="W50" s="330"/>
    </row>
    <row r="51" spans="1:23" s="274" customFormat="1" ht="22" customHeight="1">
      <c r="E51" s="320"/>
      <c r="F51" s="320"/>
      <c r="G51" s="380" t="s">
        <v>2</v>
      </c>
      <c r="H51" s="380"/>
      <c r="I51" s="380"/>
      <c r="J51" s="326"/>
      <c r="K51" s="380" t="s">
        <v>3</v>
      </c>
      <c r="L51" s="380"/>
      <c r="M51" s="380"/>
      <c r="U51" s="329"/>
      <c r="W51" s="330"/>
    </row>
    <row r="52" spans="1:23" s="274" customFormat="1" ht="22" customHeight="1">
      <c r="E52" s="320"/>
      <c r="F52" s="320"/>
      <c r="G52" s="381" t="s">
        <v>308</v>
      </c>
      <c r="H52" s="381"/>
      <c r="I52" s="381"/>
      <c r="J52" s="326"/>
      <c r="K52" s="381" t="s">
        <v>308</v>
      </c>
      <c r="L52" s="381"/>
      <c r="M52" s="381"/>
      <c r="U52" s="329"/>
      <c r="W52" s="330"/>
    </row>
    <row r="53" spans="1:23" s="274" customFormat="1" ht="22" customHeight="1">
      <c r="E53" s="320"/>
      <c r="F53" s="320"/>
      <c r="G53" s="381" t="s">
        <v>312</v>
      </c>
      <c r="H53" s="381"/>
      <c r="I53" s="381"/>
      <c r="J53" s="326"/>
      <c r="K53" s="381" t="s">
        <v>312</v>
      </c>
      <c r="L53" s="381"/>
      <c r="M53" s="381"/>
      <c r="U53" s="329"/>
      <c r="W53" s="330"/>
    </row>
    <row r="54" spans="1:23" s="274" customFormat="1" ht="22" customHeight="1">
      <c r="A54" s="321"/>
      <c r="E54" s="320"/>
      <c r="F54" s="327"/>
      <c r="G54" s="327">
        <v>2569</v>
      </c>
      <c r="H54" s="327"/>
      <c r="I54" s="327">
        <v>2568</v>
      </c>
      <c r="J54" s="327"/>
      <c r="K54" s="327">
        <v>2569</v>
      </c>
      <c r="L54" s="327"/>
      <c r="M54" s="327">
        <v>2568</v>
      </c>
      <c r="O54" s="321"/>
      <c r="U54" s="329"/>
      <c r="W54" s="330"/>
    </row>
    <row r="55" spans="1:23" s="274" customFormat="1" ht="22" customHeight="1">
      <c r="G55" s="379" t="s">
        <v>8</v>
      </c>
      <c r="H55" s="379"/>
      <c r="I55" s="379"/>
      <c r="J55" s="379"/>
      <c r="K55" s="379"/>
      <c r="L55" s="379"/>
      <c r="M55" s="379"/>
      <c r="O55" s="321"/>
      <c r="U55" s="329"/>
      <c r="W55" s="330"/>
    </row>
    <row r="56" spans="1:23" s="274" customFormat="1" ht="22" customHeight="1">
      <c r="A56" s="255" t="s">
        <v>99</v>
      </c>
      <c r="B56" s="254"/>
      <c r="E56" s="336"/>
      <c r="F56" s="146"/>
      <c r="G56" s="206">
        <f>G44</f>
        <v>164231</v>
      </c>
      <c r="H56" s="147"/>
      <c r="I56" s="206">
        <f>I44</f>
        <v>743694</v>
      </c>
      <c r="J56" s="147"/>
      <c r="K56" s="206">
        <f>K44</f>
        <v>-713380</v>
      </c>
      <c r="L56" s="147"/>
      <c r="M56" s="206">
        <f>M44</f>
        <v>-525461</v>
      </c>
      <c r="U56" s="329"/>
      <c r="W56" s="330"/>
    </row>
    <row r="57" spans="1:23" s="274" customFormat="1" ht="22" customHeight="1">
      <c r="A57" s="255"/>
      <c r="B57" s="254"/>
      <c r="E57" s="336"/>
      <c r="F57" s="146"/>
      <c r="G57" s="104"/>
      <c r="H57" s="147"/>
      <c r="I57" s="104"/>
      <c r="J57" s="147"/>
      <c r="K57" s="104"/>
      <c r="L57" s="147"/>
      <c r="M57" s="104"/>
      <c r="O57" s="255"/>
      <c r="P57" s="254"/>
      <c r="U57" s="329"/>
      <c r="W57" s="330"/>
    </row>
    <row r="58" spans="1:23" s="274" customFormat="1" ht="22" customHeight="1">
      <c r="A58" s="321" t="s">
        <v>104</v>
      </c>
      <c r="B58" s="254"/>
      <c r="E58" s="336"/>
      <c r="F58" s="252"/>
      <c r="G58" s="110"/>
      <c r="H58" s="109"/>
      <c r="I58" s="110"/>
      <c r="J58" s="109"/>
      <c r="K58" s="110"/>
      <c r="L58" s="97"/>
      <c r="M58" s="110"/>
      <c r="O58" s="255"/>
      <c r="P58" s="254"/>
      <c r="U58" s="329"/>
      <c r="W58" s="330"/>
    </row>
    <row r="59" spans="1:23" s="274" customFormat="1" ht="22" customHeight="1">
      <c r="A59" s="257" t="s">
        <v>105</v>
      </c>
      <c r="E59" s="336"/>
      <c r="F59" s="252"/>
      <c r="G59" s="110"/>
      <c r="H59" s="109"/>
      <c r="I59" s="110"/>
      <c r="J59" s="109"/>
      <c r="K59" s="97"/>
      <c r="L59" s="97"/>
      <c r="M59" s="97"/>
      <c r="O59" s="321"/>
      <c r="P59" s="254"/>
      <c r="U59" s="329"/>
      <c r="W59" s="330"/>
    </row>
    <row r="60" spans="1:23" s="274" customFormat="1" ht="22" customHeight="1">
      <c r="B60" s="337" t="s">
        <v>106</v>
      </c>
      <c r="E60" s="320"/>
      <c r="F60" s="136"/>
      <c r="G60" s="110">
        <v>911361</v>
      </c>
      <c r="H60" s="110"/>
      <c r="I60" s="219">
        <v>-86076</v>
      </c>
      <c r="J60" s="110"/>
      <c r="K60" s="93">
        <v>0</v>
      </c>
      <c r="L60" s="95"/>
      <c r="M60" s="96">
        <v>0</v>
      </c>
      <c r="O60" s="257"/>
      <c r="U60" s="329"/>
      <c r="W60" s="330"/>
    </row>
    <row r="61" spans="1:23" s="274" customFormat="1" ht="22" customHeight="1">
      <c r="A61" s="274" t="s">
        <v>107</v>
      </c>
      <c r="B61" s="274" t="s">
        <v>333</v>
      </c>
      <c r="E61" s="320"/>
      <c r="F61" s="136"/>
      <c r="G61" s="110">
        <v>0</v>
      </c>
      <c r="H61" s="110"/>
      <c r="I61" s="136">
        <v>470</v>
      </c>
      <c r="J61" s="110"/>
      <c r="K61" s="110">
        <v>0</v>
      </c>
      <c r="L61" s="110"/>
      <c r="M61" s="136">
        <v>470</v>
      </c>
      <c r="P61" s="337"/>
      <c r="U61" s="329"/>
      <c r="W61" s="330"/>
    </row>
    <row r="62" spans="1:23" s="274" customFormat="1" ht="22" customHeight="1">
      <c r="B62" s="337" t="s">
        <v>108</v>
      </c>
      <c r="G62" s="95"/>
      <c r="H62" s="95"/>
      <c r="I62" s="338"/>
      <c r="J62" s="95"/>
      <c r="K62" s="95"/>
      <c r="L62" s="95"/>
      <c r="M62" s="338"/>
      <c r="U62" s="329"/>
      <c r="W62" s="330"/>
    </row>
    <row r="63" spans="1:23" s="274" customFormat="1" ht="22" customHeight="1">
      <c r="B63" s="337" t="s">
        <v>109</v>
      </c>
      <c r="E63" s="320"/>
      <c r="F63" s="136"/>
      <c r="G63" s="100">
        <v>0</v>
      </c>
      <c r="H63" s="110"/>
      <c r="I63" s="148">
        <v>-94</v>
      </c>
      <c r="J63" s="110"/>
      <c r="K63" s="100">
        <v>0</v>
      </c>
      <c r="L63" s="110"/>
      <c r="M63" s="148">
        <v>-94</v>
      </c>
      <c r="P63" s="337"/>
      <c r="U63" s="329"/>
      <c r="W63" s="330"/>
    </row>
    <row r="64" spans="1:23" s="274" customFormat="1" ht="22" customHeight="1">
      <c r="A64" s="315" t="s">
        <v>110</v>
      </c>
      <c r="B64" s="321"/>
      <c r="D64" s="321"/>
      <c r="E64" s="320"/>
      <c r="F64" s="136"/>
      <c r="G64" s="210">
        <f>SUM(G60:G63)</f>
        <v>911361</v>
      </c>
      <c r="H64" s="110"/>
      <c r="I64" s="210">
        <f>SUM(I60:I63)</f>
        <v>-85700</v>
      </c>
      <c r="J64" s="110"/>
      <c r="K64" s="210">
        <f>SUM(K60:K63)</f>
        <v>0</v>
      </c>
      <c r="L64" s="110"/>
      <c r="M64" s="210">
        <f>SUM(M60:M63)</f>
        <v>376</v>
      </c>
      <c r="P64" s="337"/>
      <c r="U64" s="329"/>
      <c r="W64" s="330"/>
    </row>
    <row r="65" spans="1:23" s="274" customFormat="1" ht="22" customHeight="1">
      <c r="A65" s="238"/>
      <c r="B65" s="84"/>
      <c r="E65" s="322"/>
      <c r="F65" s="253"/>
      <c r="G65" s="140"/>
      <c r="H65" s="103"/>
      <c r="I65" s="140"/>
      <c r="J65" s="103"/>
      <c r="K65" s="140"/>
      <c r="L65" s="103"/>
      <c r="M65" s="140"/>
      <c r="O65" s="315"/>
      <c r="P65" s="321"/>
      <c r="R65" s="321"/>
      <c r="U65" s="329"/>
      <c r="W65" s="330"/>
    </row>
    <row r="66" spans="1:23" s="274" customFormat="1" ht="22" customHeight="1">
      <c r="A66" s="257" t="s">
        <v>111</v>
      </c>
      <c r="E66" s="336"/>
      <c r="F66" s="252"/>
      <c r="G66" s="110"/>
      <c r="H66" s="109"/>
      <c r="I66" s="110"/>
      <c r="J66" s="109"/>
      <c r="K66" s="110"/>
      <c r="L66" s="97"/>
      <c r="M66" s="110"/>
      <c r="O66" s="238"/>
      <c r="P66" s="84"/>
      <c r="U66" s="329"/>
      <c r="W66" s="330"/>
    </row>
    <row r="67" spans="1:23" s="274" customFormat="1" ht="22" customHeight="1">
      <c r="A67" s="257"/>
      <c r="B67" s="274" t="s">
        <v>334</v>
      </c>
      <c r="C67" s="337"/>
      <c r="D67" s="338"/>
      <c r="E67" s="336"/>
      <c r="F67" s="252"/>
      <c r="G67" s="110"/>
      <c r="H67" s="109"/>
      <c r="I67" s="110"/>
      <c r="J67" s="109"/>
      <c r="K67" s="110"/>
      <c r="L67" s="97"/>
      <c r="M67" s="110"/>
      <c r="O67" s="257"/>
      <c r="U67" s="329"/>
      <c r="W67" s="330"/>
    </row>
    <row r="68" spans="1:23" s="274" customFormat="1" ht="22" customHeight="1">
      <c r="A68" s="257"/>
      <c r="B68" s="274" t="s">
        <v>112</v>
      </c>
      <c r="C68" s="337" t="s">
        <v>113</v>
      </c>
      <c r="D68" s="338"/>
      <c r="E68" s="336"/>
      <c r="F68" s="252"/>
      <c r="G68" s="110">
        <v>0</v>
      </c>
      <c r="H68" s="109"/>
      <c r="I68" s="136">
        <v>-1975</v>
      </c>
      <c r="J68" s="109"/>
      <c r="K68" s="110">
        <v>0</v>
      </c>
      <c r="L68" s="97"/>
      <c r="M68" s="96">
        <v>0</v>
      </c>
      <c r="O68" s="257"/>
      <c r="Q68" s="337"/>
      <c r="R68" s="338"/>
      <c r="U68" s="329"/>
      <c r="W68" s="330"/>
    </row>
    <row r="69" spans="1:23" s="274" customFormat="1" ht="22" customHeight="1">
      <c r="A69" s="257"/>
      <c r="B69" s="274" t="s">
        <v>335</v>
      </c>
      <c r="C69" s="338"/>
      <c r="D69" s="338"/>
      <c r="E69" s="336"/>
      <c r="F69" s="252"/>
      <c r="G69" s="110"/>
      <c r="H69" s="109"/>
      <c r="I69" s="136"/>
      <c r="J69" s="109"/>
      <c r="K69" s="110"/>
      <c r="L69" s="97"/>
      <c r="M69" s="136"/>
      <c r="O69" s="257"/>
      <c r="Q69" s="337"/>
      <c r="R69" s="338"/>
      <c r="U69" s="329"/>
      <c r="W69" s="330"/>
    </row>
    <row r="70" spans="1:23" s="274" customFormat="1" ht="22" customHeight="1">
      <c r="A70" s="257"/>
      <c r="B70" s="338"/>
      <c r="C70" s="337" t="s">
        <v>114</v>
      </c>
      <c r="D70" s="338"/>
      <c r="E70" s="336"/>
      <c r="F70" s="252"/>
      <c r="G70" s="110">
        <v>2702977</v>
      </c>
      <c r="H70" s="109"/>
      <c r="I70" s="136">
        <v>699285</v>
      </c>
      <c r="J70" s="109"/>
      <c r="K70" s="110">
        <v>2739486</v>
      </c>
      <c r="L70" s="97"/>
      <c r="M70" s="96">
        <v>687442</v>
      </c>
      <c r="O70" s="257"/>
      <c r="Q70" s="338"/>
      <c r="R70" s="338"/>
      <c r="U70" s="329"/>
      <c r="W70" s="330"/>
    </row>
    <row r="71" spans="1:23" s="274" customFormat="1" ht="22" customHeight="1">
      <c r="A71" s="321"/>
      <c r="B71" s="337" t="s">
        <v>115</v>
      </c>
      <c r="C71" s="338"/>
      <c r="D71" s="338"/>
      <c r="E71" s="254"/>
      <c r="F71" s="252"/>
      <c r="G71" s="110"/>
      <c r="H71" s="109"/>
      <c r="I71" s="136"/>
      <c r="J71" s="109"/>
      <c r="K71" s="110"/>
      <c r="L71" s="97"/>
      <c r="M71" s="94"/>
      <c r="O71" s="321"/>
      <c r="P71" s="338"/>
      <c r="Q71" s="337"/>
      <c r="R71" s="338"/>
      <c r="U71" s="329"/>
      <c r="W71" s="330"/>
    </row>
    <row r="72" spans="1:23" s="274" customFormat="1" ht="22" customHeight="1">
      <c r="A72" s="321"/>
      <c r="B72" s="338"/>
      <c r="C72" s="337" t="s">
        <v>116</v>
      </c>
      <c r="D72" s="338"/>
      <c r="E72" s="254"/>
      <c r="F72" s="252"/>
      <c r="G72" s="100">
        <v>-547923</v>
      </c>
      <c r="H72" s="109"/>
      <c r="I72" s="101">
        <v>-137489</v>
      </c>
      <c r="J72" s="109"/>
      <c r="K72" s="100">
        <v>-547897</v>
      </c>
      <c r="L72" s="95"/>
      <c r="M72" s="101">
        <v>-137488</v>
      </c>
      <c r="O72" s="321"/>
      <c r="P72" s="337"/>
      <c r="Q72" s="338"/>
      <c r="R72" s="338"/>
      <c r="U72" s="329"/>
      <c r="W72" s="330"/>
    </row>
    <row r="73" spans="1:23" s="274" customFormat="1" ht="22" customHeight="1">
      <c r="A73" s="255" t="s">
        <v>117</v>
      </c>
      <c r="B73" s="321"/>
      <c r="E73" s="254"/>
      <c r="F73" s="252"/>
      <c r="G73" s="210">
        <f>SUM(G67:G72)</f>
        <v>2155054</v>
      </c>
      <c r="H73" s="109"/>
      <c r="I73" s="210">
        <f>SUM(I67:I72)</f>
        <v>559821</v>
      </c>
      <c r="J73" s="109"/>
      <c r="K73" s="210">
        <f>SUM(K67:K72)</f>
        <v>2191589</v>
      </c>
      <c r="L73" s="95"/>
      <c r="M73" s="211">
        <f>SUM(M67:M72)</f>
        <v>549954</v>
      </c>
      <c r="O73" s="321"/>
      <c r="P73" s="338"/>
      <c r="Q73" s="337"/>
      <c r="R73" s="338"/>
      <c r="U73" s="329"/>
      <c r="W73" s="330"/>
    </row>
    <row r="74" spans="1:23" s="274" customFormat="1" ht="22" customHeight="1">
      <c r="B74" s="339"/>
      <c r="C74" s="321"/>
      <c r="D74" s="321"/>
      <c r="E74" s="320"/>
      <c r="F74" s="136"/>
      <c r="G74" s="149"/>
      <c r="H74" s="110"/>
      <c r="I74" s="149"/>
      <c r="J74" s="110"/>
      <c r="K74" s="149"/>
      <c r="L74" s="110"/>
      <c r="M74" s="149"/>
      <c r="O74" s="255"/>
      <c r="P74" s="321"/>
      <c r="U74" s="329"/>
      <c r="W74" s="330"/>
    </row>
    <row r="75" spans="1:23" s="274" customFormat="1" ht="22" customHeight="1">
      <c r="A75" s="321" t="s">
        <v>320</v>
      </c>
      <c r="E75" s="320"/>
      <c r="F75" s="150"/>
      <c r="G75" s="201">
        <f>G73+G64</f>
        <v>3066415</v>
      </c>
      <c r="H75" s="118"/>
      <c r="I75" s="201">
        <f>I73+I64</f>
        <v>474121</v>
      </c>
      <c r="J75" s="118"/>
      <c r="K75" s="201">
        <f>K73+K64</f>
        <v>2191589</v>
      </c>
      <c r="L75" s="118"/>
      <c r="M75" s="201">
        <f>M73+M64</f>
        <v>550330</v>
      </c>
      <c r="P75" s="339"/>
      <c r="Q75" s="321"/>
      <c r="R75" s="321"/>
      <c r="U75" s="329"/>
      <c r="W75" s="330"/>
    </row>
    <row r="76" spans="1:23" s="274" customFormat="1" ht="10.5" customHeight="1">
      <c r="B76" s="339"/>
      <c r="C76" s="321"/>
      <c r="D76" s="321"/>
      <c r="E76" s="320"/>
      <c r="F76" s="136"/>
      <c r="G76" s="149"/>
      <c r="H76" s="110"/>
      <c r="I76" s="149"/>
      <c r="J76" s="110"/>
      <c r="K76" s="149"/>
      <c r="L76" s="110"/>
      <c r="M76" s="149"/>
      <c r="O76" s="321"/>
      <c r="U76" s="329"/>
      <c r="W76" s="330"/>
    </row>
    <row r="77" spans="1:23" s="274" customFormat="1" ht="22" customHeight="1" thickBot="1">
      <c r="A77" s="340" t="s">
        <v>321</v>
      </c>
      <c r="E77" s="320"/>
      <c r="F77" s="150"/>
      <c r="G77" s="212">
        <f>G75+G56</f>
        <v>3230646</v>
      </c>
      <c r="H77" s="118"/>
      <c r="I77" s="212">
        <f>I75+I56</f>
        <v>1217815</v>
      </c>
      <c r="J77" s="118"/>
      <c r="K77" s="212">
        <f>K75+K56</f>
        <v>1478209</v>
      </c>
      <c r="L77" s="118"/>
      <c r="M77" s="212">
        <f>M75+M56</f>
        <v>24869</v>
      </c>
      <c r="P77" s="339"/>
      <c r="Q77" s="321"/>
      <c r="R77" s="321"/>
      <c r="U77" s="329"/>
      <c r="W77" s="330"/>
    </row>
    <row r="78" spans="1:23" s="274" customFormat="1" ht="22" customHeight="1" thickTop="1">
      <c r="B78" s="339"/>
      <c r="C78" s="321"/>
      <c r="D78" s="321"/>
      <c r="E78" s="320"/>
      <c r="F78" s="136"/>
      <c r="G78" s="149"/>
      <c r="H78" s="110"/>
      <c r="I78" s="149"/>
      <c r="J78" s="110"/>
      <c r="K78" s="149"/>
      <c r="L78" s="110"/>
      <c r="M78" s="149"/>
      <c r="O78" s="340"/>
      <c r="U78" s="329"/>
      <c r="W78" s="330"/>
    </row>
    <row r="79" spans="1:23" s="274" customFormat="1" ht="22" customHeight="1">
      <c r="A79" s="321" t="s">
        <v>336</v>
      </c>
      <c r="E79" s="320"/>
      <c r="F79" s="136"/>
      <c r="G79" s="110"/>
      <c r="H79" s="110"/>
      <c r="I79" s="110"/>
      <c r="J79" s="110"/>
      <c r="K79" s="110"/>
      <c r="L79" s="110"/>
      <c r="M79" s="110"/>
      <c r="P79" s="339"/>
      <c r="Q79" s="321"/>
      <c r="R79" s="321"/>
      <c r="U79" s="329"/>
      <c r="W79" s="330"/>
    </row>
    <row r="80" spans="1:23" s="274" customFormat="1" ht="22" customHeight="1">
      <c r="A80" s="274" t="s">
        <v>118</v>
      </c>
      <c r="B80" s="341"/>
      <c r="E80" s="320"/>
      <c r="F80" s="136"/>
      <c r="G80" s="110">
        <v>3157262</v>
      </c>
      <c r="H80" s="110"/>
      <c r="I80" s="136">
        <v>1333980</v>
      </c>
      <c r="J80" s="110"/>
      <c r="K80" s="110">
        <v>1478209</v>
      </c>
      <c r="L80" s="110"/>
      <c r="M80" s="136">
        <v>24869</v>
      </c>
      <c r="O80" s="321"/>
      <c r="U80" s="329"/>
      <c r="W80" s="330"/>
    </row>
    <row r="81" spans="1:23" s="274" customFormat="1" ht="22" customHeight="1">
      <c r="A81" s="274" t="s">
        <v>119</v>
      </c>
      <c r="B81" s="341"/>
      <c r="E81" s="320"/>
      <c r="F81" s="136"/>
      <c r="G81" s="110">
        <v>73384</v>
      </c>
      <c r="H81" s="110"/>
      <c r="I81" s="101">
        <v>-116165</v>
      </c>
      <c r="J81" s="110"/>
      <c r="K81" s="110">
        <v>0</v>
      </c>
      <c r="L81" s="95"/>
      <c r="M81" s="101">
        <v>0</v>
      </c>
      <c r="P81" s="341"/>
      <c r="U81" s="329"/>
      <c r="W81" s="330"/>
    </row>
    <row r="82" spans="1:23" s="274" customFormat="1" ht="22" customHeight="1" thickBot="1">
      <c r="A82" s="321"/>
      <c r="E82" s="320"/>
      <c r="F82" s="150"/>
      <c r="G82" s="213">
        <f>SUM(G80:G81)</f>
        <v>3230646</v>
      </c>
      <c r="H82" s="118"/>
      <c r="I82" s="213">
        <f>I77</f>
        <v>1217815</v>
      </c>
      <c r="J82" s="118"/>
      <c r="K82" s="213">
        <f>SUM(K80:K81)</f>
        <v>1478209</v>
      </c>
      <c r="L82" s="118"/>
      <c r="M82" s="213">
        <f>M77</f>
        <v>24869</v>
      </c>
      <c r="P82" s="341"/>
      <c r="U82" s="329"/>
      <c r="W82" s="330"/>
    </row>
    <row r="83" spans="1:23" s="274" customFormat="1" ht="22" customHeight="1" thickTop="1">
      <c r="O83" s="321"/>
      <c r="U83" s="329"/>
      <c r="W83" s="330"/>
    </row>
    <row r="84" spans="1:23" s="274" customFormat="1" ht="8.15" customHeight="1">
      <c r="U84" s="329"/>
      <c r="W84" s="330"/>
    </row>
    <row r="85" spans="1:23" s="274" customFormat="1" ht="22" customHeight="1">
      <c r="U85" s="329"/>
    </row>
    <row r="86" spans="1:23" s="274" customFormat="1" ht="8.15" customHeight="1">
      <c r="U86" s="329"/>
    </row>
    <row r="87" spans="1:23" s="274" customFormat="1" ht="22" customHeight="1">
      <c r="U87" s="329"/>
    </row>
    <row r="88" spans="1:23" s="274" customFormat="1" ht="22" customHeight="1">
      <c r="U88" s="329"/>
    </row>
    <row r="89" spans="1:23" s="274" customFormat="1" ht="22" customHeight="1">
      <c r="U89" s="329"/>
    </row>
    <row r="90" spans="1:23" s="274" customFormat="1" ht="22" customHeight="1"/>
    <row r="91" spans="1:23" ht="21.5">
      <c r="O91" s="274"/>
      <c r="P91" s="274"/>
      <c r="Q91" s="274"/>
      <c r="R91" s="274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6:I6"/>
    <mergeCell ref="K6:M6"/>
    <mergeCell ref="G55:M55"/>
    <mergeCell ref="G8:M8"/>
    <mergeCell ref="G51:I51"/>
    <mergeCell ref="K51:M51"/>
    <mergeCell ref="G52:I52"/>
    <mergeCell ref="K52:M52"/>
    <mergeCell ref="G53:I53"/>
    <mergeCell ref="K53:M53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4447-11A2-4895-88DF-E81389951381}">
  <sheetPr>
    <tabColor rgb="FF002060"/>
  </sheetPr>
  <dimension ref="A1:AH36"/>
  <sheetViews>
    <sheetView topLeftCell="U1" zoomScale="50" zoomScaleNormal="50" zoomScaleSheetLayoutView="85" zoomScalePageLayoutView="46" workbookViewId="0">
      <selection activeCell="B6" sqref="B6"/>
    </sheetView>
  </sheetViews>
  <sheetFormatPr defaultRowHeight="22.5" customHeight="1"/>
  <cols>
    <col min="1" max="1" width="1.1796875" style="345" customWidth="1"/>
    <col min="2" max="2" width="53.90625" style="345" customWidth="1"/>
    <col min="3" max="3" width="2.453125" style="346" customWidth="1"/>
    <col min="4" max="4" width="12.6328125" style="345" customWidth="1"/>
    <col min="5" max="5" width="1.1796875" style="345" customWidth="1"/>
    <col min="6" max="6" width="15.26953125" style="345" customWidth="1"/>
    <col min="7" max="7" width="1.1796875" style="345" customWidth="1"/>
    <col min="8" max="8" width="13.453125" style="345" bestFit="1" customWidth="1"/>
    <col min="9" max="9" width="1.1796875" style="345" customWidth="1"/>
    <col min="10" max="10" width="12.54296875" style="345" customWidth="1"/>
    <col min="11" max="11" width="1.1796875" style="345" customWidth="1"/>
    <col min="12" max="12" width="14.36328125" style="345" customWidth="1"/>
    <col min="13" max="13" width="1.1796875" style="345" customWidth="1"/>
    <col min="14" max="14" width="12.90625" style="345" customWidth="1"/>
    <col min="15" max="15" width="1.1796875" style="345" customWidth="1"/>
    <col min="16" max="16" width="13" style="345" customWidth="1"/>
    <col min="17" max="17" width="1.1796875" style="345" customWidth="1"/>
    <col min="18" max="18" width="17.81640625" style="345" customWidth="1"/>
    <col min="19" max="19" width="1.1796875" style="345" hidden="1" customWidth="1"/>
    <col min="20" max="20" width="16.7265625" style="345" hidden="1" customWidth="1"/>
    <col min="21" max="21" width="1.1796875" style="345" customWidth="1"/>
    <col min="22" max="22" width="13.453125" style="345" customWidth="1"/>
    <col min="23" max="23" width="1.1796875" style="345" customWidth="1"/>
    <col min="24" max="24" width="15.26953125" style="345" customWidth="1"/>
    <col min="25" max="25" width="1.1796875" style="345" customWidth="1"/>
    <col min="26" max="26" width="13.90625" style="345" customWidth="1"/>
    <col min="27" max="27" width="1.1796875" style="345" customWidth="1"/>
    <col min="28" max="28" width="14.26953125" style="345" bestFit="1" customWidth="1"/>
    <col min="29" max="29" width="1.1796875" style="345" customWidth="1"/>
    <col min="30" max="30" width="14.7265625" style="345" customWidth="1"/>
    <col min="31" max="31" width="1.1796875" style="345" customWidth="1"/>
    <col min="32" max="32" width="13.54296875" style="345" customWidth="1"/>
    <col min="33" max="33" width="1.1796875" style="345" customWidth="1"/>
    <col min="34" max="34" width="14.26953125" style="345" bestFit="1" customWidth="1"/>
    <col min="35" max="35" width="15.7265625" style="345" customWidth="1"/>
    <col min="36" max="36" width="8.7265625" style="345"/>
    <col min="37" max="37" width="1.1796875" style="345" customWidth="1"/>
    <col min="38" max="38" width="8.7265625" style="345"/>
    <col min="39" max="39" width="0.81640625" style="345" customWidth="1"/>
    <col min="40" max="40" width="8.7265625" style="345"/>
    <col min="41" max="41" width="0.81640625" style="345" customWidth="1"/>
    <col min="42" max="42" width="8.7265625" style="345"/>
    <col min="43" max="43" width="0.81640625" style="345" customWidth="1"/>
    <col min="44" max="44" width="8.7265625" style="345"/>
    <col min="45" max="45" width="0.453125" style="345" customWidth="1"/>
    <col min="46" max="46" width="8.7265625" style="345"/>
    <col min="47" max="47" width="0.81640625" style="345" customWidth="1"/>
    <col min="48" max="48" width="8.7265625" style="345"/>
    <col min="49" max="49" width="0.81640625" style="345" customWidth="1"/>
    <col min="50" max="50" width="8.7265625" style="345"/>
    <col min="51" max="51" width="0.81640625" style="345" customWidth="1"/>
    <col min="52" max="52" width="8.7265625" style="345"/>
    <col min="53" max="53" width="0.453125" style="345" customWidth="1"/>
    <col min="54" max="54" width="8.7265625" style="345"/>
    <col min="55" max="55" width="0.453125" style="345" customWidth="1"/>
    <col min="56" max="56" width="8.7265625" style="345"/>
    <col min="57" max="57" width="0.453125" style="345" customWidth="1"/>
    <col min="58" max="58" width="8.7265625" style="345"/>
    <col min="59" max="59" width="0.81640625" style="345" customWidth="1"/>
    <col min="60" max="60" width="8.7265625" style="345"/>
    <col min="61" max="61" width="8.453125" style="345" customWidth="1"/>
    <col min="62" max="263" width="8.7265625" style="345"/>
    <col min="264" max="264" width="1.1796875" style="345" customWidth="1"/>
    <col min="265" max="265" width="42.453125" style="345" customWidth="1"/>
    <col min="266" max="266" width="7" style="345" customWidth="1"/>
    <col min="267" max="267" width="9.81640625" style="345" customWidth="1"/>
    <col min="268" max="268" width="0.453125" style="345" customWidth="1"/>
    <col min="269" max="269" width="11" style="345" customWidth="1"/>
    <col min="270" max="270" width="0.453125" style="345" customWidth="1"/>
    <col min="271" max="271" width="10.26953125" style="345" customWidth="1"/>
    <col min="272" max="272" width="0.453125" style="345" customWidth="1"/>
    <col min="273" max="273" width="12.26953125" style="345" bestFit="1" customWidth="1"/>
    <col min="274" max="274" width="0.453125" style="345" customWidth="1"/>
    <col min="275" max="275" width="12.1796875" style="345" customWidth="1"/>
    <col min="276" max="276" width="0.453125" style="345" customWidth="1"/>
    <col min="277" max="277" width="11.453125" style="345" customWidth="1"/>
    <col min="278" max="278" width="0.453125" style="345" customWidth="1"/>
    <col min="279" max="279" width="8.453125" style="345" customWidth="1"/>
    <col min="280" max="280" width="0.453125" style="345" customWidth="1"/>
    <col min="281" max="281" width="11" style="345" customWidth="1"/>
    <col min="282" max="282" width="0.26953125" style="345" customWidth="1"/>
    <col min="283" max="283" width="10.26953125" style="345" customWidth="1"/>
    <col min="284" max="284" width="0.453125" style="345" customWidth="1"/>
    <col min="285" max="285" width="11.26953125" style="345" customWidth="1"/>
    <col min="286" max="286" width="0.453125" style="345" customWidth="1"/>
    <col min="287" max="287" width="10.26953125" style="345" customWidth="1"/>
    <col min="288" max="288" width="0.453125" style="345" customWidth="1"/>
    <col min="289" max="289" width="10.453125" style="345" bestFit="1" customWidth="1"/>
    <col min="290" max="290" width="0.453125" style="345" customWidth="1"/>
    <col min="291" max="291" width="10.453125" style="345" bestFit="1" customWidth="1"/>
    <col min="292" max="519" width="8.7265625" style="345"/>
    <col min="520" max="520" width="1.1796875" style="345" customWidth="1"/>
    <col min="521" max="521" width="42.453125" style="345" customWidth="1"/>
    <col min="522" max="522" width="7" style="345" customWidth="1"/>
    <col min="523" max="523" width="9.81640625" style="345" customWidth="1"/>
    <col min="524" max="524" width="0.453125" style="345" customWidth="1"/>
    <col min="525" max="525" width="11" style="345" customWidth="1"/>
    <col min="526" max="526" width="0.453125" style="345" customWidth="1"/>
    <col min="527" max="527" width="10.26953125" style="345" customWidth="1"/>
    <col min="528" max="528" width="0.453125" style="345" customWidth="1"/>
    <col min="529" max="529" width="12.26953125" style="345" bestFit="1" customWidth="1"/>
    <col min="530" max="530" width="0.453125" style="345" customWidth="1"/>
    <col min="531" max="531" width="12.1796875" style="345" customWidth="1"/>
    <col min="532" max="532" width="0.453125" style="345" customWidth="1"/>
    <col min="533" max="533" width="11.453125" style="345" customWidth="1"/>
    <col min="534" max="534" width="0.453125" style="345" customWidth="1"/>
    <col min="535" max="535" width="8.453125" style="345" customWidth="1"/>
    <col min="536" max="536" width="0.453125" style="345" customWidth="1"/>
    <col min="537" max="537" width="11" style="345" customWidth="1"/>
    <col min="538" max="538" width="0.26953125" style="345" customWidth="1"/>
    <col min="539" max="539" width="10.26953125" style="345" customWidth="1"/>
    <col min="540" max="540" width="0.453125" style="345" customWidth="1"/>
    <col min="541" max="541" width="11.26953125" style="345" customWidth="1"/>
    <col min="542" max="542" width="0.453125" style="345" customWidth="1"/>
    <col min="543" max="543" width="10.26953125" style="345" customWidth="1"/>
    <col min="544" max="544" width="0.453125" style="345" customWidth="1"/>
    <col min="545" max="545" width="10.453125" style="345" bestFit="1" customWidth="1"/>
    <col min="546" max="546" width="0.453125" style="345" customWidth="1"/>
    <col min="547" max="547" width="10.453125" style="345" bestFit="1" customWidth="1"/>
    <col min="548" max="775" width="8.7265625" style="345"/>
    <col min="776" max="776" width="1.1796875" style="345" customWidth="1"/>
    <col min="777" max="777" width="42.453125" style="345" customWidth="1"/>
    <col min="778" max="778" width="7" style="345" customWidth="1"/>
    <col min="779" max="779" width="9.81640625" style="345" customWidth="1"/>
    <col min="780" max="780" width="0.453125" style="345" customWidth="1"/>
    <col min="781" max="781" width="11" style="345" customWidth="1"/>
    <col min="782" max="782" width="0.453125" style="345" customWidth="1"/>
    <col min="783" max="783" width="10.26953125" style="345" customWidth="1"/>
    <col min="784" max="784" width="0.453125" style="345" customWidth="1"/>
    <col min="785" max="785" width="12.26953125" style="345" bestFit="1" customWidth="1"/>
    <col min="786" max="786" width="0.453125" style="345" customWidth="1"/>
    <col min="787" max="787" width="12.1796875" style="345" customWidth="1"/>
    <col min="788" max="788" width="0.453125" style="345" customWidth="1"/>
    <col min="789" max="789" width="11.453125" style="345" customWidth="1"/>
    <col min="790" max="790" width="0.453125" style="345" customWidth="1"/>
    <col min="791" max="791" width="8.453125" style="345" customWidth="1"/>
    <col min="792" max="792" width="0.453125" style="345" customWidth="1"/>
    <col min="793" max="793" width="11" style="345" customWidth="1"/>
    <col min="794" max="794" width="0.26953125" style="345" customWidth="1"/>
    <col min="795" max="795" width="10.26953125" style="345" customWidth="1"/>
    <col min="796" max="796" width="0.453125" style="345" customWidth="1"/>
    <col min="797" max="797" width="11.26953125" style="345" customWidth="1"/>
    <col min="798" max="798" width="0.453125" style="345" customWidth="1"/>
    <col min="799" max="799" width="10.26953125" style="345" customWidth="1"/>
    <col min="800" max="800" width="0.453125" style="345" customWidth="1"/>
    <col min="801" max="801" width="10.453125" style="345" bestFit="1" customWidth="1"/>
    <col min="802" max="802" width="0.453125" style="345" customWidth="1"/>
    <col min="803" max="803" width="10.453125" style="345" bestFit="1" customWidth="1"/>
    <col min="804" max="1031" width="8.7265625" style="345"/>
    <col min="1032" max="1032" width="1.1796875" style="345" customWidth="1"/>
    <col min="1033" max="1033" width="42.453125" style="345" customWidth="1"/>
    <col min="1034" max="1034" width="7" style="345" customWidth="1"/>
    <col min="1035" max="1035" width="9.81640625" style="345" customWidth="1"/>
    <col min="1036" max="1036" width="0.453125" style="345" customWidth="1"/>
    <col min="1037" max="1037" width="11" style="345" customWidth="1"/>
    <col min="1038" max="1038" width="0.453125" style="345" customWidth="1"/>
    <col min="1039" max="1039" width="10.26953125" style="345" customWidth="1"/>
    <col min="1040" max="1040" width="0.453125" style="345" customWidth="1"/>
    <col min="1041" max="1041" width="12.26953125" style="345" bestFit="1" customWidth="1"/>
    <col min="1042" max="1042" width="0.453125" style="345" customWidth="1"/>
    <col min="1043" max="1043" width="12.1796875" style="345" customWidth="1"/>
    <col min="1044" max="1044" width="0.453125" style="345" customWidth="1"/>
    <col min="1045" max="1045" width="11.453125" style="345" customWidth="1"/>
    <col min="1046" max="1046" width="0.453125" style="345" customWidth="1"/>
    <col min="1047" max="1047" width="8.453125" style="345" customWidth="1"/>
    <col min="1048" max="1048" width="0.453125" style="345" customWidth="1"/>
    <col min="1049" max="1049" width="11" style="345" customWidth="1"/>
    <col min="1050" max="1050" width="0.26953125" style="345" customWidth="1"/>
    <col min="1051" max="1051" width="10.26953125" style="345" customWidth="1"/>
    <col min="1052" max="1052" width="0.453125" style="345" customWidth="1"/>
    <col min="1053" max="1053" width="11.26953125" style="345" customWidth="1"/>
    <col min="1054" max="1054" width="0.453125" style="345" customWidth="1"/>
    <col min="1055" max="1055" width="10.26953125" style="345" customWidth="1"/>
    <col min="1056" max="1056" width="0.453125" style="345" customWidth="1"/>
    <col min="1057" max="1057" width="10.453125" style="345" bestFit="1" customWidth="1"/>
    <col min="1058" max="1058" width="0.453125" style="345" customWidth="1"/>
    <col min="1059" max="1059" width="10.453125" style="345" bestFit="1" customWidth="1"/>
    <col min="1060" max="1287" width="8.7265625" style="345"/>
    <col min="1288" max="1288" width="1.1796875" style="345" customWidth="1"/>
    <col min="1289" max="1289" width="42.453125" style="345" customWidth="1"/>
    <col min="1290" max="1290" width="7" style="345" customWidth="1"/>
    <col min="1291" max="1291" width="9.81640625" style="345" customWidth="1"/>
    <col min="1292" max="1292" width="0.453125" style="345" customWidth="1"/>
    <col min="1293" max="1293" width="11" style="345" customWidth="1"/>
    <col min="1294" max="1294" width="0.453125" style="345" customWidth="1"/>
    <col min="1295" max="1295" width="10.26953125" style="345" customWidth="1"/>
    <col min="1296" max="1296" width="0.453125" style="345" customWidth="1"/>
    <col min="1297" max="1297" width="12.26953125" style="345" bestFit="1" customWidth="1"/>
    <col min="1298" max="1298" width="0.453125" style="345" customWidth="1"/>
    <col min="1299" max="1299" width="12.1796875" style="345" customWidth="1"/>
    <col min="1300" max="1300" width="0.453125" style="345" customWidth="1"/>
    <col min="1301" max="1301" width="11.453125" style="345" customWidth="1"/>
    <col min="1302" max="1302" width="0.453125" style="345" customWidth="1"/>
    <col min="1303" max="1303" width="8.453125" style="345" customWidth="1"/>
    <col min="1304" max="1304" width="0.453125" style="345" customWidth="1"/>
    <col min="1305" max="1305" width="11" style="345" customWidth="1"/>
    <col min="1306" max="1306" width="0.26953125" style="345" customWidth="1"/>
    <col min="1307" max="1307" width="10.26953125" style="345" customWidth="1"/>
    <col min="1308" max="1308" width="0.453125" style="345" customWidth="1"/>
    <col min="1309" max="1309" width="11.26953125" style="345" customWidth="1"/>
    <col min="1310" max="1310" width="0.453125" style="345" customWidth="1"/>
    <col min="1311" max="1311" width="10.26953125" style="345" customWidth="1"/>
    <col min="1312" max="1312" width="0.453125" style="345" customWidth="1"/>
    <col min="1313" max="1313" width="10.453125" style="345" bestFit="1" customWidth="1"/>
    <col min="1314" max="1314" width="0.453125" style="345" customWidth="1"/>
    <col min="1315" max="1315" width="10.453125" style="345" bestFit="1" customWidth="1"/>
    <col min="1316" max="1543" width="8.7265625" style="345"/>
    <col min="1544" max="1544" width="1.1796875" style="345" customWidth="1"/>
    <col min="1545" max="1545" width="42.453125" style="345" customWidth="1"/>
    <col min="1546" max="1546" width="7" style="345" customWidth="1"/>
    <col min="1547" max="1547" width="9.81640625" style="345" customWidth="1"/>
    <col min="1548" max="1548" width="0.453125" style="345" customWidth="1"/>
    <col min="1549" max="1549" width="11" style="345" customWidth="1"/>
    <col min="1550" max="1550" width="0.453125" style="345" customWidth="1"/>
    <col min="1551" max="1551" width="10.26953125" style="345" customWidth="1"/>
    <col min="1552" max="1552" width="0.453125" style="345" customWidth="1"/>
    <col min="1553" max="1553" width="12.26953125" style="345" bestFit="1" customWidth="1"/>
    <col min="1554" max="1554" width="0.453125" style="345" customWidth="1"/>
    <col min="1555" max="1555" width="12.1796875" style="345" customWidth="1"/>
    <col min="1556" max="1556" width="0.453125" style="345" customWidth="1"/>
    <col min="1557" max="1557" width="11.453125" style="345" customWidth="1"/>
    <col min="1558" max="1558" width="0.453125" style="345" customWidth="1"/>
    <col min="1559" max="1559" width="8.453125" style="345" customWidth="1"/>
    <col min="1560" max="1560" width="0.453125" style="345" customWidth="1"/>
    <col min="1561" max="1561" width="11" style="345" customWidth="1"/>
    <col min="1562" max="1562" width="0.26953125" style="345" customWidth="1"/>
    <col min="1563" max="1563" width="10.26953125" style="345" customWidth="1"/>
    <col min="1564" max="1564" width="0.453125" style="345" customWidth="1"/>
    <col min="1565" max="1565" width="11.26953125" style="345" customWidth="1"/>
    <col min="1566" max="1566" width="0.453125" style="345" customWidth="1"/>
    <col min="1567" max="1567" width="10.26953125" style="345" customWidth="1"/>
    <col min="1568" max="1568" width="0.453125" style="345" customWidth="1"/>
    <col min="1569" max="1569" width="10.453125" style="345" bestFit="1" customWidth="1"/>
    <col min="1570" max="1570" width="0.453125" style="345" customWidth="1"/>
    <col min="1571" max="1571" width="10.453125" style="345" bestFit="1" customWidth="1"/>
    <col min="1572" max="1799" width="8.7265625" style="345"/>
    <col min="1800" max="1800" width="1.1796875" style="345" customWidth="1"/>
    <col min="1801" max="1801" width="42.453125" style="345" customWidth="1"/>
    <col min="1802" max="1802" width="7" style="345" customWidth="1"/>
    <col min="1803" max="1803" width="9.81640625" style="345" customWidth="1"/>
    <col min="1804" max="1804" width="0.453125" style="345" customWidth="1"/>
    <col min="1805" max="1805" width="11" style="345" customWidth="1"/>
    <col min="1806" max="1806" width="0.453125" style="345" customWidth="1"/>
    <col min="1807" max="1807" width="10.26953125" style="345" customWidth="1"/>
    <col min="1808" max="1808" width="0.453125" style="345" customWidth="1"/>
    <col min="1809" max="1809" width="12.26953125" style="345" bestFit="1" customWidth="1"/>
    <col min="1810" max="1810" width="0.453125" style="345" customWidth="1"/>
    <col min="1811" max="1811" width="12.1796875" style="345" customWidth="1"/>
    <col min="1812" max="1812" width="0.453125" style="345" customWidth="1"/>
    <col min="1813" max="1813" width="11.453125" style="345" customWidth="1"/>
    <col min="1814" max="1814" width="0.453125" style="345" customWidth="1"/>
    <col min="1815" max="1815" width="8.453125" style="345" customWidth="1"/>
    <col min="1816" max="1816" width="0.453125" style="345" customWidth="1"/>
    <col min="1817" max="1817" width="11" style="345" customWidth="1"/>
    <col min="1818" max="1818" width="0.26953125" style="345" customWidth="1"/>
    <col min="1819" max="1819" width="10.26953125" style="345" customWidth="1"/>
    <col min="1820" max="1820" width="0.453125" style="345" customWidth="1"/>
    <col min="1821" max="1821" width="11.26953125" style="345" customWidth="1"/>
    <col min="1822" max="1822" width="0.453125" style="345" customWidth="1"/>
    <col min="1823" max="1823" width="10.26953125" style="345" customWidth="1"/>
    <col min="1824" max="1824" width="0.453125" style="345" customWidth="1"/>
    <col min="1825" max="1825" width="10.453125" style="345" bestFit="1" customWidth="1"/>
    <col min="1826" max="1826" width="0.453125" style="345" customWidth="1"/>
    <col min="1827" max="1827" width="10.453125" style="345" bestFit="1" customWidth="1"/>
    <col min="1828" max="2055" width="8.7265625" style="345"/>
    <col min="2056" max="2056" width="1.1796875" style="345" customWidth="1"/>
    <col min="2057" max="2057" width="42.453125" style="345" customWidth="1"/>
    <col min="2058" max="2058" width="7" style="345" customWidth="1"/>
    <col min="2059" max="2059" width="9.81640625" style="345" customWidth="1"/>
    <col min="2060" max="2060" width="0.453125" style="345" customWidth="1"/>
    <col min="2061" max="2061" width="11" style="345" customWidth="1"/>
    <col min="2062" max="2062" width="0.453125" style="345" customWidth="1"/>
    <col min="2063" max="2063" width="10.26953125" style="345" customWidth="1"/>
    <col min="2064" max="2064" width="0.453125" style="345" customWidth="1"/>
    <col min="2065" max="2065" width="12.26953125" style="345" bestFit="1" customWidth="1"/>
    <col min="2066" max="2066" width="0.453125" style="345" customWidth="1"/>
    <col min="2067" max="2067" width="12.1796875" style="345" customWidth="1"/>
    <col min="2068" max="2068" width="0.453125" style="345" customWidth="1"/>
    <col min="2069" max="2069" width="11.453125" style="345" customWidth="1"/>
    <col min="2070" max="2070" width="0.453125" style="345" customWidth="1"/>
    <col min="2071" max="2071" width="8.453125" style="345" customWidth="1"/>
    <col min="2072" max="2072" width="0.453125" style="345" customWidth="1"/>
    <col min="2073" max="2073" width="11" style="345" customWidth="1"/>
    <col min="2074" max="2074" width="0.26953125" style="345" customWidth="1"/>
    <col min="2075" max="2075" width="10.26953125" style="345" customWidth="1"/>
    <col min="2076" max="2076" width="0.453125" style="345" customWidth="1"/>
    <col min="2077" max="2077" width="11.26953125" style="345" customWidth="1"/>
    <col min="2078" max="2078" width="0.453125" style="345" customWidth="1"/>
    <col min="2079" max="2079" width="10.26953125" style="345" customWidth="1"/>
    <col min="2080" max="2080" width="0.453125" style="345" customWidth="1"/>
    <col min="2081" max="2081" width="10.453125" style="345" bestFit="1" customWidth="1"/>
    <col min="2082" max="2082" width="0.453125" style="345" customWidth="1"/>
    <col min="2083" max="2083" width="10.453125" style="345" bestFit="1" customWidth="1"/>
    <col min="2084" max="2311" width="8.7265625" style="345"/>
    <col min="2312" max="2312" width="1.1796875" style="345" customWidth="1"/>
    <col min="2313" max="2313" width="42.453125" style="345" customWidth="1"/>
    <col min="2314" max="2314" width="7" style="345" customWidth="1"/>
    <col min="2315" max="2315" width="9.81640625" style="345" customWidth="1"/>
    <col min="2316" max="2316" width="0.453125" style="345" customWidth="1"/>
    <col min="2317" max="2317" width="11" style="345" customWidth="1"/>
    <col min="2318" max="2318" width="0.453125" style="345" customWidth="1"/>
    <col min="2319" max="2319" width="10.26953125" style="345" customWidth="1"/>
    <col min="2320" max="2320" width="0.453125" style="345" customWidth="1"/>
    <col min="2321" max="2321" width="12.26953125" style="345" bestFit="1" customWidth="1"/>
    <col min="2322" max="2322" width="0.453125" style="345" customWidth="1"/>
    <col min="2323" max="2323" width="12.1796875" style="345" customWidth="1"/>
    <col min="2324" max="2324" width="0.453125" style="345" customWidth="1"/>
    <col min="2325" max="2325" width="11.453125" style="345" customWidth="1"/>
    <col min="2326" max="2326" width="0.453125" style="345" customWidth="1"/>
    <col min="2327" max="2327" width="8.453125" style="345" customWidth="1"/>
    <col min="2328" max="2328" width="0.453125" style="345" customWidth="1"/>
    <col min="2329" max="2329" width="11" style="345" customWidth="1"/>
    <col min="2330" max="2330" width="0.26953125" style="345" customWidth="1"/>
    <col min="2331" max="2331" width="10.26953125" style="345" customWidth="1"/>
    <col min="2332" max="2332" width="0.453125" style="345" customWidth="1"/>
    <col min="2333" max="2333" width="11.26953125" style="345" customWidth="1"/>
    <col min="2334" max="2334" width="0.453125" style="345" customWidth="1"/>
    <col min="2335" max="2335" width="10.26953125" style="345" customWidth="1"/>
    <col min="2336" max="2336" width="0.453125" style="345" customWidth="1"/>
    <col min="2337" max="2337" width="10.453125" style="345" bestFit="1" customWidth="1"/>
    <col min="2338" max="2338" width="0.453125" style="345" customWidth="1"/>
    <col min="2339" max="2339" width="10.453125" style="345" bestFit="1" customWidth="1"/>
    <col min="2340" max="2567" width="8.7265625" style="345"/>
    <col min="2568" max="2568" width="1.1796875" style="345" customWidth="1"/>
    <col min="2569" max="2569" width="42.453125" style="345" customWidth="1"/>
    <col min="2570" max="2570" width="7" style="345" customWidth="1"/>
    <col min="2571" max="2571" width="9.81640625" style="345" customWidth="1"/>
    <col min="2572" max="2572" width="0.453125" style="345" customWidth="1"/>
    <col min="2573" max="2573" width="11" style="345" customWidth="1"/>
    <col min="2574" max="2574" width="0.453125" style="345" customWidth="1"/>
    <col min="2575" max="2575" width="10.26953125" style="345" customWidth="1"/>
    <col min="2576" max="2576" width="0.453125" style="345" customWidth="1"/>
    <col min="2577" max="2577" width="12.26953125" style="345" bestFit="1" customWidth="1"/>
    <col min="2578" max="2578" width="0.453125" style="345" customWidth="1"/>
    <col min="2579" max="2579" width="12.1796875" style="345" customWidth="1"/>
    <col min="2580" max="2580" width="0.453125" style="345" customWidth="1"/>
    <col min="2581" max="2581" width="11.453125" style="345" customWidth="1"/>
    <col min="2582" max="2582" width="0.453125" style="345" customWidth="1"/>
    <col min="2583" max="2583" width="8.453125" style="345" customWidth="1"/>
    <col min="2584" max="2584" width="0.453125" style="345" customWidth="1"/>
    <col min="2585" max="2585" width="11" style="345" customWidth="1"/>
    <col min="2586" max="2586" width="0.26953125" style="345" customWidth="1"/>
    <col min="2587" max="2587" width="10.26953125" style="345" customWidth="1"/>
    <col min="2588" max="2588" width="0.453125" style="345" customWidth="1"/>
    <col min="2589" max="2589" width="11.26953125" style="345" customWidth="1"/>
    <col min="2590" max="2590" width="0.453125" style="345" customWidth="1"/>
    <col min="2591" max="2591" width="10.26953125" style="345" customWidth="1"/>
    <col min="2592" max="2592" width="0.453125" style="345" customWidth="1"/>
    <col min="2593" max="2593" width="10.453125" style="345" bestFit="1" customWidth="1"/>
    <col min="2594" max="2594" width="0.453125" style="345" customWidth="1"/>
    <col min="2595" max="2595" width="10.453125" style="345" bestFit="1" customWidth="1"/>
    <col min="2596" max="2823" width="8.7265625" style="345"/>
    <col min="2824" max="2824" width="1.1796875" style="345" customWidth="1"/>
    <col min="2825" max="2825" width="42.453125" style="345" customWidth="1"/>
    <col min="2826" max="2826" width="7" style="345" customWidth="1"/>
    <col min="2827" max="2827" width="9.81640625" style="345" customWidth="1"/>
    <col min="2828" max="2828" width="0.453125" style="345" customWidth="1"/>
    <col min="2829" max="2829" width="11" style="345" customWidth="1"/>
    <col min="2830" max="2830" width="0.453125" style="345" customWidth="1"/>
    <col min="2831" max="2831" width="10.26953125" style="345" customWidth="1"/>
    <col min="2832" max="2832" width="0.453125" style="345" customWidth="1"/>
    <col min="2833" max="2833" width="12.26953125" style="345" bestFit="1" customWidth="1"/>
    <col min="2834" max="2834" width="0.453125" style="345" customWidth="1"/>
    <col min="2835" max="2835" width="12.1796875" style="345" customWidth="1"/>
    <col min="2836" max="2836" width="0.453125" style="345" customWidth="1"/>
    <col min="2837" max="2837" width="11.453125" style="345" customWidth="1"/>
    <col min="2838" max="2838" width="0.453125" style="345" customWidth="1"/>
    <col min="2839" max="2839" width="8.453125" style="345" customWidth="1"/>
    <col min="2840" max="2840" width="0.453125" style="345" customWidth="1"/>
    <col min="2841" max="2841" width="11" style="345" customWidth="1"/>
    <col min="2842" max="2842" width="0.26953125" style="345" customWidth="1"/>
    <col min="2843" max="2843" width="10.26953125" style="345" customWidth="1"/>
    <col min="2844" max="2844" width="0.453125" style="345" customWidth="1"/>
    <col min="2845" max="2845" width="11.26953125" style="345" customWidth="1"/>
    <col min="2846" max="2846" width="0.453125" style="345" customWidth="1"/>
    <col min="2847" max="2847" width="10.26953125" style="345" customWidth="1"/>
    <col min="2848" max="2848" width="0.453125" style="345" customWidth="1"/>
    <col min="2849" max="2849" width="10.453125" style="345" bestFit="1" customWidth="1"/>
    <col min="2850" max="2850" width="0.453125" style="345" customWidth="1"/>
    <col min="2851" max="2851" width="10.453125" style="345" bestFit="1" customWidth="1"/>
    <col min="2852" max="3079" width="8.7265625" style="345"/>
    <col min="3080" max="3080" width="1.1796875" style="345" customWidth="1"/>
    <col min="3081" max="3081" width="42.453125" style="345" customWidth="1"/>
    <col min="3082" max="3082" width="7" style="345" customWidth="1"/>
    <col min="3083" max="3083" width="9.81640625" style="345" customWidth="1"/>
    <col min="3084" max="3084" width="0.453125" style="345" customWidth="1"/>
    <col min="3085" max="3085" width="11" style="345" customWidth="1"/>
    <col min="3086" max="3086" width="0.453125" style="345" customWidth="1"/>
    <col min="3087" max="3087" width="10.26953125" style="345" customWidth="1"/>
    <col min="3088" max="3088" width="0.453125" style="345" customWidth="1"/>
    <col min="3089" max="3089" width="12.26953125" style="345" bestFit="1" customWidth="1"/>
    <col min="3090" max="3090" width="0.453125" style="345" customWidth="1"/>
    <col min="3091" max="3091" width="12.1796875" style="345" customWidth="1"/>
    <col min="3092" max="3092" width="0.453125" style="345" customWidth="1"/>
    <col min="3093" max="3093" width="11.453125" style="345" customWidth="1"/>
    <col min="3094" max="3094" width="0.453125" style="345" customWidth="1"/>
    <col min="3095" max="3095" width="8.453125" style="345" customWidth="1"/>
    <col min="3096" max="3096" width="0.453125" style="345" customWidth="1"/>
    <col min="3097" max="3097" width="11" style="345" customWidth="1"/>
    <col min="3098" max="3098" width="0.26953125" style="345" customWidth="1"/>
    <col min="3099" max="3099" width="10.26953125" style="345" customWidth="1"/>
    <col min="3100" max="3100" width="0.453125" style="345" customWidth="1"/>
    <col min="3101" max="3101" width="11.26953125" style="345" customWidth="1"/>
    <col min="3102" max="3102" width="0.453125" style="345" customWidth="1"/>
    <col min="3103" max="3103" width="10.26953125" style="345" customWidth="1"/>
    <col min="3104" max="3104" width="0.453125" style="345" customWidth="1"/>
    <col min="3105" max="3105" width="10.453125" style="345" bestFit="1" customWidth="1"/>
    <col min="3106" max="3106" width="0.453125" style="345" customWidth="1"/>
    <col min="3107" max="3107" width="10.453125" style="345" bestFit="1" customWidth="1"/>
    <col min="3108" max="3335" width="8.7265625" style="345"/>
    <col min="3336" max="3336" width="1.1796875" style="345" customWidth="1"/>
    <col min="3337" max="3337" width="42.453125" style="345" customWidth="1"/>
    <col min="3338" max="3338" width="7" style="345" customWidth="1"/>
    <col min="3339" max="3339" width="9.81640625" style="345" customWidth="1"/>
    <col min="3340" max="3340" width="0.453125" style="345" customWidth="1"/>
    <col min="3341" max="3341" width="11" style="345" customWidth="1"/>
    <col min="3342" max="3342" width="0.453125" style="345" customWidth="1"/>
    <col min="3343" max="3343" width="10.26953125" style="345" customWidth="1"/>
    <col min="3344" max="3344" width="0.453125" style="345" customWidth="1"/>
    <col min="3345" max="3345" width="12.26953125" style="345" bestFit="1" customWidth="1"/>
    <col min="3346" max="3346" width="0.453125" style="345" customWidth="1"/>
    <col min="3347" max="3347" width="12.1796875" style="345" customWidth="1"/>
    <col min="3348" max="3348" width="0.453125" style="345" customWidth="1"/>
    <col min="3349" max="3349" width="11.453125" style="345" customWidth="1"/>
    <col min="3350" max="3350" width="0.453125" style="345" customWidth="1"/>
    <col min="3351" max="3351" width="8.453125" style="345" customWidth="1"/>
    <col min="3352" max="3352" width="0.453125" style="345" customWidth="1"/>
    <col min="3353" max="3353" width="11" style="345" customWidth="1"/>
    <col min="3354" max="3354" width="0.26953125" style="345" customWidth="1"/>
    <col min="3355" max="3355" width="10.26953125" style="345" customWidth="1"/>
    <col min="3356" max="3356" width="0.453125" style="345" customWidth="1"/>
    <col min="3357" max="3357" width="11.26953125" style="345" customWidth="1"/>
    <col min="3358" max="3358" width="0.453125" style="345" customWidth="1"/>
    <col min="3359" max="3359" width="10.26953125" style="345" customWidth="1"/>
    <col min="3360" max="3360" width="0.453125" style="345" customWidth="1"/>
    <col min="3361" max="3361" width="10.453125" style="345" bestFit="1" customWidth="1"/>
    <col min="3362" max="3362" width="0.453125" style="345" customWidth="1"/>
    <col min="3363" max="3363" width="10.453125" style="345" bestFit="1" customWidth="1"/>
    <col min="3364" max="3591" width="8.7265625" style="345"/>
    <col min="3592" max="3592" width="1.1796875" style="345" customWidth="1"/>
    <col min="3593" max="3593" width="42.453125" style="345" customWidth="1"/>
    <col min="3594" max="3594" width="7" style="345" customWidth="1"/>
    <col min="3595" max="3595" width="9.81640625" style="345" customWidth="1"/>
    <col min="3596" max="3596" width="0.453125" style="345" customWidth="1"/>
    <col min="3597" max="3597" width="11" style="345" customWidth="1"/>
    <col min="3598" max="3598" width="0.453125" style="345" customWidth="1"/>
    <col min="3599" max="3599" width="10.26953125" style="345" customWidth="1"/>
    <col min="3600" max="3600" width="0.453125" style="345" customWidth="1"/>
    <col min="3601" max="3601" width="12.26953125" style="345" bestFit="1" customWidth="1"/>
    <col min="3602" max="3602" width="0.453125" style="345" customWidth="1"/>
    <col min="3603" max="3603" width="12.1796875" style="345" customWidth="1"/>
    <col min="3604" max="3604" width="0.453125" style="345" customWidth="1"/>
    <col min="3605" max="3605" width="11.453125" style="345" customWidth="1"/>
    <col min="3606" max="3606" width="0.453125" style="345" customWidth="1"/>
    <col min="3607" max="3607" width="8.453125" style="345" customWidth="1"/>
    <col min="3608" max="3608" width="0.453125" style="345" customWidth="1"/>
    <col min="3609" max="3609" width="11" style="345" customWidth="1"/>
    <col min="3610" max="3610" width="0.26953125" style="345" customWidth="1"/>
    <col min="3611" max="3611" width="10.26953125" style="345" customWidth="1"/>
    <col min="3612" max="3612" width="0.453125" style="345" customWidth="1"/>
    <col min="3613" max="3613" width="11.26953125" style="345" customWidth="1"/>
    <col min="3614" max="3614" width="0.453125" style="345" customWidth="1"/>
    <col min="3615" max="3615" width="10.26953125" style="345" customWidth="1"/>
    <col min="3616" max="3616" width="0.453125" style="345" customWidth="1"/>
    <col min="3617" max="3617" width="10.453125" style="345" bestFit="1" customWidth="1"/>
    <col min="3618" max="3618" width="0.453125" style="345" customWidth="1"/>
    <col min="3619" max="3619" width="10.453125" style="345" bestFit="1" customWidth="1"/>
    <col min="3620" max="3847" width="8.7265625" style="345"/>
    <col min="3848" max="3848" width="1.1796875" style="345" customWidth="1"/>
    <col min="3849" max="3849" width="42.453125" style="345" customWidth="1"/>
    <col min="3850" max="3850" width="7" style="345" customWidth="1"/>
    <col min="3851" max="3851" width="9.81640625" style="345" customWidth="1"/>
    <col min="3852" max="3852" width="0.453125" style="345" customWidth="1"/>
    <col min="3853" max="3853" width="11" style="345" customWidth="1"/>
    <col min="3854" max="3854" width="0.453125" style="345" customWidth="1"/>
    <col min="3855" max="3855" width="10.26953125" style="345" customWidth="1"/>
    <col min="3856" max="3856" width="0.453125" style="345" customWidth="1"/>
    <col min="3857" max="3857" width="12.26953125" style="345" bestFit="1" customWidth="1"/>
    <col min="3858" max="3858" width="0.453125" style="345" customWidth="1"/>
    <col min="3859" max="3859" width="12.1796875" style="345" customWidth="1"/>
    <col min="3860" max="3860" width="0.453125" style="345" customWidth="1"/>
    <col min="3861" max="3861" width="11.453125" style="345" customWidth="1"/>
    <col min="3862" max="3862" width="0.453125" style="345" customWidth="1"/>
    <col min="3863" max="3863" width="8.453125" style="345" customWidth="1"/>
    <col min="3864" max="3864" width="0.453125" style="345" customWidth="1"/>
    <col min="3865" max="3865" width="11" style="345" customWidth="1"/>
    <col min="3866" max="3866" width="0.26953125" style="345" customWidth="1"/>
    <col min="3867" max="3867" width="10.26953125" style="345" customWidth="1"/>
    <col min="3868" max="3868" width="0.453125" style="345" customWidth="1"/>
    <col min="3869" max="3869" width="11.26953125" style="345" customWidth="1"/>
    <col min="3870" max="3870" width="0.453125" style="345" customWidth="1"/>
    <col min="3871" max="3871" width="10.26953125" style="345" customWidth="1"/>
    <col min="3872" max="3872" width="0.453125" style="345" customWidth="1"/>
    <col min="3873" max="3873" width="10.453125" style="345" bestFit="1" customWidth="1"/>
    <col min="3874" max="3874" width="0.453125" style="345" customWidth="1"/>
    <col min="3875" max="3875" width="10.453125" style="345" bestFit="1" customWidth="1"/>
    <col min="3876" max="4103" width="8.7265625" style="345"/>
    <col min="4104" max="4104" width="1.1796875" style="345" customWidth="1"/>
    <col min="4105" max="4105" width="42.453125" style="345" customWidth="1"/>
    <col min="4106" max="4106" width="7" style="345" customWidth="1"/>
    <col min="4107" max="4107" width="9.81640625" style="345" customWidth="1"/>
    <col min="4108" max="4108" width="0.453125" style="345" customWidth="1"/>
    <col min="4109" max="4109" width="11" style="345" customWidth="1"/>
    <col min="4110" max="4110" width="0.453125" style="345" customWidth="1"/>
    <col min="4111" max="4111" width="10.26953125" style="345" customWidth="1"/>
    <col min="4112" max="4112" width="0.453125" style="345" customWidth="1"/>
    <col min="4113" max="4113" width="12.26953125" style="345" bestFit="1" customWidth="1"/>
    <col min="4114" max="4114" width="0.453125" style="345" customWidth="1"/>
    <col min="4115" max="4115" width="12.1796875" style="345" customWidth="1"/>
    <col min="4116" max="4116" width="0.453125" style="345" customWidth="1"/>
    <col min="4117" max="4117" width="11.453125" style="345" customWidth="1"/>
    <col min="4118" max="4118" width="0.453125" style="345" customWidth="1"/>
    <col min="4119" max="4119" width="8.453125" style="345" customWidth="1"/>
    <col min="4120" max="4120" width="0.453125" style="345" customWidth="1"/>
    <col min="4121" max="4121" width="11" style="345" customWidth="1"/>
    <col min="4122" max="4122" width="0.26953125" style="345" customWidth="1"/>
    <col min="4123" max="4123" width="10.26953125" style="345" customWidth="1"/>
    <col min="4124" max="4124" width="0.453125" style="345" customWidth="1"/>
    <col min="4125" max="4125" width="11.26953125" style="345" customWidth="1"/>
    <col min="4126" max="4126" width="0.453125" style="345" customWidth="1"/>
    <col min="4127" max="4127" width="10.26953125" style="345" customWidth="1"/>
    <col min="4128" max="4128" width="0.453125" style="345" customWidth="1"/>
    <col min="4129" max="4129" width="10.453125" style="345" bestFit="1" customWidth="1"/>
    <col min="4130" max="4130" width="0.453125" style="345" customWidth="1"/>
    <col min="4131" max="4131" width="10.453125" style="345" bestFit="1" customWidth="1"/>
    <col min="4132" max="4359" width="8.7265625" style="345"/>
    <col min="4360" max="4360" width="1.1796875" style="345" customWidth="1"/>
    <col min="4361" max="4361" width="42.453125" style="345" customWidth="1"/>
    <col min="4362" max="4362" width="7" style="345" customWidth="1"/>
    <col min="4363" max="4363" width="9.81640625" style="345" customWidth="1"/>
    <col min="4364" max="4364" width="0.453125" style="345" customWidth="1"/>
    <col min="4365" max="4365" width="11" style="345" customWidth="1"/>
    <col min="4366" max="4366" width="0.453125" style="345" customWidth="1"/>
    <col min="4367" max="4367" width="10.26953125" style="345" customWidth="1"/>
    <col min="4368" max="4368" width="0.453125" style="345" customWidth="1"/>
    <col min="4369" max="4369" width="12.26953125" style="345" bestFit="1" customWidth="1"/>
    <col min="4370" max="4370" width="0.453125" style="345" customWidth="1"/>
    <col min="4371" max="4371" width="12.1796875" style="345" customWidth="1"/>
    <col min="4372" max="4372" width="0.453125" style="345" customWidth="1"/>
    <col min="4373" max="4373" width="11.453125" style="345" customWidth="1"/>
    <col min="4374" max="4374" width="0.453125" style="345" customWidth="1"/>
    <col min="4375" max="4375" width="8.453125" style="345" customWidth="1"/>
    <col min="4376" max="4376" width="0.453125" style="345" customWidth="1"/>
    <col min="4377" max="4377" width="11" style="345" customWidth="1"/>
    <col min="4378" max="4378" width="0.26953125" style="345" customWidth="1"/>
    <col min="4379" max="4379" width="10.26953125" style="345" customWidth="1"/>
    <col min="4380" max="4380" width="0.453125" style="345" customWidth="1"/>
    <col min="4381" max="4381" width="11.26953125" style="345" customWidth="1"/>
    <col min="4382" max="4382" width="0.453125" style="345" customWidth="1"/>
    <col min="4383" max="4383" width="10.26953125" style="345" customWidth="1"/>
    <col min="4384" max="4384" width="0.453125" style="345" customWidth="1"/>
    <col min="4385" max="4385" width="10.453125" style="345" bestFit="1" customWidth="1"/>
    <col min="4386" max="4386" width="0.453125" style="345" customWidth="1"/>
    <col min="4387" max="4387" width="10.453125" style="345" bestFit="1" customWidth="1"/>
    <col min="4388" max="4615" width="8.7265625" style="345"/>
    <col min="4616" max="4616" width="1.1796875" style="345" customWidth="1"/>
    <col min="4617" max="4617" width="42.453125" style="345" customWidth="1"/>
    <col min="4618" max="4618" width="7" style="345" customWidth="1"/>
    <col min="4619" max="4619" width="9.81640625" style="345" customWidth="1"/>
    <col min="4620" max="4620" width="0.453125" style="345" customWidth="1"/>
    <col min="4621" max="4621" width="11" style="345" customWidth="1"/>
    <col min="4622" max="4622" width="0.453125" style="345" customWidth="1"/>
    <col min="4623" max="4623" width="10.26953125" style="345" customWidth="1"/>
    <col min="4624" max="4624" width="0.453125" style="345" customWidth="1"/>
    <col min="4625" max="4625" width="12.26953125" style="345" bestFit="1" customWidth="1"/>
    <col min="4626" max="4626" width="0.453125" style="345" customWidth="1"/>
    <col min="4627" max="4627" width="12.1796875" style="345" customWidth="1"/>
    <col min="4628" max="4628" width="0.453125" style="345" customWidth="1"/>
    <col min="4629" max="4629" width="11.453125" style="345" customWidth="1"/>
    <col min="4630" max="4630" width="0.453125" style="345" customWidth="1"/>
    <col min="4631" max="4631" width="8.453125" style="345" customWidth="1"/>
    <col min="4632" max="4632" width="0.453125" style="345" customWidth="1"/>
    <col min="4633" max="4633" width="11" style="345" customWidth="1"/>
    <col min="4634" max="4634" width="0.26953125" style="345" customWidth="1"/>
    <col min="4635" max="4635" width="10.26953125" style="345" customWidth="1"/>
    <col min="4636" max="4636" width="0.453125" style="345" customWidth="1"/>
    <col min="4637" max="4637" width="11.26953125" style="345" customWidth="1"/>
    <col min="4638" max="4638" width="0.453125" style="345" customWidth="1"/>
    <col min="4639" max="4639" width="10.26953125" style="345" customWidth="1"/>
    <col min="4640" max="4640" width="0.453125" style="345" customWidth="1"/>
    <col min="4641" max="4641" width="10.453125" style="345" bestFit="1" customWidth="1"/>
    <col min="4642" max="4642" width="0.453125" style="345" customWidth="1"/>
    <col min="4643" max="4643" width="10.453125" style="345" bestFit="1" customWidth="1"/>
    <col min="4644" max="4871" width="8.7265625" style="345"/>
    <col min="4872" max="4872" width="1.1796875" style="345" customWidth="1"/>
    <col min="4873" max="4873" width="42.453125" style="345" customWidth="1"/>
    <col min="4874" max="4874" width="7" style="345" customWidth="1"/>
    <col min="4875" max="4875" width="9.81640625" style="345" customWidth="1"/>
    <col min="4876" max="4876" width="0.453125" style="345" customWidth="1"/>
    <col min="4877" max="4877" width="11" style="345" customWidth="1"/>
    <col min="4878" max="4878" width="0.453125" style="345" customWidth="1"/>
    <col min="4879" max="4879" width="10.26953125" style="345" customWidth="1"/>
    <col min="4880" max="4880" width="0.453125" style="345" customWidth="1"/>
    <col min="4881" max="4881" width="12.26953125" style="345" bestFit="1" customWidth="1"/>
    <col min="4882" max="4882" width="0.453125" style="345" customWidth="1"/>
    <col min="4883" max="4883" width="12.1796875" style="345" customWidth="1"/>
    <col min="4884" max="4884" width="0.453125" style="345" customWidth="1"/>
    <col min="4885" max="4885" width="11.453125" style="345" customWidth="1"/>
    <col min="4886" max="4886" width="0.453125" style="345" customWidth="1"/>
    <col min="4887" max="4887" width="8.453125" style="345" customWidth="1"/>
    <col min="4888" max="4888" width="0.453125" style="345" customWidth="1"/>
    <col min="4889" max="4889" width="11" style="345" customWidth="1"/>
    <col min="4890" max="4890" width="0.26953125" style="345" customWidth="1"/>
    <col min="4891" max="4891" width="10.26953125" style="345" customWidth="1"/>
    <col min="4892" max="4892" width="0.453125" style="345" customWidth="1"/>
    <col min="4893" max="4893" width="11.26953125" style="345" customWidth="1"/>
    <col min="4894" max="4894" width="0.453125" style="345" customWidth="1"/>
    <col min="4895" max="4895" width="10.26953125" style="345" customWidth="1"/>
    <col min="4896" max="4896" width="0.453125" style="345" customWidth="1"/>
    <col min="4897" max="4897" width="10.453125" style="345" bestFit="1" customWidth="1"/>
    <col min="4898" max="4898" width="0.453125" style="345" customWidth="1"/>
    <col min="4899" max="4899" width="10.453125" style="345" bestFit="1" customWidth="1"/>
    <col min="4900" max="5127" width="8.7265625" style="345"/>
    <col min="5128" max="5128" width="1.1796875" style="345" customWidth="1"/>
    <col min="5129" max="5129" width="42.453125" style="345" customWidth="1"/>
    <col min="5130" max="5130" width="7" style="345" customWidth="1"/>
    <col min="5131" max="5131" width="9.81640625" style="345" customWidth="1"/>
    <col min="5132" max="5132" width="0.453125" style="345" customWidth="1"/>
    <col min="5133" max="5133" width="11" style="345" customWidth="1"/>
    <col min="5134" max="5134" width="0.453125" style="345" customWidth="1"/>
    <col min="5135" max="5135" width="10.26953125" style="345" customWidth="1"/>
    <col min="5136" max="5136" width="0.453125" style="345" customWidth="1"/>
    <col min="5137" max="5137" width="12.26953125" style="345" bestFit="1" customWidth="1"/>
    <col min="5138" max="5138" width="0.453125" style="345" customWidth="1"/>
    <col min="5139" max="5139" width="12.1796875" style="345" customWidth="1"/>
    <col min="5140" max="5140" width="0.453125" style="345" customWidth="1"/>
    <col min="5141" max="5141" width="11.453125" style="345" customWidth="1"/>
    <col min="5142" max="5142" width="0.453125" style="345" customWidth="1"/>
    <col min="5143" max="5143" width="8.453125" style="345" customWidth="1"/>
    <col min="5144" max="5144" width="0.453125" style="345" customWidth="1"/>
    <col min="5145" max="5145" width="11" style="345" customWidth="1"/>
    <col min="5146" max="5146" width="0.26953125" style="345" customWidth="1"/>
    <col min="5147" max="5147" width="10.26953125" style="345" customWidth="1"/>
    <col min="5148" max="5148" width="0.453125" style="345" customWidth="1"/>
    <col min="5149" max="5149" width="11.26953125" style="345" customWidth="1"/>
    <col min="5150" max="5150" width="0.453125" style="345" customWidth="1"/>
    <col min="5151" max="5151" width="10.26953125" style="345" customWidth="1"/>
    <col min="5152" max="5152" width="0.453125" style="345" customWidth="1"/>
    <col min="5153" max="5153" width="10.453125" style="345" bestFit="1" customWidth="1"/>
    <col min="5154" max="5154" width="0.453125" style="345" customWidth="1"/>
    <col min="5155" max="5155" width="10.453125" style="345" bestFit="1" customWidth="1"/>
    <col min="5156" max="5383" width="8.7265625" style="345"/>
    <col min="5384" max="5384" width="1.1796875" style="345" customWidth="1"/>
    <col min="5385" max="5385" width="42.453125" style="345" customWidth="1"/>
    <col min="5386" max="5386" width="7" style="345" customWidth="1"/>
    <col min="5387" max="5387" width="9.81640625" style="345" customWidth="1"/>
    <col min="5388" max="5388" width="0.453125" style="345" customWidth="1"/>
    <col min="5389" max="5389" width="11" style="345" customWidth="1"/>
    <col min="5390" max="5390" width="0.453125" style="345" customWidth="1"/>
    <col min="5391" max="5391" width="10.26953125" style="345" customWidth="1"/>
    <col min="5392" max="5392" width="0.453125" style="345" customWidth="1"/>
    <col min="5393" max="5393" width="12.26953125" style="345" bestFit="1" customWidth="1"/>
    <col min="5394" max="5394" width="0.453125" style="345" customWidth="1"/>
    <col min="5395" max="5395" width="12.1796875" style="345" customWidth="1"/>
    <col min="5396" max="5396" width="0.453125" style="345" customWidth="1"/>
    <col min="5397" max="5397" width="11.453125" style="345" customWidth="1"/>
    <col min="5398" max="5398" width="0.453125" style="345" customWidth="1"/>
    <col min="5399" max="5399" width="8.453125" style="345" customWidth="1"/>
    <col min="5400" max="5400" width="0.453125" style="345" customWidth="1"/>
    <col min="5401" max="5401" width="11" style="345" customWidth="1"/>
    <col min="5402" max="5402" width="0.26953125" style="345" customWidth="1"/>
    <col min="5403" max="5403" width="10.26953125" style="345" customWidth="1"/>
    <col min="5404" max="5404" width="0.453125" style="345" customWidth="1"/>
    <col min="5405" max="5405" width="11.26953125" style="345" customWidth="1"/>
    <col min="5406" max="5406" width="0.453125" style="345" customWidth="1"/>
    <col min="5407" max="5407" width="10.26953125" style="345" customWidth="1"/>
    <col min="5408" max="5408" width="0.453125" style="345" customWidth="1"/>
    <col min="5409" max="5409" width="10.453125" style="345" bestFit="1" customWidth="1"/>
    <col min="5410" max="5410" width="0.453125" style="345" customWidth="1"/>
    <col min="5411" max="5411" width="10.453125" style="345" bestFit="1" customWidth="1"/>
    <col min="5412" max="5639" width="8.7265625" style="345"/>
    <col min="5640" max="5640" width="1.1796875" style="345" customWidth="1"/>
    <col min="5641" max="5641" width="42.453125" style="345" customWidth="1"/>
    <col min="5642" max="5642" width="7" style="345" customWidth="1"/>
    <col min="5643" max="5643" width="9.81640625" style="345" customWidth="1"/>
    <col min="5644" max="5644" width="0.453125" style="345" customWidth="1"/>
    <col min="5645" max="5645" width="11" style="345" customWidth="1"/>
    <col min="5646" max="5646" width="0.453125" style="345" customWidth="1"/>
    <col min="5647" max="5647" width="10.26953125" style="345" customWidth="1"/>
    <col min="5648" max="5648" width="0.453125" style="345" customWidth="1"/>
    <col min="5649" max="5649" width="12.26953125" style="345" bestFit="1" customWidth="1"/>
    <col min="5650" max="5650" width="0.453125" style="345" customWidth="1"/>
    <col min="5651" max="5651" width="12.1796875" style="345" customWidth="1"/>
    <col min="5652" max="5652" width="0.453125" style="345" customWidth="1"/>
    <col min="5653" max="5653" width="11.453125" style="345" customWidth="1"/>
    <col min="5654" max="5654" width="0.453125" style="345" customWidth="1"/>
    <col min="5655" max="5655" width="8.453125" style="345" customWidth="1"/>
    <col min="5656" max="5656" width="0.453125" style="345" customWidth="1"/>
    <col min="5657" max="5657" width="11" style="345" customWidth="1"/>
    <col min="5658" max="5658" width="0.26953125" style="345" customWidth="1"/>
    <col min="5659" max="5659" width="10.26953125" style="345" customWidth="1"/>
    <col min="5660" max="5660" width="0.453125" style="345" customWidth="1"/>
    <col min="5661" max="5661" width="11.26953125" style="345" customWidth="1"/>
    <col min="5662" max="5662" width="0.453125" style="345" customWidth="1"/>
    <col min="5663" max="5663" width="10.26953125" style="345" customWidth="1"/>
    <col min="5664" max="5664" width="0.453125" style="345" customWidth="1"/>
    <col min="5665" max="5665" width="10.453125" style="345" bestFit="1" customWidth="1"/>
    <col min="5666" max="5666" width="0.453125" style="345" customWidth="1"/>
    <col min="5667" max="5667" width="10.453125" style="345" bestFit="1" customWidth="1"/>
    <col min="5668" max="5895" width="8.7265625" style="345"/>
    <col min="5896" max="5896" width="1.1796875" style="345" customWidth="1"/>
    <col min="5897" max="5897" width="42.453125" style="345" customWidth="1"/>
    <col min="5898" max="5898" width="7" style="345" customWidth="1"/>
    <col min="5899" max="5899" width="9.81640625" style="345" customWidth="1"/>
    <col min="5900" max="5900" width="0.453125" style="345" customWidth="1"/>
    <col min="5901" max="5901" width="11" style="345" customWidth="1"/>
    <col min="5902" max="5902" width="0.453125" style="345" customWidth="1"/>
    <col min="5903" max="5903" width="10.26953125" style="345" customWidth="1"/>
    <col min="5904" max="5904" width="0.453125" style="345" customWidth="1"/>
    <col min="5905" max="5905" width="12.26953125" style="345" bestFit="1" customWidth="1"/>
    <col min="5906" max="5906" width="0.453125" style="345" customWidth="1"/>
    <col min="5907" max="5907" width="12.1796875" style="345" customWidth="1"/>
    <col min="5908" max="5908" width="0.453125" style="345" customWidth="1"/>
    <col min="5909" max="5909" width="11.453125" style="345" customWidth="1"/>
    <col min="5910" max="5910" width="0.453125" style="345" customWidth="1"/>
    <col min="5911" max="5911" width="8.453125" style="345" customWidth="1"/>
    <col min="5912" max="5912" width="0.453125" style="345" customWidth="1"/>
    <col min="5913" max="5913" width="11" style="345" customWidth="1"/>
    <col min="5914" max="5914" width="0.26953125" style="345" customWidth="1"/>
    <col min="5915" max="5915" width="10.26953125" style="345" customWidth="1"/>
    <col min="5916" max="5916" width="0.453125" style="345" customWidth="1"/>
    <col min="5917" max="5917" width="11.26953125" style="345" customWidth="1"/>
    <col min="5918" max="5918" width="0.453125" style="345" customWidth="1"/>
    <col min="5919" max="5919" width="10.26953125" style="345" customWidth="1"/>
    <col min="5920" max="5920" width="0.453125" style="345" customWidth="1"/>
    <col min="5921" max="5921" width="10.453125" style="345" bestFit="1" customWidth="1"/>
    <col min="5922" max="5922" width="0.453125" style="345" customWidth="1"/>
    <col min="5923" max="5923" width="10.453125" style="345" bestFit="1" customWidth="1"/>
    <col min="5924" max="6151" width="8.7265625" style="345"/>
    <col min="6152" max="6152" width="1.1796875" style="345" customWidth="1"/>
    <col min="6153" max="6153" width="42.453125" style="345" customWidth="1"/>
    <col min="6154" max="6154" width="7" style="345" customWidth="1"/>
    <col min="6155" max="6155" width="9.81640625" style="345" customWidth="1"/>
    <col min="6156" max="6156" width="0.453125" style="345" customWidth="1"/>
    <col min="6157" max="6157" width="11" style="345" customWidth="1"/>
    <col min="6158" max="6158" width="0.453125" style="345" customWidth="1"/>
    <col min="6159" max="6159" width="10.26953125" style="345" customWidth="1"/>
    <col min="6160" max="6160" width="0.453125" style="345" customWidth="1"/>
    <col min="6161" max="6161" width="12.26953125" style="345" bestFit="1" customWidth="1"/>
    <col min="6162" max="6162" width="0.453125" style="345" customWidth="1"/>
    <col min="6163" max="6163" width="12.1796875" style="345" customWidth="1"/>
    <col min="6164" max="6164" width="0.453125" style="345" customWidth="1"/>
    <col min="6165" max="6165" width="11.453125" style="345" customWidth="1"/>
    <col min="6166" max="6166" width="0.453125" style="345" customWidth="1"/>
    <col min="6167" max="6167" width="8.453125" style="345" customWidth="1"/>
    <col min="6168" max="6168" width="0.453125" style="345" customWidth="1"/>
    <col min="6169" max="6169" width="11" style="345" customWidth="1"/>
    <col min="6170" max="6170" width="0.26953125" style="345" customWidth="1"/>
    <col min="6171" max="6171" width="10.26953125" style="345" customWidth="1"/>
    <col min="6172" max="6172" width="0.453125" style="345" customWidth="1"/>
    <col min="6173" max="6173" width="11.26953125" style="345" customWidth="1"/>
    <col min="6174" max="6174" width="0.453125" style="345" customWidth="1"/>
    <col min="6175" max="6175" width="10.26953125" style="345" customWidth="1"/>
    <col min="6176" max="6176" width="0.453125" style="345" customWidth="1"/>
    <col min="6177" max="6177" width="10.453125" style="345" bestFit="1" customWidth="1"/>
    <col min="6178" max="6178" width="0.453125" style="345" customWidth="1"/>
    <col min="6179" max="6179" width="10.453125" style="345" bestFit="1" customWidth="1"/>
    <col min="6180" max="6407" width="8.7265625" style="345"/>
    <col min="6408" max="6408" width="1.1796875" style="345" customWidth="1"/>
    <col min="6409" max="6409" width="42.453125" style="345" customWidth="1"/>
    <col min="6410" max="6410" width="7" style="345" customWidth="1"/>
    <col min="6411" max="6411" width="9.81640625" style="345" customWidth="1"/>
    <col min="6412" max="6412" width="0.453125" style="345" customWidth="1"/>
    <col min="6413" max="6413" width="11" style="345" customWidth="1"/>
    <col min="6414" max="6414" width="0.453125" style="345" customWidth="1"/>
    <col min="6415" max="6415" width="10.26953125" style="345" customWidth="1"/>
    <col min="6416" max="6416" width="0.453125" style="345" customWidth="1"/>
    <col min="6417" max="6417" width="12.26953125" style="345" bestFit="1" customWidth="1"/>
    <col min="6418" max="6418" width="0.453125" style="345" customWidth="1"/>
    <col min="6419" max="6419" width="12.1796875" style="345" customWidth="1"/>
    <col min="6420" max="6420" width="0.453125" style="345" customWidth="1"/>
    <col min="6421" max="6421" width="11.453125" style="345" customWidth="1"/>
    <col min="6422" max="6422" width="0.453125" style="345" customWidth="1"/>
    <col min="6423" max="6423" width="8.453125" style="345" customWidth="1"/>
    <col min="6424" max="6424" width="0.453125" style="345" customWidth="1"/>
    <col min="6425" max="6425" width="11" style="345" customWidth="1"/>
    <col min="6426" max="6426" width="0.26953125" style="345" customWidth="1"/>
    <col min="6427" max="6427" width="10.26953125" style="345" customWidth="1"/>
    <col min="6428" max="6428" width="0.453125" style="345" customWidth="1"/>
    <col min="6429" max="6429" width="11.26953125" style="345" customWidth="1"/>
    <col min="6430" max="6430" width="0.453125" style="345" customWidth="1"/>
    <col min="6431" max="6431" width="10.26953125" style="345" customWidth="1"/>
    <col min="6432" max="6432" width="0.453125" style="345" customWidth="1"/>
    <col min="6433" max="6433" width="10.453125" style="345" bestFit="1" customWidth="1"/>
    <col min="6434" max="6434" width="0.453125" style="345" customWidth="1"/>
    <col min="6435" max="6435" width="10.453125" style="345" bestFit="1" customWidth="1"/>
    <col min="6436" max="6663" width="8.7265625" style="345"/>
    <col min="6664" max="6664" width="1.1796875" style="345" customWidth="1"/>
    <col min="6665" max="6665" width="42.453125" style="345" customWidth="1"/>
    <col min="6666" max="6666" width="7" style="345" customWidth="1"/>
    <col min="6667" max="6667" width="9.81640625" style="345" customWidth="1"/>
    <col min="6668" max="6668" width="0.453125" style="345" customWidth="1"/>
    <col min="6669" max="6669" width="11" style="345" customWidth="1"/>
    <col min="6670" max="6670" width="0.453125" style="345" customWidth="1"/>
    <col min="6671" max="6671" width="10.26953125" style="345" customWidth="1"/>
    <col min="6672" max="6672" width="0.453125" style="345" customWidth="1"/>
    <col min="6673" max="6673" width="12.26953125" style="345" bestFit="1" customWidth="1"/>
    <col min="6674" max="6674" width="0.453125" style="345" customWidth="1"/>
    <col min="6675" max="6675" width="12.1796875" style="345" customWidth="1"/>
    <col min="6676" max="6676" width="0.453125" style="345" customWidth="1"/>
    <col min="6677" max="6677" width="11.453125" style="345" customWidth="1"/>
    <col min="6678" max="6678" width="0.453125" style="345" customWidth="1"/>
    <col min="6679" max="6679" width="8.453125" style="345" customWidth="1"/>
    <col min="6680" max="6680" width="0.453125" style="345" customWidth="1"/>
    <col min="6681" max="6681" width="11" style="345" customWidth="1"/>
    <col min="6682" max="6682" width="0.26953125" style="345" customWidth="1"/>
    <col min="6683" max="6683" width="10.26953125" style="345" customWidth="1"/>
    <col min="6684" max="6684" width="0.453125" style="345" customWidth="1"/>
    <col min="6685" max="6685" width="11.26953125" style="345" customWidth="1"/>
    <col min="6686" max="6686" width="0.453125" style="345" customWidth="1"/>
    <col min="6687" max="6687" width="10.26953125" style="345" customWidth="1"/>
    <col min="6688" max="6688" width="0.453125" style="345" customWidth="1"/>
    <col min="6689" max="6689" width="10.453125" style="345" bestFit="1" customWidth="1"/>
    <col min="6690" max="6690" width="0.453125" style="345" customWidth="1"/>
    <col min="6691" max="6691" width="10.453125" style="345" bestFit="1" customWidth="1"/>
    <col min="6692" max="6919" width="8.7265625" style="345"/>
    <col min="6920" max="6920" width="1.1796875" style="345" customWidth="1"/>
    <col min="6921" max="6921" width="42.453125" style="345" customWidth="1"/>
    <col min="6922" max="6922" width="7" style="345" customWidth="1"/>
    <col min="6923" max="6923" width="9.81640625" style="345" customWidth="1"/>
    <col min="6924" max="6924" width="0.453125" style="345" customWidth="1"/>
    <col min="6925" max="6925" width="11" style="345" customWidth="1"/>
    <col min="6926" max="6926" width="0.453125" style="345" customWidth="1"/>
    <col min="6927" max="6927" width="10.26953125" style="345" customWidth="1"/>
    <col min="6928" max="6928" width="0.453125" style="345" customWidth="1"/>
    <col min="6929" max="6929" width="12.26953125" style="345" bestFit="1" customWidth="1"/>
    <col min="6930" max="6930" width="0.453125" style="345" customWidth="1"/>
    <col min="6931" max="6931" width="12.1796875" style="345" customWidth="1"/>
    <col min="6932" max="6932" width="0.453125" style="345" customWidth="1"/>
    <col min="6933" max="6933" width="11.453125" style="345" customWidth="1"/>
    <col min="6934" max="6934" width="0.453125" style="345" customWidth="1"/>
    <col min="6935" max="6935" width="8.453125" style="345" customWidth="1"/>
    <col min="6936" max="6936" width="0.453125" style="345" customWidth="1"/>
    <col min="6937" max="6937" width="11" style="345" customWidth="1"/>
    <col min="6938" max="6938" width="0.26953125" style="345" customWidth="1"/>
    <col min="6939" max="6939" width="10.26953125" style="345" customWidth="1"/>
    <col min="6940" max="6940" width="0.453125" style="345" customWidth="1"/>
    <col min="6941" max="6941" width="11.26953125" style="345" customWidth="1"/>
    <col min="6942" max="6942" width="0.453125" style="345" customWidth="1"/>
    <col min="6943" max="6943" width="10.26953125" style="345" customWidth="1"/>
    <col min="6944" max="6944" width="0.453125" style="345" customWidth="1"/>
    <col min="6945" max="6945" width="10.453125" style="345" bestFit="1" customWidth="1"/>
    <col min="6946" max="6946" width="0.453125" style="345" customWidth="1"/>
    <col min="6947" max="6947" width="10.453125" style="345" bestFit="1" customWidth="1"/>
    <col min="6948" max="7175" width="8.7265625" style="345"/>
    <col min="7176" max="7176" width="1.1796875" style="345" customWidth="1"/>
    <col min="7177" max="7177" width="42.453125" style="345" customWidth="1"/>
    <col min="7178" max="7178" width="7" style="345" customWidth="1"/>
    <col min="7179" max="7179" width="9.81640625" style="345" customWidth="1"/>
    <col min="7180" max="7180" width="0.453125" style="345" customWidth="1"/>
    <col min="7181" max="7181" width="11" style="345" customWidth="1"/>
    <col min="7182" max="7182" width="0.453125" style="345" customWidth="1"/>
    <col min="7183" max="7183" width="10.26953125" style="345" customWidth="1"/>
    <col min="7184" max="7184" width="0.453125" style="345" customWidth="1"/>
    <col min="7185" max="7185" width="12.26953125" style="345" bestFit="1" customWidth="1"/>
    <col min="7186" max="7186" width="0.453125" style="345" customWidth="1"/>
    <col min="7187" max="7187" width="12.1796875" style="345" customWidth="1"/>
    <col min="7188" max="7188" width="0.453125" style="345" customWidth="1"/>
    <col min="7189" max="7189" width="11.453125" style="345" customWidth="1"/>
    <col min="7190" max="7190" width="0.453125" style="345" customWidth="1"/>
    <col min="7191" max="7191" width="8.453125" style="345" customWidth="1"/>
    <col min="7192" max="7192" width="0.453125" style="345" customWidth="1"/>
    <col min="7193" max="7193" width="11" style="345" customWidth="1"/>
    <col min="7194" max="7194" width="0.26953125" style="345" customWidth="1"/>
    <col min="7195" max="7195" width="10.26953125" style="345" customWidth="1"/>
    <col min="7196" max="7196" width="0.453125" style="345" customWidth="1"/>
    <col min="7197" max="7197" width="11.26953125" style="345" customWidth="1"/>
    <col min="7198" max="7198" width="0.453125" style="345" customWidth="1"/>
    <col min="7199" max="7199" width="10.26953125" style="345" customWidth="1"/>
    <col min="7200" max="7200" width="0.453125" style="345" customWidth="1"/>
    <col min="7201" max="7201" width="10.453125" style="345" bestFit="1" customWidth="1"/>
    <col min="7202" max="7202" width="0.453125" style="345" customWidth="1"/>
    <col min="7203" max="7203" width="10.453125" style="345" bestFit="1" customWidth="1"/>
    <col min="7204" max="7431" width="8.7265625" style="345"/>
    <col min="7432" max="7432" width="1.1796875" style="345" customWidth="1"/>
    <col min="7433" max="7433" width="42.453125" style="345" customWidth="1"/>
    <col min="7434" max="7434" width="7" style="345" customWidth="1"/>
    <col min="7435" max="7435" width="9.81640625" style="345" customWidth="1"/>
    <col min="7436" max="7436" width="0.453125" style="345" customWidth="1"/>
    <col min="7437" max="7437" width="11" style="345" customWidth="1"/>
    <col min="7438" max="7438" width="0.453125" style="345" customWidth="1"/>
    <col min="7439" max="7439" width="10.26953125" style="345" customWidth="1"/>
    <col min="7440" max="7440" width="0.453125" style="345" customWidth="1"/>
    <col min="7441" max="7441" width="12.26953125" style="345" bestFit="1" customWidth="1"/>
    <col min="7442" max="7442" width="0.453125" style="345" customWidth="1"/>
    <col min="7443" max="7443" width="12.1796875" style="345" customWidth="1"/>
    <col min="7444" max="7444" width="0.453125" style="345" customWidth="1"/>
    <col min="7445" max="7445" width="11.453125" style="345" customWidth="1"/>
    <col min="7446" max="7446" width="0.453125" style="345" customWidth="1"/>
    <col min="7447" max="7447" width="8.453125" style="345" customWidth="1"/>
    <col min="7448" max="7448" width="0.453125" style="345" customWidth="1"/>
    <col min="7449" max="7449" width="11" style="345" customWidth="1"/>
    <col min="7450" max="7450" width="0.26953125" style="345" customWidth="1"/>
    <col min="7451" max="7451" width="10.26953125" style="345" customWidth="1"/>
    <col min="7452" max="7452" width="0.453125" style="345" customWidth="1"/>
    <col min="7453" max="7453" width="11.26953125" style="345" customWidth="1"/>
    <col min="7454" max="7454" width="0.453125" style="345" customWidth="1"/>
    <col min="7455" max="7455" width="10.26953125" style="345" customWidth="1"/>
    <col min="7456" max="7456" width="0.453125" style="345" customWidth="1"/>
    <col min="7457" max="7457" width="10.453125" style="345" bestFit="1" customWidth="1"/>
    <col min="7458" max="7458" width="0.453125" style="345" customWidth="1"/>
    <col min="7459" max="7459" width="10.453125" style="345" bestFit="1" customWidth="1"/>
    <col min="7460" max="7687" width="8.7265625" style="345"/>
    <col min="7688" max="7688" width="1.1796875" style="345" customWidth="1"/>
    <col min="7689" max="7689" width="42.453125" style="345" customWidth="1"/>
    <col min="7690" max="7690" width="7" style="345" customWidth="1"/>
    <col min="7691" max="7691" width="9.81640625" style="345" customWidth="1"/>
    <col min="7692" max="7692" width="0.453125" style="345" customWidth="1"/>
    <col min="7693" max="7693" width="11" style="345" customWidth="1"/>
    <col min="7694" max="7694" width="0.453125" style="345" customWidth="1"/>
    <col min="7695" max="7695" width="10.26953125" style="345" customWidth="1"/>
    <col min="7696" max="7696" width="0.453125" style="345" customWidth="1"/>
    <col min="7697" max="7697" width="12.26953125" style="345" bestFit="1" customWidth="1"/>
    <col min="7698" max="7698" width="0.453125" style="345" customWidth="1"/>
    <col min="7699" max="7699" width="12.1796875" style="345" customWidth="1"/>
    <col min="7700" max="7700" width="0.453125" style="345" customWidth="1"/>
    <col min="7701" max="7701" width="11.453125" style="345" customWidth="1"/>
    <col min="7702" max="7702" width="0.453125" style="345" customWidth="1"/>
    <col min="7703" max="7703" width="8.453125" style="345" customWidth="1"/>
    <col min="7704" max="7704" width="0.453125" style="345" customWidth="1"/>
    <col min="7705" max="7705" width="11" style="345" customWidth="1"/>
    <col min="7706" max="7706" width="0.26953125" style="345" customWidth="1"/>
    <col min="7707" max="7707" width="10.26953125" style="345" customWidth="1"/>
    <col min="7708" max="7708" width="0.453125" style="345" customWidth="1"/>
    <col min="7709" max="7709" width="11.26953125" style="345" customWidth="1"/>
    <col min="7710" max="7710" width="0.453125" style="345" customWidth="1"/>
    <col min="7711" max="7711" width="10.26953125" style="345" customWidth="1"/>
    <col min="7712" max="7712" width="0.453125" style="345" customWidth="1"/>
    <col min="7713" max="7713" width="10.453125" style="345" bestFit="1" customWidth="1"/>
    <col min="7714" max="7714" width="0.453125" style="345" customWidth="1"/>
    <col min="7715" max="7715" width="10.453125" style="345" bestFit="1" customWidth="1"/>
    <col min="7716" max="7943" width="8.7265625" style="345"/>
    <col min="7944" max="7944" width="1.1796875" style="345" customWidth="1"/>
    <col min="7945" max="7945" width="42.453125" style="345" customWidth="1"/>
    <col min="7946" max="7946" width="7" style="345" customWidth="1"/>
    <col min="7947" max="7947" width="9.81640625" style="345" customWidth="1"/>
    <col min="7948" max="7948" width="0.453125" style="345" customWidth="1"/>
    <col min="7949" max="7949" width="11" style="345" customWidth="1"/>
    <col min="7950" max="7950" width="0.453125" style="345" customWidth="1"/>
    <col min="7951" max="7951" width="10.26953125" style="345" customWidth="1"/>
    <col min="7952" max="7952" width="0.453125" style="345" customWidth="1"/>
    <col min="7953" max="7953" width="12.26953125" style="345" bestFit="1" customWidth="1"/>
    <col min="7954" max="7954" width="0.453125" style="345" customWidth="1"/>
    <col min="7955" max="7955" width="12.1796875" style="345" customWidth="1"/>
    <col min="7956" max="7956" width="0.453125" style="345" customWidth="1"/>
    <col min="7957" max="7957" width="11.453125" style="345" customWidth="1"/>
    <col min="7958" max="7958" width="0.453125" style="345" customWidth="1"/>
    <col min="7959" max="7959" width="8.453125" style="345" customWidth="1"/>
    <col min="7960" max="7960" width="0.453125" style="345" customWidth="1"/>
    <col min="7961" max="7961" width="11" style="345" customWidth="1"/>
    <col min="7962" max="7962" width="0.26953125" style="345" customWidth="1"/>
    <col min="7963" max="7963" width="10.26953125" style="345" customWidth="1"/>
    <col min="7964" max="7964" width="0.453125" style="345" customWidth="1"/>
    <col min="7965" max="7965" width="11.26953125" style="345" customWidth="1"/>
    <col min="7966" max="7966" width="0.453125" style="345" customWidth="1"/>
    <col min="7967" max="7967" width="10.26953125" style="345" customWidth="1"/>
    <col min="7968" max="7968" width="0.453125" style="345" customWidth="1"/>
    <col min="7969" max="7969" width="10.453125" style="345" bestFit="1" customWidth="1"/>
    <col min="7970" max="7970" width="0.453125" style="345" customWidth="1"/>
    <col min="7971" max="7971" width="10.453125" style="345" bestFit="1" customWidth="1"/>
    <col min="7972" max="8199" width="8.7265625" style="345"/>
    <col min="8200" max="8200" width="1.1796875" style="345" customWidth="1"/>
    <col min="8201" max="8201" width="42.453125" style="345" customWidth="1"/>
    <col min="8202" max="8202" width="7" style="345" customWidth="1"/>
    <col min="8203" max="8203" width="9.81640625" style="345" customWidth="1"/>
    <col min="8204" max="8204" width="0.453125" style="345" customWidth="1"/>
    <col min="8205" max="8205" width="11" style="345" customWidth="1"/>
    <col min="8206" max="8206" width="0.453125" style="345" customWidth="1"/>
    <col min="8207" max="8207" width="10.26953125" style="345" customWidth="1"/>
    <col min="8208" max="8208" width="0.453125" style="345" customWidth="1"/>
    <col min="8209" max="8209" width="12.26953125" style="345" bestFit="1" customWidth="1"/>
    <col min="8210" max="8210" width="0.453125" style="345" customWidth="1"/>
    <col min="8211" max="8211" width="12.1796875" style="345" customWidth="1"/>
    <col min="8212" max="8212" width="0.453125" style="345" customWidth="1"/>
    <col min="8213" max="8213" width="11.453125" style="345" customWidth="1"/>
    <col min="8214" max="8214" width="0.453125" style="345" customWidth="1"/>
    <col min="8215" max="8215" width="8.453125" style="345" customWidth="1"/>
    <col min="8216" max="8216" width="0.453125" style="345" customWidth="1"/>
    <col min="8217" max="8217" width="11" style="345" customWidth="1"/>
    <col min="8218" max="8218" width="0.26953125" style="345" customWidth="1"/>
    <col min="8219" max="8219" width="10.26953125" style="345" customWidth="1"/>
    <col min="8220" max="8220" width="0.453125" style="345" customWidth="1"/>
    <col min="8221" max="8221" width="11.26953125" style="345" customWidth="1"/>
    <col min="8222" max="8222" width="0.453125" style="345" customWidth="1"/>
    <col min="8223" max="8223" width="10.26953125" style="345" customWidth="1"/>
    <col min="8224" max="8224" width="0.453125" style="345" customWidth="1"/>
    <col min="8225" max="8225" width="10.453125" style="345" bestFit="1" customWidth="1"/>
    <col min="8226" max="8226" width="0.453125" style="345" customWidth="1"/>
    <col min="8227" max="8227" width="10.453125" style="345" bestFit="1" customWidth="1"/>
    <col min="8228" max="8455" width="8.7265625" style="345"/>
    <col min="8456" max="8456" width="1.1796875" style="345" customWidth="1"/>
    <col min="8457" max="8457" width="42.453125" style="345" customWidth="1"/>
    <col min="8458" max="8458" width="7" style="345" customWidth="1"/>
    <col min="8459" max="8459" width="9.81640625" style="345" customWidth="1"/>
    <col min="8460" max="8460" width="0.453125" style="345" customWidth="1"/>
    <col min="8461" max="8461" width="11" style="345" customWidth="1"/>
    <col min="8462" max="8462" width="0.453125" style="345" customWidth="1"/>
    <col min="8463" max="8463" width="10.26953125" style="345" customWidth="1"/>
    <col min="8464" max="8464" width="0.453125" style="345" customWidth="1"/>
    <col min="8465" max="8465" width="12.26953125" style="345" bestFit="1" customWidth="1"/>
    <col min="8466" max="8466" width="0.453125" style="345" customWidth="1"/>
    <col min="8467" max="8467" width="12.1796875" style="345" customWidth="1"/>
    <col min="8468" max="8468" width="0.453125" style="345" customWidth="1"/>
    <col min="8469" max="8469" width="11.453125" style="345" customWidth="1"/>
    <col min="8470" max="8470" width="0.453125" style="345" customWidth="1"/>
    <col min="8471" max="8471" width="8.453125" style="345" customWidth="1"/>
    <col min="8472" max="8472" width="0.453125" style="345" customWidth="1"/>
    <col min="8473" max="8473" width="11" style="345" customWidth="1"/>
    <col min="8474" max="8474" width="0.26953125" style="345" customWidth="1"/>
    <col min="8475" max="8475" width="10.26953125" style="345" customWidth="1"/>
    <col min="8476" max="8476" width="0.453125" style="345" customWidth="1"/>
    <col min="8477" max="8477" width="11.26953125" style="345" customWidth="1"/>
    <col min="8478" max="8478" width="0.453125" style="345" customWidth="1"/>
    <col min="8479" max="8479" width="10.26953125" style="345" customWidth="1"/>
    <col min="8480" max="8480" width="0.453125" style="345" customWidth="1"/>
    <col min="8481" max="8481" width="10.453125" style="345" bestFit="1" customWidth="1"/>
    <col min="8482" max="8482" width="0.453125" style="345" customWidth="1"/>
    <col min="8483" max="8483" width="10.453125" style="345" bestFit="1" customWidth="1"/>
    <col min="8484" max="8711" width="8.7265625" style="345"/>
    <col min="8712" max="8712" width="1.1796875" style="345" customWidth="1"/>
    <col min="8713" max="8713" width="42.453125" style="345" customWidth="1"/>
    <col min="8714" max="8714" width="7" style="345" customWidth="1"/>
    <col min="8715" max="8715" width="9.81640625" style="345" customWidth="1"/>
    <col min="8716" max="8716" width="0.453125" style="345" customWidth="1"/>
    <col min="8717" max="8717" width="11" style="345" customWidth="1"/>
    <col min="8718" max="8718" width="0.453125" style="345" customWidth="1"/>
    <col min="8719" max="8719" width="10.26953125" style="345" customWidth="1"/>
    <col min="8720" max="8720" width="0.453125" style="345" customWidth="1"/>
    <col min="8721" max="8721" width="12.26953125" style="345" bestFit="1" customWidth="1"/>
    <col min="8722" max="8722" width="0.453125" style="345" customWidth="1"/>
    <col min="8723" max="8723" width="12.1796875" style="345" customWidth="1"/>
    <col min="8724" max="8724" width="0.453125" style="345" customWidth="1"/>
    <col min="8725" max="8725" width="11.453125" style="345" customWidth="1"/>
    <col min="8726" max="8726" width="0.453125" style="345" customWidth="1"/>
    <col min="8727" max="8727" width="8.453125" style="345" customWidth="1"/>
    <col min="8728" max="8728" width="0.453125" style="345" customWidth="1"/>
    <col min="8729" max="8729" width="11" style="345" customWidth="1"/>
    <col min="8730" max="8730" width="0.26953125" style="345" customWidth="1"/>
    <col min="8731" max="8731" width="10.26953125" style="345" customWidth="1"/>
    <col min="8732" max="8732" width="0.453125" style="345" customWidth="1"/>
    <col min="8733" max="8733" width="11.26953125" style="345" customWidth="1"/>
    <col min="8734" max="8734" width="0.453125" style="345" customWidth="1"/>
    <col min="8735" max="8735" width="10.26953125" style="345" customWidth="1"/>
    <col min="8736" max="8736" width="0.453125" style="345" customWidth="1"/>
    <col min="8737" max="8737" width="10.453125" style="345" bestFit="1" customWidth="1"/>
    <col min="8738" max="8738" width="0.453125" style="345" customWidth="1"/>
    <col min="8739" max="8739" width="10.453125" style="345" bestFit="1" customWidth="1"/>
    <col min="8740" max="8967" width="8.7265625" style="345"/>
    <col min="8968" max="8968" width="1.1796875" style="345" customWidth="1"/>
    <col min="8969" max="8969" width="42.453125" style="345" customWidth="1"/>
    <col min="8970" max="8970" width="7" style="345" customWidth="1"/>
    <col min="8971" max="8971" width="9.81640625" style="345" customWidth="1"/>
    <col min="8972" max="8972" width="0.453125" style="345" customWidth="1"/>
    <col min="8973" max="8973" width="11" style="345" customWidth="1"/>
    <col min="8974" max="8974" width="0.453125" style="345" customWidth="1"/>
    <col min="8975" max="8975" width="10.26953125" style="345" customWidth="1"/>
    <col min="8976" max="8976" width="0.453125" style="345" customWidth="1"/>
    <col min="8977" max="8977" width="12.26953125" style="345" bestFit="1" customWidth="1"/>
    <col min="8978" max="8978" width="0.453125" style="345" customWidth="1"/>
    <col min="8979" max="8979" width="12.1796875" style="345" customWidth="1"/>
    <col min="8980" max="8980" width="0.453125" style="345" customWidth="1"/>
    <col min="8981" max="8981" width="11.453125" style="345" customWidth="1"/>
    <col min="8982" max="8982" width="0.453125" style="345" customWidth="1"/>
    <col min="8983" max="8983" width="8.453125" style="345" customWidth="1"/>
    <col min="8984" max="8984" width="0.453125" style="345" customWidth="1"/>
    <col min="8985" max="8985" width="11" style="345" customWidth="1"/>
    <col min="8986" max="8986" width="0.26953125" style="345" customWidth="1"/>
    <col min="8987" max="8987" width="10.26953125" style="345" customWidth="1"/>
    <col min="8988" max="8988" width="0.453125" style="345" customWidth="1"/>
    <col min="8989" max="8989" width="11.26953125" style="345" customWidth="1"/>
    <col min="8990" max="8990" width="0.453125" style="345" customWidth="1"/>
    <col min="8991" max="8991" width="10.26953125" style="345" customWidth="1"/>
    <col min="8992" max="8992" width="0.453125" style="345" customWidth="1"/>
    <col min="8993" max="8993" width="10.453125" style="345" bestFit="1" customWidth="1"/>
    <col min="8994" max="8994" width="0.453125" style="345" customWidth="1"/>
    <col min="8995" max="8995" width="10.453125" style="345" bestFit="1" customWidth="1"/>
    <col min="8996" max="9223" width="8.7265625" style="345"/>
    <col min="9224" max="9224" width="1.1796875" style="345" customWidth="1"/>
    <col min="9225" max="9225" width="42.453125" style="345" customWidth="1"/>
    <col min="9226" max="9226" width="7" style="345" customWidth="1"/>
    <col min="9227" max="9227" width="9.81640625" style="345" customWidth="1"/>
    <col min="9228" max="9228" width="0.453125" style="345" customWidth="1"/>
    <col min="9229" max="9229" width="11" style="345" customWidth="1"/>
    <col min="9230" max="9230" width="0.453125" style="345" customWidth="1"/>
    <col min="9231" max="9231" width="10.26953125" style="345" customWidth="1"/>
    <col min="9232" max="9232" width="0.453125" style="345" customWidth="1"/>
    <col min="9233" max="9233" width="12.26953125" style="345" bestFit="1" customWidth="1"/>
    <col min="9234" max="9234" width="0.453125" style="345" customWidth="1"/>
    <col min="9235" max="9235" width="12.1796875" style="345" customWidth="1"/>
    <col min="9236" max="9236" width="0.453125" style="345" customWidth="1"/>
    <col min="9237" max="9237" width="11.453125" style="345" customWidth="1"/>
    <col min="9238" max="9238" width="0.453125" style="345" customWidth="1"/>
    <col min="9239" max="9239" width="8.453125" style="345" customWidth="1"/>
    <col min="9240" max="9240" width="0.453125" style="345" customWidth="1"/>
    <col min="9241" max="9241" width="11" style="345" customWidth="1"/>
    <col min="9242" max="9242" width="0.26953125" style="345" customWidth="1"/>
    <col min="9243" max="9243" width="10.26953125" style="345" customWidth="1"/>
    <col min="9244" max="9244" width="0.453125" style="345" customWidth="1"/>
    <col min="9245" max="9245" width="11.26953125" style="345" customWidth="1"/>
    <col min="9246" max="9246" width="0.453125" style="345" customWidth="1"/>
    <col min="9247" max="9247" width="10.26953125" style="345" customWidth="1"/>
    <col min="9248" max="9248" width="0.453125" style="345" customWidth="1"/>
    <col min="9249" max="9249" width="10.453125" style="345" bestFit="1" customWidth="1"/>
    <col min="9250" max="9250" width="0.453125" style="345" customWidth="1"/>
    <col min="9251" max="9251" width="10.453125" style="345" bestFit="1" customWidth="1"/>
    <col min="9252" max="9479" width="8.7265625" style="345"/>
    <col min="9480" max="9480" width="1.1796875" style="345" customWidth="1"/>
    <col min="9481" max="9481" width="42.453125" style="345" customWidth="1"/>
    <col min="9482" max="9482" width="7" style="345" customWidth="1"/>
    <col min="9483" max="9483" width="9.81640625" style="345" customWidth="1"/>
    <col min="9484" max="9484" width="0.453125" style="345" customWidth="1"/>
    <col min="9485" max="9485" width="11" style="345" customWidth="1"/>
    <col min="9486" max="9486" width="0.453125" style="345" customWidth="1"/>
    <col min="9487" max="9487" width="10.26953125" style="345" customWidth="1"/>
    <col min="9488" max="9488" width="0.453125" style="345" customWidth="1"/>
    <col min="9489" max="9489" width="12.26953125" style="345" bestFit="1" customWidth="1"/>
    <col min="9490" max="9490" width="0.453125" style="345" customWidth="1"/>
    <col min="9491" max="9491" width="12.1796875" style="345" customWidth="1"/>
    <col min="9492" max="9492" width="0.453125" style="345" customWidth="1"/>
    <col min="9493" max="9493" width="11.453125" style="345" customWidth="1"/>
    <col min="9494" max="9494" width="0.453125" style="345" customWidth="1"/>
    <col min="9495" max="9495" width="8.453125" style="345" customWidth="1"/>
    <col min="9496" max="9496" width="0.453125" style="345" customWidth="1"/>
    <col min="9497" max="9497" width="11" style="345" customWidth="1"/>
    <col min="9498" max="9498" width="0.26953125" style="345" customWidth="1"/>
    <col min="9499" max="9499" width="10.26953125" style="345" customWidth="1"/>
    <col min="9500" max="9500" width="0.453125" style="345" customWidth="1"/>
    <col min="9501" max="9501" width="11.26953125" style="345" customWidth="1"/>
    <col min="9502" max="9502" width="0.453125" style="345" customWidth="1"/>
    <col min="9503" max="9503" width="10.26953125" style="345" customWidth="1"/>
    <col min="9504" max="9504" width="0.453125" style="345" customWidth="1"/>
    <col min="9505" max="9505" width="10.453125" style="345" bestFit="1" customWidth="1"/>
    <col min="9506" max="9506" width="0.453125" style="345" customWidth="1"/>
    <col min="9507" max="9507" width="10.453125" style="345" bestFit="1" customWidth="1"/>
    <col min="9508" max="9735" width="8.7265625" style="345"/>
    <col min="9736" max="9736" width="1.1796875" style="345" customWidth="1"/>
    <col min="9737" max="9737" width="42.453125" style="345" customWidth="1"/>
    <col min="9738" max="9738" width="7" style="345" customWidth="1"/>
    <col min="9739" max="9739" width="9.81640625" style="345" customWidth="1"/>
    <col min="9740" max="9740" width="0.453125" style="345" customWidth="1"/>
    <col min="9741" max="9741" width="11" style="345" customWidth="1"/>
    <col min="9742" max="9742" width="0.453125" style="345" customWidth="1"/>
    <col min="9743" max="9743" width="10.26953125" style="345" customWidth="1"/>
    <col min="9744" max="9744" width="0.453125" style="345" customWidth="1"/>
    <col min="9745" max="9745" width="12.26953125" style="345" bestFit="1" customWidth="1"/>
    <col min="9746" max="9746" width="0.453125" style="345" customWidth="1"/>
    <col min="9747" max="9747" width="12.1796875" style="345" customWidth="1"/>
    <col min="9748" max="9748" width="0.453125" style="345" customWidth="1"/>
    <col min="9749" max="9749" width="11.453125" style="345" customWidth="1"/>
    <col min="9750" max="9750" width="0.453125" style="345" customWidth="1"/>
    <col min="9751" max="9751" width="8.453125" style="345" customWidth="1"/>
    <col min="9752" max="9752" width="0.453125" style="345" customWidth="1"/>
    <col min="9753" max="9753" width="11" style="345" customWidth="1"/>
    <col min="9754" max="9754" width="0.26953125" style="345" customWidth="1"/>
    <col min="9755" max="9755" width="10.26953125" style="345" customWidth="1"/>
    <col min="9756" max="9756" width="0.453125" style="345" customWidth="1"/>
    <col min="9757" max="9757" width="11.26953125" style="345" customWidth="1"/>
    <col min="9758" max="9758" width="0.453125" style="345" customWidth="1"/>
    <col min="9759" max="9759" width="10.26953125" style="345" customWidth="1"/>
    <col min="9760" max="9760" width="0.453125" style="345" customWidth="1"/>
    <col min="9761" max="9761" width="10.453125" style="345" bestFit="1" customWidth="1"/>
    <col min="9762" max="9762" width="0.453125" style="345" customWidth="1"/>
    <col min="9763" max="9763" width="10.453125" style="345" bestFit="1" customWidth="1"/>
    <col min="9764" max="9991" width="8.7265625" style="345"/>
    <col min="9992" max="9992" width="1.1796875" style="345" customWidth="1"/>
    <col min="9993" max="9993" width="42.453125" style="345" customWidth="1"/>
    <col min="9994" max="9994" width="7" style="345" customWidth="1"/>
    <col min="9995" max="9995" width="9.81640625" style="345" customWidth="1"/>
    <col min="9996" max="9996" width="0.453125" style="345" customWidth="1"/>
    <col min="9997" max="9997" width="11" style="345" customWidth="1"/>
    <col min="9998" max="9998" width="0.453125" style="345" customWidth="1"/>
    <col min="9999" max="9999" width="10.26953125" style="345" customWidth="1"/>
    <col min="10000" max="10000" width="0.453125" style="345" customWidth="1"/>
    <col min="10001" max="10001" width="12.26953125" style="345" bestFit="1" customWidth="1"/>
    <col min="10002" max="10002" width="0.453125" style="345" customWidth="1"/>
    <col min="10003" max="10003" width="12.1796875" style="345" customWidth="1"/>
    <col min="10004" max="10004" width="0.453125" style="345" customWidth="1"/>
    <col min="10005" max="10005" width="11.453125" style="345" customWidth="1"/>
    <col min="10006" max="10006" width="0.453125" style="345" customWidth="1"/>
    <col min="10007" max="10007" width="8.453125" style="345" customWidth="1"/>
    <col min="10008" max="10008" width="0.453125" style="345" customWidth="1"/>
    <col min="10009" max="10009" width="11" style="345" customWidth="1"/>
    <col min="10010" max="10010" width="0.26953125" style="345" customWidth="1"/>
    <col min="10011" max="10011" width="10.26953125" style="345" customWidth="1"/>
    <col min="10012" max="10012" width="0.453125" style="345" customWidth="1"/>
    <col min="10013" max="10013" width="11.26953125" style="345" customWidth="1"/>
    <col min="10014" max="10014" width="0.453125" style="345" customWidth="1"/>
    <col min="10015" max="10015" width="10.26953125" style="345" customWidth="1"/>
    <col min="10016" max="10016" width="0.453125" style="345" customWidth="1"/>
    <col min="10017" max="10017" width="10.453125" style="345" bestFit="1" customWidth="1"/>
    <col min="10018" max="10018" width="0.453125" style="345" customWidth="1"/>
    <col min="10019" max="10019" width="10.453125" style="345" bestFit="1" customWidth="1"/>
    <col min="10020" max="10247" width="8.7265625" style="345"/>
    <col min="10248" max="10248" width="1.1796875" style="345" customWidth="1"/>
    <col min="10249" max="10249" width="42.453125" style="345" customWidth="1"/>
    <col min="10250" max="10250" width="7" style="345" customWidth="1"/>
    <col min="10251" max="10251" width="9.81640625" style="345" customWidth="1"/>
    <col min="10252" max="10252" width="0.453125" style="345" customWidth="1"/>
    <col min="10253" max="10253" width="11" style="345" customWidth="1"/>
    <col min="10254" max="10254" width="0.453125" style="345" customWidth="1"/>
    <col min="10255" max="10255" width="10.26953125" style="345" customWidth="1"/>
    <col min="10256" max="10256" width="0.453125" style="345" customWidth="1"/>
    <col min="10257" max="10257" width="12.26953125" style="345" bestFit="1" customWidth="1"/>
    <col min="10258" max="10258" width="0.453125" style="345" customWidth="1"/>
    <col min="10259" max="10259" width="12.1796875" style="345" customWidth="1"/>
    <col min="10260" max="10260" width="0.453125" style="345" customWidth="1"/>
    <col min="10261" max="10261" width="11.453125" style="345" customWidth="1"/>
    <col min="10262" max="10262" width="0.453125" style="345" customWidth="1"/>
    <col min="10263" max="10263" width="8.453125" style="345" customWidth="1"/>
    <col min="10264" max="10264" width="0.453125" style="345" customWidth="1"/>
    <col min="10265" max="10265" width="11" style="345" customWidth="1"/>
    <col min="10266" max="10266" width="0.26953125" style="345" customWidth="1"/>
    <col min="10267" max="10267" width="10.26953125" style="345" customWidth="1"/>
    <col min="10268" max="10268" width="0.453125" style="345" customWidth="1"/>
    <col min="10269" max="10269" width="11.26953125" style="345" customWidth="1"/>
    <col min="10270" max="10270" width="0.453125" style="345" customWidth="1"/>
    <col min="10271" max="10271" width="10.26953125" style="345" customWidth="1"/>
    <col min="10272" max="10272" width="0.453125" style="345" customWidth="1"/>
    <col min="10273" max="10273" width="10.453125" style="345" bestFit="1" customWidth="1"/>
    <col min="10274" max="10274" width="0.453125" style="345" customWidth="1"/>
    <col min="10275" max="10275" width="10.453125" style="345" bestFit="1" customWidth="1"/>
    <col min="10276" max="10503" width="8.7265625" style="345"/>
    <col min="10504" max="10504" width="1.1796875" style="345" customWidth="1"/>
    <col min="10505" max="10505" width="42.453125" style="345" customWidth="1"/>
    <col min="10506" max="10506" width="7" style="345" customWidth="1"/>
    <col min="10507" max="10507" width="9.81640625" style="345" customWidth="1"/>
    <col min="10508" max="10508" width="0.453125" style="345" customWidth="1"/>
    <col min="10509" max="10509" width="11" style="345" customWidth="1"/>
    <col min="10510" max="10510" width="0.453125" style="345" customWidth="1"/>
    <col min="10511" max="10511" width="10.26953125" style="345" customWidth="1"/>
    <col min="10512" max="10512" width="0.453125" style="345" customWidth="1"/>
    <col min="10513" max="10513" width="12.26953125" style="345" bestFit="1" customWidth="1"/>
    <col min="10514" max="10514" width="0.453125" style="345" customWidth="1"/>
    <col min="10515" max="10515" width="12.1796875" style="345" customWidth="1"/>
    <col min="10516" max="10516" width="0.453125" style="345" customWidth="1"/>
    <col min="10517" max="10517" width="11.453125" style="345" customWidth="1"/>
    <col min="10518" max="10518" width="0.453125" style="345" customWidth="1"/>
    <col min="10519" max="10519" width="8.453125" style="345" customWidth="1"/>
    <col min="10520" max="10520" width="0.453125" style="345" customWidth="1"/>
    <col min="10521" max="10521" width="11" style="345" customWidth="1"/>
    <col min="10522" max="10522" width="0.26953125" style="345" customWidth="1"/>
    <col min="10523" max="10523" width="10.26953125" style="345" customWidth="1"/>
    <col min="10524" max="10524" width="0.453125" style="345" customWidth="1"/>
    <col min="10525" max="10525" width="11.26953125" style="345" customWidth="1"/>
    <col min="10526" max="10526" width="0.453125" style="345" customWidth="1"/>
    <col min="10527" max="10527" width="10.26953125" style="345" customWidth="1"/>
    <col min="10528" max="10528" width="0.453125" style="345" customWidth="1"/>
    <col min="10529" max="10529" width="10.453125" style="345" bestFit="1" customWidth="1"/>
    <col min="10530" max="10530" width="0.453125" style="345" customWidth="1"/>
    <col min="10531" max="10531" width="10.453125" style="345" bestFit="1" customWidth="1"/>
    <col min="10532" max="10759" width="8.7265625" style="345"/>
    <col min="10760" max="10760" width="1.1796875" style="345" customWidth="1"/>
    <col min="10761" max="10761" width="42.453125" style="345" customWidth="1"/>
    <col min="10762" max="10762" width="7" style="345" customWidth="1"/>
    <col min="10763" max="10763" width="9.81640625" style="345" customWidth="1"/>
    <col min="10764" max="10764" width="0.453125" style="345" customWidth="1"/>
    <col min="10765" max="10765" width="11" style="345" customWidth="1"/>
    <col min="10766" max="10766" width="0.453125" style="345" customWidth="1"/>
    <col min="10767" max="10767" width="10.26953125" style="345" customWidth="1"/>
    <col min="10768" max="10768" width="0.453125" style="345" customWidth="1"/>
    <col min="10769" max="10769" width="12.26953125" style="345" bestFit="1" customWidth="1"/>
    <col min="10770" max="10770" width="0.453125" style="345" customWidth="1"/>
    <col min="10771" max="10771" width="12.1796875" style="345" customWidth="1"/>
    <col min="10772" max="10772" width="0.453125" style="345" customWidth="1"/>
    <col min="10773" max="10773" width="11.453125" style="345" customWidth="1"/>
    <col min="10774" max="10774" width="0.453125" style="345" customWidth="1"/>
    <col min="10775" max="10775" width="8.453125" style="345" customWidth="1"/>
    <col min="10776" max="10776" width="0.453125" style="345" customWidth="1"/>
    <col min="10777" max="10777" width="11" style="345" customWidth="1"/>
    <col min="10778" max="10778" width="0.26953125" style="345" customWidth="1"/>
    <col min="10779" max="10779" width="10.26953125" style="345" customWidth="1"/>
    <col min="10780" max="10780" width="0.453125" style="345" customWidth="1"/>
    <col min="10781" max="10781" width="11.26953125" style="345" customWidth="1"/>
    <col min="10782" max="10782" width="0.453125" style="345" customWidth="1"/>
    <col min="10783" max="10783" width="10.26953125" style="345" customWidth="1"/>
    <col min="10784" max="10784" width="0.453125" style="345" customWidth="1"/>
    <col min="10785" max="10785" width="10.453125" style="345" bestFit="1" customWidth="1"/>
    <col min="10786" max="10786" width="0.453125" style="345" customWidth="1"/>
    <col min="10787" max="10787" width="10.453125" style="345" bestFit="1" customWidth="1"/>
    <col min="10788" max="11015" width="8.7265625" style="345"/>
    <col min="11016" max="11016" width="1.1796875" style="345" customWidth="1"/>
    <col min="11017" max="11017" width="42.453125" style="345" customWidth="1"/>
    <col min="11018" max="11018" width="7" style="345" customWidth="1"/>
    <col min="11019" max="11019" width="9.81640625" style="345" customWidth="1"/>
    <col min="11020" max="11020" width="0.453125" style="345" customWidth="1"/>
    <col min="11021" max="11021" width="11" style="345" customWidth="1"/>
    <col min="11022" max="11022" width="0.453125" style="345" customWidth="1"/>
    <col min="11023" max="11023" width="10.26953125" style="345" customWidth="1"/>
    <col min="11024" max="11024" width="0.453125" style="345" customWidth="1"/>
    <col min="11025" max="11025" width="12.26953125" style="345" bestFit="1" customWidth="1"/>
    <col min="11026" max="11026" width="0.453125" style="345" customWidth="1"/>
    <col min="11027" max="11027" width="12.1796875" style="345" customWidth="1"/>
    <col min="11028" max="11028" width="0.453125" style="345" customWidth="1"/>
    <col min="11029" max="11029" width="11.453125" style="345" customWidth="1"/>
    <col min="11030" max="11030" width="0.453125" style="345" customWidth="1"/>
    <col min="11031" max="11031" width="8.453125" style="345" customWidth="1"/>
    <col min="11032" max="11032" width="0.453125" style="345" customWidth="1"/>
    <col min="11033" max="11033" width="11" style="345" customWidth="1"/>
    <col min="11034" max="11034" width="0.26953125" style="345" customWidth="1"/>
    <col min="11035" max="11035" width="10.26953125" style="345" customWidth="1"/>
    <col min="11036" max="11036" width="0.453125" style="345" customWidth="1"/>
    <col min="11037" max="11037" width="11.26953125" style="345" customWidth="1"/>
    <col min="11038" max="11038" width="0.453125" style="345" customWidth="1"/>
    <col min="11039" max="11039" width="10.26953125" style="345" customWidth="1"/>
    <col min="11040" max="11040" width="0.453125" style="345" customWidth="1"/>
    <col min="11041" max="11041" width="10.453125" style="345" bestFit="1" customWidth="1"/>
    <col min="11042" max="11042" width="0.453125" style="345" customWidth="1"/>
    <col min="11043" max="11043" width="10.453125" style="345" bestFit="1" customWidth="1"/>
    <col min="11044" max="11271" width="8.7265625" style="345"/>
    <col min="11272" max="11272" width="1.1796875" style="345" customWidth="1"/>
    <col min="11273" max="11273" width="42.453125" style="345" customWidth="1"/>
    <col min="11274" max="11274" width="7" style="345" customWidth="1"/>
    <col min="11275" max="11275" width="9.81640625" style="345" customWidth="1"/>
    <col min="11276" max="11276" width="0.453125" style="345" customWidth="1"/>
    <col min="11277" max="11277" width="11" style="345" customWidth="1"/>
    <col min="11278" max="11278" width="0.453125" style="345" customWidth="1"/>
    <col min="11279" max="11279" width="10.26953125" style="345" customWidth="1"/>
    <col min="11280" max="11280" width="0.453125" style="345" customWidth="1"/>
    <col min="11281" max="11281" width="12.26953125" style="345" bestFit="1" customWidth="1"/>
    <col min="11282" max="11282" width="0.453125" style="345" customWidth="1"/>
    <col min="11283" max="11283" width="12.1796875" style="345" customWidth="1"/>
    <col min="11284" max="11284" width="0.453125" style="345" customWidth="1"/>
    <col min="11285" max="11285" width="11.453125" style="345" customWidth="1"/>
    <col min="11286" max="11286" width="0.453125" style="345" customWidth="1"/>
    <col min="11287" max="11287" width="8.453125" style="345" customWidth="1"/>
    <col min="11288" max="11288" width="0.453125" style="345" customWidth="1"/>
    <col min="11289" max="11289" width="11" style="345" customWidth="1"/>
    <col min="11290" max="11290" width="0.26953125" style="345" customWidth="1"/>
    <col min="11291" max="11291" width="10.26953125" style="345" customWidth="1"/>
    <col min="11292" max="11292" width="0.453125" style="345" customWidth="1"/>
    <col min="11293" max="11293" width="11.26953125" style="345" customWidth="1"/>
    <col min="11294" max="11294" width="0.453125" style="345" customWidth="1"/>
    <col min="11295" max="11295" width="10.26953125" style="345" customWidth="1"/>
    <col min="11296" max="11296" width="0.453125" style="345" customWidth="1"/>
    <col min="11297" max="11297" width="10.453125" style="345" bestFit="1" customWidth="1"/>
    <col min="11298" max="11298" width="0.453125" style="345" customWidth="1"/>
    <col min="11299" max="11299" width="10.453125" style="345" bestFit="1" customWidth="1"/>
    <col min="11300" max="11527" width="8.7265625" style="345"/>
    <col min="11528" max="11528" width="1.1796875" style="345" customWidth="1"/>
    <col min="11529" max="11529" width="42.453125" style="345" customWidth="1"/>
    <col min="11530" max="11530" width="7" style="345" customWidth="1"/>
    <col min="11531" max="11531" width="9.81640625" style="345" customWidth="1"/>
    <col min="11532" max="11532" width="0.453125" style="345" customWidth="1"/>
    <col min="11533" max="11533" width="11" style="345" customWidth="1"/>
    <col min="11534" max="11534" width="0.453125" style="345" customWidth="1"/>
    <col min="11535" max="11535" width="10.26953125" style="345" customWidth="1"/>
    <col min="11536" max="11536" width="0.453125" style="345" customWidth="1"/>
    <col min="11537" max="11537" width="12.26953125" style="345" bestFit="1" customWidth="1"/>
    <col min="11538" max="11538" width="0.453125" style="345" customWidth="1"/>
    <col min="11539" max="11539" width="12.1796875" style="345" customWidth="1"/>
    <col min="11540" max="11540" width="0.453125" style="345" customWidth="1"/>
    <col min="11541" max="11541" width="11.453125" style="345" customWidth="1"/>
    <col min="11542" max="11542" width="0.453125" style="345" customWidth="1"/>
    <col min="11543" max="11543" width="8.453125" style="345" customWidth="1"/>
    <col min="11544" max="11544" width="0.453125" style="345" customWidth="1"/>
    <col min="11545" max="11545" width="11" style="345" customWidth="1"/>
    <col min="11546" max="11546" width="0.26953125" style="345" customWidth="1"/>
    <col min="11547" max="11547" width="10.26953125" style="345" customWidth="1"/>
    <col min="11548" max="11548" width="0.453125" style="345" customWidth="1"/>
    <col min="11549" max="11549" width="11.26953125" style="345" customWidth="1"/>
    <col min="11550" max="11550" width="0.453125" style="345" customWidth="1"/>
    <col min="11551" max="11551" width="10.26953125" style="345" customWidth="1"/>
    <col min="11552" max="11552" width="0.453125" style="345" customWidth="1"/>
    <col min="11553" max="11553" width="10.453125" style="345" bestFit="1" customWidth="1"/>
    <col min="11554" max="11554" width="0.453125" style="345" customWidth="1"/>
    <col min="11555" max="11555" width="10.453125" style="345" bestFit="1" customWidth="1"/>
    <col min="11556" max="11783" width="8.7265625" style="345"/>
    <col min="11784" max="11784" width="1.1796875" style="345" customWidth="1"/>
    <col min="11785" max="11785" width="42.453125" style="345" customWidth="1"/>
    <col min="11786" max="11786" width="7" style="345" customWidth="1"/>
    <col min="11787" max="11787" width="9.81640625" style="345" customWidth="1"/>
    <col min="11788" max="11788" width="0.453125" style="345" customWidth="1"/>
    <col min="11789" max="11789" width="11" style="345" customWidth="1"/>
    <col min="11790" max="11790" width="0.453125" style="345" customWidth="1"/>
    <col min="11791" max="11791" width="10.26953125" style="345" customWidth="1"/>
    <col min="11792" max="11792" width="0.453125" style="345" customWidth="1"/>
    <col min="11793" max="11793" width="12.26953125" style="345" bestFit="1" customWidth="1"/>
    <col min="11794" max="11794" width="0.453125" style="345" customWidth="1"/>
    <col min="11795" max="11795" width="12.1796875" style="345" customWidth="1"/>
    <col min="11796" max="11796" width="0.453125" style="345" customWidth="1"/>
    <col min="11797" max="11797" width="11.453125" style="345" customWidth="1"/>
    <col min="11798" max="11798" width="0.453125" style="345" customWidth="1"/>
    <col min="11799" max="11799" width="8.453125" style="345" customWidth="1"/>
    <col min="11800" max="11800" width="0.453125" style="345" customWidth="1"/>
    <col min="11801" max="11801" width="11" style="345" customWidth="1"/>
    <col min="11802" max="11802" width="0.26953125" style="345" customWidth="1"/>
    <col min="11803" max="11803" width="10.26953125" style="345" customWidth="1"/>
    <col min="11804" max="11804" width="0.453125" style="345" customWidth="1"/>
    <col min="11805" max="11805" width="11.26953125" style="345" customWidth="1"/>
    <col min="11806" max="11806" width="0.453125" style="345" customWidth="1"/>
    <col min="11807" max="11807" width="10.26953125" style="345" customWidth="1"/>
    <col min="11808" max="11808" width="0.453125" style="345" customWidth="1"/>
    <col min="11809" max="11809" width="10.453125" style="345" bestFit="1" customWidth="1"/>
    <col min="11810" max="11810" width="0.453125" style="345" customWidth="1"/>
    <col min="11811" max="11811" width="10.453125" style="345" bestFit="1" customWidth="1"/>
    <col min="11812" max="12039" width="8.7265625" style="345"/>
    <col min="12040" max="12040" width="1.1796875" style="345" customWidth="1"/>
    <col min="12041" max="12041" width="42.453125" style="345" customWidth="1"/>
    <col min="12042" max="12042" width="7" style="345" customWidth="1"/>
    <col min="12043" max="12043" width="9.81640625" style="345" customWidth="1"/>
    <col min="12044" max="12044" width="0.453125" style="345" customWidth="1"/>
    <col min="12045" max="12045" width="11" style="345" customWidth="1"/>
    <col min="12046" max="12046" width="0.453125" style="345" customWidth="1"/>
    <col min="12047" max="12047" width="10.26953125" style="345" customWidth="1"/>
    <col min="12048" max="12048" width="0.453125" style="345" customWidth="1"/>
    <col min="12049" max="12049" width="12.26953125" style="345" bestFit="1" customWidth="1"/>
    <col min="12050" max="12050" width="0.453125" style="345" customWidth="1"/>
    <col min="12051" max="12051" width="12.1796875" style="345" customWidth="1"/>
    <col min="12052" max="12052" width="0.453125" style="345" customWidth="1"/>
    <col min="12053" max="12053" width="11.453125" style="345" customWidth="1"/>
    <col min="12054" max="12054" width="0.453125" style="345" customWidth="1"/>
    <col min="12055" max="12055" width="8.453125" style="345" customWidth="1"/>
    <col min="12056" max="12056" width="0.453125" style="345" customWidth="1"/>
    <col min="12057" max="12057" width="11" style="345" customWidth="1"/>
    <col min="12058" max="12058" width="0.26953125" style="345" customWidth="1"/>
    <col min="12059" max="12059" width="10.26953125" style="345" customWidth="1"/>
    <col min="12060" max="12060" width="0.453125" style="345" customWidth="1"/>
    <col min="12061" max="12061" width="11.26953125" style="345" customWidth="1"/>
    <col min="12062" max="12062" width="0.453125" style="345" customWidth="1"/>
    <col min="12063" max="12063" width="10.26953125" style="345" customWidth="1"/>
    <col min="12064" max="12064" width="0.453125" style="345" customWidth="1"/>
    <col min="12065" max="12065" width="10.453125" style="345" bestFit="1" customWidth="1"/>
    <col min="12066" max="12066" width="0.453125" style="345" customWidth="1"/>
    <col min="12067" max="12067" width="10.453125" style="345" bestFit="1" customWidth="1"/>
    <col min="12068" max="12295" width="8.7265625" style="345"/>
    <col min="12296" max="12296" width="1.1796875" style="345" customWidth="1"/>
    <col min="12297" max="12297" width="42.453125" style="345" customWidth="1"/>
    <col min="12298" max="12298" width="7" style="345" customWidth="1"/>
    <col min="12299" max="12299" width="9.81640625" style="345" customWidth="1"/>
    <col min="12300" max="12300" width="0.453125" style="345" customWidth="1"/>
    <col min="12301" max="12301" width="11" style="345" customWidth="1"/>
    <col min="12302" max="12302" width="0.453125" style="345" customWidth="1"/>
    <col min="12303" max="12303" width="10.26953125" style="345" customWidth="1"/>
    <col min="12304" max="12304" width="0.453125" style="345" customWidth="1"/>
    <col min="12305" max="12305" width="12.26953125" style="345" bestFit="1" customWidth="1"/>
    <col min="12306" max="12306" width="0.453125" style="345" customWidth="1"/>
    <col min="12307" max="12307" width="12.1796875" style="345" customWidth="1"/>
    <col min="12308" max="12308" width="0.453125" style="345" customWidth="1"/>
    <col min="12309" max="12309" width="11.453125" style="345" customWidth="1"/>
    <col min="12310" max="12310" width="0.453125" style="345" customWidth="1"/>
    <col min="12311" max="12311" width="8.453125" style="345" customWidth="1"/>
    <col min="12312" max="12312" width="0.453125" style="345" customWidth="1"/>
    <col min="12313" max="12313" width="11" style="345" customWidth="1"/>
    <col min="12314" max="12314" width="0.26953125" style="345" customWidth="1"/>
    <col min="12315" max="12315" width="10.26953125" style="345" customWidth="1"/>
    <col min="12316" max="12316" width="0.453125" style="345" customWidth="1"/>
    <col min="12317" max="12317" width="11.26953125" style="345" customWidth="1"/>
    <col min="12318" max="12318" width="0.453125" style="345" customWidth="1"/>
    <col min="12319" max="12319" width="10.26953125" style="345" customWidth="1"/>
    <col min="12320" max="12320" width="0.453125" style="345" customWidth="1"/>
    <col min="12321" max="12321" width="10.453125" style="345" bestFit="1" customWidth="1"/>
    <col min="12322" max="12322" width="0.453125" style="345" customWidth="1"/>
    <col min="12323" max="12323" width="10.453125" style="345" bestFit="1" customWidth="1"/>
    <col min="12324" max="12551" width="8.7265625" style="345"/>
    <col min="12552" max="12552" width="1.1796875" style="345" customWidth="1"/>
    <col min="12553" max="12553" width="42.453125" style="345" customWidth="1"/>
    <col min="12554" max="12554" width="7" style="345" customWidth="1"/>
    <col min="12555" max="12555" width="9.81640625" style="345" customWidth="1"/>
    <col min="12556" max="12556" width="0.453125" style="345" customWidth="1"/>
    <col min="12557" max="12557" width="11" style="345" customWidth="1"/>
    <col min="12558" max="12558" width="0.453125" style="345" customWidth="1"/>
    <col min="12559" max="12559" width="10.26953125" style="345" customWidth="1"/>
    <col min="12560" max="12560" width="0.453125" style="345" customWidth="1"/>
    <col min="12561" max="12561" width="12.26953125" style="345" bestFit="1" customWidth="1"/>
    <col min="12562" max="12562" width="0.453125" style="345" customWidth="1"/>
    <col min="12563" max="12563" width="12.1796875" style="345" customWidth="1"/>
    <col min="12564" max="12564" width="0.453125" style="345" customWidth="1"/>
    <col min="12565" max="12565" width="11.453125" style="345" customWidth="1"/>
    <col min="12566" max="12566" width="0.453125" style="345" customWidth="1"/>
    <col min="12567" max="12567" width="8.453125" style="345" customWidth="1"/>
    <col min="12568" max="12568" width="0.453125" style="345" customWidth="1"/>
    <col min="12569" max="12569" width="11" style="345" customWidth="1"/>
    <col min="12570" max="12570" width="0.26953125" style="345" customWidth="1"/>
    <col min="12571" max="12571" width="10.26953125" style="345" customWidth="1"/>
    <col min="12572" max="12572" width="0.453125" style="345" customWidth="1"/>
    <col min="12573" max="12573" width="11.26953125" style="345" customWidth="1"/>
    <col min="12574" max="12574" width="0.453125" style="345" customWidth="1"/>
    <col min="12575" max="12575" width="10.26953125" style="345" customWidth="1"/>
    <col min="12576" max="12576" width="0.453125" style="345" customWidth="1"/>
    <col min="12577" max="12577" width="10.453125" style="345" bestFit="1" customWidth="1"/>
    <col min="12578" max="12578" width="0.453125" style="345" customWidth="1"/>
    <col min="12579" max="12579" width="10.453125" style="345" bestFit="1" customWidth="1"/>
    <col min="12580" max="12807" width="8.7265625" style="345"/>
    <col min="12808" max="12808" width="1.1796875" style="345" customWidth="1"/>
    <col min="12809" max="12809" width="42.453125" style="345" customWidth="1"/>
    <col min="12810" max="12810" width="7" style="345" customWidth="1"/>
    <col min="12811" max="12811" width="9.81640625" style="345" customWidth="1"/>
    <col min="12812" max="12812" width="0.453125" style="345" customWidth="1"/>
    <col min="12813" max="12813" width="11" style="345" customWidth="1"/>
    <col min="12814" max="12814" width="0.453125" style="345" customWidth="1"/>
    <col min="12815" max="12815" width="10.26953125" style="345" customWidth="1"/>
    <col min="12816" max="12816" width="0.453125" style="345" customWidth="1"/>
    <col min="12817" max="12817" width="12.26953125" style="345" bestFit="1" customWidth="1"/>
    <col min="12818" max="12818" width="0.453125" style="345" customWidth="1"/>
    <col min="12819" max="12819" width="12.1796875" style="345" customWidth="1"/>
    <col min="12820" max="12820" width="0.453125" style="345" customWidth="1"/>
    <col min="12821" max="12821" width="11.453125" style="345" customWidth="1"/>
    <col min="12822" max="12822" width="0.453125" style="345" customWidth="1"/>
    <col min="12823" max="12823" width="8.453125" style="345" customWidth="1"/>
    <col min="12824" max="12824" width="0.453125" style="345" customWidth="1"/>
    <col min="12825" max="12825" width="11" style="345" customWidth="1"/>
    <col min="12826" max="12826" width="0.26953125" style="345" customWidth="1"/>
    <col min="12827" max="12827" width="10.26953125" style="345" customWidth="1"/>
    <col min="12828" max="12828" width="0.453125" style="345" customWidth="1"/>
    <col min="12829" max="12829" width="11.26953125" style="345" customWidth="1"/>
    <col min="12830" max="12830" width="0.453125" style="345" customWidth="1"/>
    <col min="12831" max="12831" width="10.26953125" style="345" customWidth="1"/>
    <col min="12832" max="12832" width="0.453125" style="345" customWidth="1"/>
    <col min="12833" max="12833" width="10.453125" style="345" bestFit="1" customWidth="1"/>
    <col min="12834" max="12834" width="0.453125" style="345" customWidth="1"/>
    <col min="12835" max="12835" width="10.453125" style="345" bestFit="1" customWidth="1"/>
    <col min="12836" max="13063" width="8.7265625" style="345"/>
    <col min="13064" max="13064" width="1.1796875" style="345" customWidth="1"/>
    <col min="13065" max="13065" width="42.453125" style="345" customWidth="1"/>
    <col min="13066" max="13066" width="7" style="345" customWidth="1"/>
    <col min="13067" max="13067" width="9.81640625" style="345" customWidth="1"/>
    <col min="13068" max="13068" width="0.453125" style="345" customWidth="1"/>
    <col min="13069" max="13069" width="11" style="345" customWidth="1"/>
    <col min="13070" max="13070" width="0.453125" style="345" customWidth="1"/>
    <col min="13071" max="13071" width="10.26953125" style="345" customWidth="1"/>
    <col min="13072" max="13072" width="0.453125" style="345" customWidth="1"/>
    <col min="13073" max="13073" width="12.26953125" style="345" bestFit="1" customWidth="1"/>
    <col min="13074" max="13074" width="0.453125" style="345" customWidth="1"/>
    <col min="13075" max="13075" width="12.1796875" style="345" customWidth="1"/>
    <col min="13076" max="13076" width="0.453125" style="345" customWidth="1"/>
    <col min="13077" max="13077" width="11.453125" style="345" customWidth="1"/>
    <col min="13078" max="13078" width="0.453125" style="345" customWidth="1"/>
    <col min="13079" max="13079" width="8.453125" style="345" customWidth="1"/>
    <col min="13080" max="13080" width="0.453125" style="345" customWidth="1"/>
    <col min="13081" max="13081" width="11" style="345" customWidth="1"/>
    <col min="13082" max="13082" width="0.26953125" style="345" customWidth="1"/>
    <col min="13083" max="13083" width="10.26953125" style="345" customWidth="1"/>
    <col min="13084" max="13084" width="0.453125" style="345" customWidth="1"/>
    <col min="13085" max="13085" width="11.26953125" style="345" customWidth="1"/>
    <col min="13086" max="13086" width="0.453125" style="345" customWidth="1"/>
    <col min="13087" max="13087" width="10.26953125" style="345" customWidth="1"/>
    <col min="13088" max="13088" width="0.453125" style="345" customWidth="1"/>
    <col min="13089" max="13089" width="10.453125" style="345" bestFit="1" customWidth="1"/>
    <col min="13090" max="13090" width="0.453125" style="345" customWidth="1"/>
    <col min="13091" max="13091" width="10.453125" style="345" bestFit="1" customWidth="1"/>
    <col min="13092" max="13319" width="8.7265625" style="345"/>
    <col min="13320" max="13320" width="1.1796875" style="345" customWidth="1"/>
    <col min="13321" max="13321" width="42.453125" style="345" customWidth="1"/>
    <col min="13322" max="13322" width="7" style="345" customWidth="1"/>
    <col min="13323" max="13323" width="9.81640625" style="345" customWidth="1"/>
    <col min="13324" max="13324" width="0.453125" style="345" customWidth="1"/>
    <col min="13325" max="13325" width="11" style="345" customWidth="1"/>
    <col min="13326" max="13326" width="0.453125" style="345" customWidth="1"/>
    <col min="13327" max="13327" width="10.26953125" style="345" customWidth="1"/>
    <col min="13328" max="13328" width="0.453125" style="345" customWidth="1"/>
    <col min="13329" max="13329" width="12.26953125" style="345" bestFit="1" customWidth="1"/>
    <col min="13330" max="13330" width="0.453125" style="345" customWidth="1"/>
    <col min="13331" max="13331" width="12.1796875" style="345" customWidth="1"/>
    <col min="13332" max="13332" width="0.453125" style="345" customWidth="1"/>
    <col min="13333" max="13333" width="11.453125" style="345" customWidth="1"/>
    <col min="13334" max="13334" width="0.453125" style="345" customWidth="1"/>
    <col min="13335" max="13335" width="8.453125" style="345" customWidth="1"/>
    <col min="13336" max="13336" width="0.453125" style="345" customWidth="1"/>
    <col min="13337" max="13337" width="11" style="345" customWidth="1"/>
    <col min="13338" max="13338" width="0.26953125" style="345" customWidth="1"/>
    <col min="13339" max="13339" width="10.26953125" style="345" customWidth="1"/>
    <col min="13340" max="13340" width="0.453125" style="345" customWidth="1"/>
    <col min="13341" max="13341" width="11.26953125" style="345" customWidth="1"/>
    <col min="13342" max="13342" width="0.453125" style="345" customWidth="1"/>
    <col min="13343" max="13343" width="10.26953125" style="345" customWidth="1"/>
    <col min="13344" max="13344" width="0.453125" style="345" customWidth="1"/>
    <col min="13345" max="13345" width="10.453125" style="345" bestFit="1" customWidth="1"/>
    <col min="13346" max="13346" width="0.453125" style="345" customWidth="1"/>
    <col min="13347" max="13347" width="10.453125" style="345" bestFit="1" customWidth="1"/>
    <col min="13348" max="13575" width="8.7265625" style="345"/>
    <col min="13576" max="13576" width="1.1796875" style="345" customWidth="1"/>
    <col min="13577" max="13577" width="42.453125" style="345" customWidth="1"/>
    <col min="13578" max="13578" width="7" style="345" customWidth="1"/>
    <col min="13579" max="13579" width="9.81640625" style="345" customWidth="1"/>
    <col min="13580" max="13580" width="0.453125" style="345" customWidth="1"/>
    <col min="13581" max="13581" width="11" style="345" customWidth="1"/>
    <col min="13582" max="13582" width="0.453125" style="345" customWidth="1"/>
    <col min="13583" max="13583" width="10.26953125" style="345" customWidth="1"/>
    <col min="13584" max="13584" width="0.453125" style="345" customWidth="1"/>
    <col min="13585" max="13585" width="12.26953125" style="345" bestFit="1" customWidth="1"/>
    <col min="13586" max="13586" width="0.453125" style="345" customWidth="1"/>
    <col min="13587" max="13587" width="12.1796875" style="345" customWidth="1"/>
    <col min="13588" max="13588" width="0.453125" style="345" customWidth="1"/>
    <col min="13589" max="13589" width="11.453125" style="345" customWidth="1"/>
    <col min="13590" max="13590" width="0.453125" style="345" customWidth="1"/>
    <col min="13591" max="13591" width="8.453125" style="345" customWidth="1"/>
    <col min="13592" max="13592" width="0.453125" style="345" customWidth="1"/>
    <col min="13593" max="13593" width="11" style="345" customWidth="1"/>
    <col min="13594" max="13594" width="0.26953125" style="345" customWidth="1"/>
    <col min="13595" max="13595" width="10.26953125" style="345" customWidth="1"/>
    <col min="13596" max="13596" width="0.453125" style="345" customWidth="1"/>
    <col min="13597" max="13597" width="11.26953125" style="345" customWidth="1"/>
    <col min="13598" max="13598" width="0.453125" style="345" customWidth="1"/>
    <col min="13599" max="13599" width="10.26953125" style="345" customWidth="1"/>
    <col min="13600" max="13600" width="0.453125" style="345" customWidth="1"/>
    <col min="13601" max="13601" width="10.453125" style="345" bestFit="1" customWidth="1"/>
    <col min="13602" max="13602" width="0.453125" style="345" customWidth="1"/>
    <col min="13603" max="13603" width="10.453125" style="345" bestFit="1" customWidth="1"/>
    <col min="13604" max="13831" width="8.7265625" style="345"/>
    <col min="13832" max="13832" width="1.1796875" style="345" customWidth="1"/>
    <col min="13833" max="13833" width="42.453125" style="345" customWidth="1"/>
    <col min="13834" max="13834" width="7" style="345" customWidth="1"/>
    <col min="13835" max="13835" width="9.81640625" style="345" customWidth="1"/>
    <col min="13836" max="13836" width="0.453125" style="345" customWidth="1"/>
    <col min="13837" max="13837" width="11" style="345" customWidth="1"/>
    <col min="13838" max="13838" width="0.453125" style="345" customWidth="1"/>
    <col min="13839" max="13839" width="10.26953125" style="345" customWidth="1"/>
    <col min="13840" max="13840" width="0.453125" style="345" customWidth="1"/>
    <col min="13841" max="13841" width="12.26953125" style="345" bestFit="1" customWidth="1"/>
    <col min="13842" max="13842" width="0.453125" style="345" customWidth="1"/>
    <col min="13843" max="13843" width="12.1796875" style="345" customWidth="1"/>
    <col min="13844" max="13844" width="0.453125" style="345" customWidth="1"/>
    <col min="13845" max="13845" width="11.453125" style="345" customWidth="1"/>
    <col min="13846" max="13846" width="0.453125" style="345" customWidth="1"/>
    <col min="13847" max="13847" width="8.453125" style="345" customWidth="1"/>
    <col min="13848" max="13848" width="0.453125" style="345" customWidth="1"/>
    <col min="13849" max="13849" width="11" style="345" customWidth="1"/>
    <col min="13850" max="13850" width="0.26953125" style="345" customWidth="1"/>
    <col min="13851" max="13851" width="10.26953125" style="345" customWidth="1"/>
    <col min="13852" max="13852" width="0.453125" style="345" customWidth="1"/>
    <col min="13853" max="13853" width="11.26953125" style="345" customWidth="1"/>
    <col min="13854" max="13854" width="0.453125" style="345" customWidth="1"/>
    <col min="13855" max="13855" width="10.26953125" style="345" customWidth="1"/>
    <col min="13856" max="13856" width="0.453125" style="345" customWidth="1"/>
    <col min="13857" max="13857" width="10.453125" style="345" bestFit="1" customWidth="1"/>
    <col min="13858" max="13858" width="0.453125" style="345" customWidth="1"/>
    <col min="13859" max="13859" width="10.453125" style="345" bestFit="1" customWidth="1"/>
    <col min="13860" max="14087" width="8.7265625" style="345"/>
    <col min="14088" max="14088" width="1.1796875" style="345" customWidth="1"/>
    <col min="14089" max="14089" width="42.453125" style="345" customWidth="1"/>
    <col min="14090" max="14090" width="7" style="345" customWidth="1"/>
    <col min="14091" max="14091" width="9.81640625" style="345" customWidth="1"/>
    <col min="14092" max="14092" width="0.453125" style="345" customWidth="1"/>
    <col min="14093" max="14093" width="11" style="345" customWidth="1"/>
    <col min="14094" max="14094" width="0.453125" style="345" customWidth="1"/>
    <col min="14095" max="14095" width="10.26953125" style="345" customWidth="1"/>
    <col min="14096" max="14096" width="0.453125" style="345" customWidth="1"/>
    <col min="14097" max="14097" width="12.26953125" style="345" bestFit="1" customWidth="1"/>
    <col min="14098" max="14098" width="0.453125" style="345" customWidth="1"/>
    <col min="14099" max="14099" width="12.1796875" style="345" customWidth="1"/>
    <col min="14100" max="14100" width="0.453125" style="345" customWidth="1"/>
    <col min="14101" max="14101" width="11.453125" style="345" customWidth="1"/>
    <col min="14102" max="14102" width="0.453125" style="345" customWidth="1"/>
    <col min="14103" max="14103" width="8.453125" style="345" customWidth="1"/>
    <col min="14104" max="14104" width="0.453125" style="345" customWidth="1"/>
    <col min="14105" max="14105" width="11" style="345" customWidth="1"/>
    <col min="14106" max="14106" width="0.26953125" style="345" customWidth="1"/>
    <col min="14107" max="14107" width="10.26953125" style="345" customWidth="1"/>
    <col min="14108" max="14108" width="0.453125" style="345" customWidth="1"/>
    <col min="14109" max="14109" width="11.26953125" style="345" customWidth="1"/>
    <col min="14110" max="14110" width="0.453125" style="345" customWidth="1"/>
    <col min="14111" max="14111" width="10.26953125" style="345" customWidth="1"/>
    <col min="14112" max="14112" width="0.453125" style="345" customWidth="1"/>
    <col min="14113" max="14113" width="10.453125" style="345" bestFit="1" customWidth="1"/>
    <col min="14114" max="14114" width="0.453125" style="345" customWidth="1"/>
    <col min="14115" max="14115" width="10.453125" style="345" bestFit="1" customWidth="1"/>
    <col min="14116" max="14343" width="8.7265625" style="345"/>
    <col min="14344" max="14344" width="1.1796875" style="345" customWidth="1"/>
    <col min="14345" max="14345" width="42.453125" style="345" customWidth="1"/>
    <col min="14346" max="14346" width="7" style="345" customWidth="1"/>
    <col min="14347" max="14347" width="9.81640625" style="345" customWidth="1"/>
    <col min="14348" max="14348" width="0.453125" style="345" customWidth="1"/>
    <col min="14349" max="14349" width="11" style="345" customWidth="1"/>
    <col min="14350" max="14350" width="0.453125" style="345" customWidth="1"/>
    <col min="14351" max="14351" width="10.26953125" style="345" customWidth="1"/>
    <col min="14352" max="14352" width="0.453125" style="345" customWidth="1"/>
    <col min="14353" max="14353" width="12.26953125" style="345" bestFit="1" customWidth="1"/>
    <col min="14354" max="14354" width="0.453125" style="345" customWidth="1"/>
    <col min="14355" max="14355" width="12.1796875" style="345" customWidth="1"/>
    <col min="14356" max="14356" width="0.453125" style="345" customWidth="1"/>
    <col min="14357" max="14357" width="11.453125" style="345" customWidth="1"/>
    <col min="14358" max="14358" width="0.453125" style="345" customWidth="1"/>
    <col min="14359" max="14359" width="8.453125" style="345" customWidth="1"/>
    <col min="14360" max="14360" width="0.453125" style="345" customWidth="1"/>
    <col min="14361" max="14361" width="11" style="345" customWidth="1"/>
    <col min="14362" max="14362" width="0.26953125" style="345" customWidth="1"/>
    <col min="14363" max="14363" width="10.26953125" style="345" customWidth="1"/>
    <col min="14364" max="14364" width="0.453125" style="345" customWidth="1"/>
    <col min="14365" max="14365" width="11.26953125" style="345" customWidth="1"/>
    <col min="14366" max="14366" width="0.453125" style="345" customWidth="1"/>
    <col min="14367" max="14367" width="10.26953125" style="345" customWidth="1"/>
    <col min="14368" max="14368" width="0.453125" style="345" customWidth="1"/>
    <col min="14369" max="14369" width="10.453125" style="345" bestFit="1" customWidth="1"/>
    <col min="14370" max="14370" width="0.453125" style="345" customWidth="1"/>
    <col min="14371" max="14371" width="10.453125" style="345" bestFit="1" customWidth="1"/>
    <col min="14372" max="14599" width="8.7265625" style="345"/>
    <col min="14600" max="14600" width="1.1796875" style="345" customWidth="1"/>
    <col min="14601" max="14601" width="42.453125" style="345" customWidth="1"/>
    <col min="14602" max="14602" width="7" style="345" customWidth="1"/>
    <col min="14603" max="14603" width="9.81640625" style="345" customWidth="1"/>
    <col min="14604" max="14604" width="0.453125" style="345" customWidth="1"/>
    <col min="14605" max="14605" width="11" style="345" customWidth="1"/>
    <col min="14606" max="14606" width="0.453125" style="345" customWidth="1"/>
    <col min="14607" max="14607" width="10.26953125" style="345" customWidth="1"/>
    <col min="14608" max="14608" width="0.453125" style="345" customWidth="1"/>
    <col min="14609" max="14609" width="12.26953125" style="345" bestFit="1" customWidth="1"/>
    <col min="14610" max="14610" width="0.453125" style="345" customWidth="1"/>
    <col min="14611" max="14611" width="12.1796875" style="345" customWidth="1"/>
    <col min="14612" max="14612" width="0.453125" style="345" customWidth="1"/>
    <col min="14613" max="14613" width="11.453125" style="345" customWidth="1"/>
    <col min="14614" max="14614" width="0.453125" style="345" customWidth="1"/>
    <col min="14615" max="14615" width="8.453125" style="345" customWidth="1"/>
    <col min="14616" max="14616" width="0.453125" style="345" customWidth="1"/>
    <col min="14617" max="14617" width="11" style="345" customWidth="1"/>
    <col min="14618" max="14618" width="0.26953125" style="345" customWidth="1"/>
    <col min="14619" max="14619" width="10.26953125" style="345" customWidth="1"/>
    <col min="14620" max="14620" width="0.453125" style="345" customWidth="1"/>
    <col min="14621" max="14621" width="11.26953125" style="345" customWidth="1"/>
    <col min="14622" max="14622" width="0.453125" style="345" customWidth="1"/>
    <col min="14623" max="14623" width="10.26953125" style="345" customWidth="1"/>
    <col min="14624" max="14624" width="0.453125" style="345" customWidth="1"/>
    <col min="14625" max="14625" width="10.453125" style="345" bestFit="1" customWidth="1"/>
    <col min="14626" max="14626" width="0.453125" style="345" customWidth="1"/>
    <col min="14627" max="14627" width="10.453125" style="345" bestFit="1" customWidth="1"/>
    <col min="14628" max="14855" width="8.7265625" style="345"/>
    <col min="14856" max="14856" width="1.1796875" style="345" customWidth="1"/>
    <col min="14857" max="14857" width="42.453125" style="345" customWidth="1"/>
    <col min="14858" max="14858" width="7" style="345" customWidth="1"/>
    <col min="14859" max="14859" width="9.81640625" style="345" customWidth="1"/>
    <col min="14860" max="14860" width="0.453125" style="345" customWidth="1"/>
    <col min="14861" max="14861" width="11" style="345" customWidth="1"/>
    <col min="14862" max="14862" width="0.453125" style="345" customWidth="1"/>
    <col min="14863" max="14863" width="10.26953125" style="345" customWidth="1"/>
    <col min="14864" max="14864" width="0.453125" style="345" customWidth="1"/>
    <col min="14865" max="14865" width="12.26953125" style="345" bestFit="1" customWidth="1"/>
    <col min="14866" max="14866" width="0.453125" style="345" customWidth="1"/>
    <col min="14867" max="14867" width="12.1796875" style="345" customWidth="1"/>
    <col min="14868" max="14868" width="0.453125" style="345" customWidth="1"/>
    <col min="14869" max="14869" width="11.453125" style="345" customWidth="1"/>
    <col min="14870" max="14870" width="0.453125" style="345" customWidth="1"/>
    <col min="14871" max="14871" width="8.453125" style="345" customWidth="1"/>
    <col min="14872" max="14872" width="0.453125" style="345" customWidth="1"/>
    <col min="14873" max="14873" width="11" style="345" customWidth="1"/>
    <col min="14874" max="14874" width="0.26953125" style="345" customWidth="1"/>
    <col min="14875" max="14875" width="10.26953125" style="345" customWidth="1"/>
    <col min="14876" max="14876" width="0.453125" style="345" customWidth="1"/>
    <col min="14877" max="14877" width="11.26953125" style="345" customWidth="1"/>
    <col min="14878" max="14878" width="0.453125" style="345" customWidth="1"/>
    <col min="14879" max="14879" width="10.26953125" style="345" customWidth="1"/>
    <col min="14880" max="14880" width="0.453125" style="345" customWidth="1"/>
    <col min="14881" max="14881" width="10.453125" style="345" bestFit="1" customWidth="1"/>
    <col min="14882" max="14882" width="0.453125" style="345" customWidth="1"/>
    <col min="14883" max="14883" width="10.453125" style="345" bestFit="1" customWidth="1"/>
    <col min="14884" max="15111" width="8.7265625" style="345"/>
    <col min="15112" max="15112" width="1.1796875" style="345" customWidth="1"/>
    <col min="15113" max="15113" width="42.453125" style="345" customWidth="1"/>
    <col min="15114" max="15114" width="7" style="345" customWidth="1"/>
    <col min="15115" max="15115" width="9.81640625" style="345" customWidth="1"/>
    <col min="15116" max="15116" width="0.453125" style="345" customWidth="1"/>
    <col min="15117" max="15117" width="11" style="345" customWidth="1"/>
    <col min="15118" max="15118" width="0.453125" style="345" customWidth="1"/>
    <col min="15119" max="15119" width="10.26953125" style="345" customWidth="1"/>
    <col min="15120" max="15120" width="0.453125" style="345" customWidth="1"/>
    <col min="15121" max="15121" width="12.26953125" style="345" bestFit="1" customWidth="1"/>
    <col min="15122" max="15122" width="0.453125" style="345" customWidth="1"/>
    <col min="15123" max="15123" width="12.1796875" style="345" customWidth="1"/>
    <col min="15124" max="15124" width="0.453125" style="345" customWidth="1"/>
    <col min="15125" max="15125" width="11.453125" style="345" customWidth="1"/>
    <col min="15126" max="15126" width="0.453125" style="345" customWidth="1"/>
    <col min="15127" max="15127" width="8.453125" style="345" customWidth="1"/>
    <col min="15128" max="15128" width="0.453125" style="345" customWidth="1"/>
    <col min="15129" max="15129" width="11" style="345" customWidth="1"/>
    <col min="15130" max="15130" width="0.26953125" style="345" customWidth="1"/>
    <col min="15131" max="15131" width="10.26953125" style="345" customWidth="1"/>
    <col min="15132" max="15132" width="0.453125" style="345" customWidth="1"/>
    <col min="15133" max="15133" width="11.26953125" style="345" customWidth="1"/>
    <col min="15134" max="15134" width="0.453125" style="345" customWidth="1"/>
    <col min="15135" max="15135" width="10.26953125" style="345" customWidth="1"/>
    <col min="15136" max="15136" width="0.453125" style="345" customWidth="1"/>
    <col min="15137" max="15137" width="10.453125" style="345" bestFit="1" customWidth="1"/>
    <col min="15138" max="15138" width="0.453125" style="345" customWidth="1"/>
    <col min="15139" max="15139" width="10.453125" style="345" bestFit="1" customWidth="1"/>
    <col min="15140" max="15367" width="8.7265625" style="345"/>
    <col min="15368" max="15368" width="1.1796875" style="345" customWidth="1"/>
    <col min="15369" max="15369" width="42.453125" style="345" customWidth="1"/>
    <col min="15370" max="15370" width="7" style="345" customWidth="1"/>
    <col min="15371" max="15371" width="9.81640625" style="345" customWidth="1"/>
    <col min="15372" max="15372" width="0.453125" style="345" customWidth="1"/>
    <col min="15373" max="15373" width="11" style="345" customWidth="1"/>
    <col min="15374" max="15374" width="0.453125" style="345" customWidth="1"/>
    <col min="15375" max="15375" width="10.26953125" style="345" customWidth="1"/>
    <col min="15376" max="15376" width="0.453125" style="345" customWidth="1"/>
    <col min="15377" max="15377" width="12.26953125" style="345" bestFit="1" customWidth="1"/>
    <col min="15378" max="15378" width="0.453125" style="345" customWidth="1"/>
    <col min="15379" max="15379" width="12.1796875" style="345" customWidth="1"/>
    <col min="15380" max="15380" width="0.453125" style="345" customWidth="1"/>
    <col min="15381" max="15381" width="11.453125" style="345" customWidth="1"/>
    <col min="15382" max="15382" width="0.453125" style="345" customWidth="1"/>
    <col min="15383" max="15383" width="8.453125" style="345" customWidth="1"/>
    <col min="15384" max="15384" width="0.453125" style="345" customWidth="1"/>
    <col min="15385" max="15385" width="11" style="345" customWidth="1"/>
    <col min="15386" max="15386" width="0.26953125" style="345" customWidth="1"/>
    <col min="15387" max="15387" width="10.26953125" style="345" customWidth="1"/>
    <col min="15388" max="15388" width="0.453125" style="345" customWidth="1"/>
    <col min="15389" max="15389" width="11.26953125" style="345" customWidth="1"/>
    <col min="15390" max="15390" width="0.453125" style="345" customWidth="1"/>
    <col min="15391" max="15391" width="10.26953125" style="345" customWidth="1"/>
    <col min="15392" max="15392" width="0.453125" style="345" customWidth="1"/>
    <col min="15393" max="15393" width="10.453125" style="345" bestFit="1" customWidth="1"/>
    <col min="15394" max="15394" width="0.453125" style="345" customWidth="1"/>
    <col min="15395" max="15395" width="10.453125" style="345" bestFit="1" customWidth="1"/>
    <col min="15396" max="15623" width="8.7265625" style="345"/>
    <col min="15624" max="15624" width="1.1796875" style="345" customWidth="1"/>
    <col min="15625" max="15625" width="42.453125" style="345" customWidth="1"/>
    <col min="15626" max="15626" width="7" style="345" customWidth="1"/>
    <col min="15627" max="15627" width="9.81640625" style="345" customWidth="1"/>
    <col min="15628" max="15628" width="0.453125" style="345" customWidth="1"/>
    <col min="15629" max="15629" width="11" style="345" customWidth="1"/>
    <col min="15630" max="15630" width="0.453125" style="345" customWidth="1"/>
    <col min="15631" max="15631" width="10.26953125" style="345" customWidth="1"/>
    <col min="15632" max="15632" width="0.453125" style="345" customWidth="1"/>
    <col min="15633" max="15633" width="12.26953125" style="345" bestFit="1" customWidth="1"/>
    <col min="15634" max="15634" width="0.453125" style="345" customWidth="1"/>
    <col min="15635" max="15635" width="12.1796875" style="345" customWidth="1"/>
    <col min="15636" max="15636" width="0.453125" style="345" customWidth="1"/>
    <col min="15637" max="15637" width="11.453125" style="345" customWidth="1"/>
    <col min="15638" max="15638" width="0.453125" style="345" customWidth="1"/>
    <col min="15639" max="15639" width="8.453125" style="345" customWidth="1"/>
    <col min="15640" max="15640" width="0.453125" style="345" customWidth="1"/>
    <col min="15641" max="15641" width="11" style="345" customWidth="1"/>
    <col min="15642" max="15642" width="0.26953125" style="345" customWidth="1"/>
    <col min="15643" max="15643" width="10.26953125" style="345" customWidth="1"/>
    <col min="15644" max="15644" width="0.453125" style="345" customWidth="1"/>
    <col min="15645" max="15645" width="11.26953125" style="345" customWidth="1"/>
    <col min="15646" max="15646" width="0.453125" style="345" customWidth="1"/>
    <col min="15647" max="15647" width="10.26953125" style="345" customWidth="1"/>
    <col min="15648" max="15648" width="0.453125" style="345" customWidth="1"/>
    <col min="15649" max="15649" width="10.453125" style="345" bestFit="1" customWidth="1"/>
    <col min="15650" max="15650" width="0.453125" style="345" customWidth="1"/>
    <col min="15651" max="15651" width="10.453125" style="345" bestFit="1" customWidth="1"/>
    <col min="15652" max="15879" width="8.7265625" style="345"/>
    <col min="15880" max="15880" width="1.1796875" style="345" customWidth="1"/>
    <col min="15881" max="15881" width="42.453125" style="345" customWidth="1"/>
    <col min="15882" max="15882" width="7" style="345" customWidth="1"/>
    <col min="15883" max="15883" width="9.81640625" style="345" customWidth="1"/>
    <col min="15884" max="15884" width="0.453125" style="345" customWidth="1"/>
    <col min="15885" max="15885" width="11" style="345" customWidth="1"/>
    <col min="15886" max="15886" width="0.453125" style="345" customWidth="1"/>
    <col min="15887" max="15887" width="10.26953125" style="345" customWidth="1"/>
    <col min="15888" max="15888" width="0.453125" style="345" customWidth="1"/>
    <col min="15889" max="15889" width="12.26953125" style="345" bestFit="1" customWidth="1"/>
    <col min="15890" max="15890" width="0.453125" style="345" customWidth="1"/>
    <col min="15891" max="15891" width="12.1796875" style="345" customWidth="1"/>
    <col min="15892" max="15892" width="0.453125" style="345" customWidth="1"/>
    <col min="15893" max="15893" width="11.453125" style="345" customWidth="1"/>
    <col min="15894" max="15894" width="0.453125" style="345" customWidth="1"/>
    <col min="15895" max="15895" width="8.453125" style="345" customWidth="1"/>
    <col min="15896" max="15896" width="0.453125" style="345" customWidth="1"/>
    <col min="15897" max="15897" width="11" style="345" customWidth="1"/>
    <col min="15898" max="15898" width="0.26953125" style="345" customWidth="1"/>
    <col min="15899" max="15899" width="10.26953125" style="345" customWidth="1"/>
    <col min="15900" max="15900" width="0.453125" style="345" customWidth="1"/>
    <col min="15901" max="15901" width="11.26953125" style="345" customWidth="1"/>
    <col min="15902" max="15902" width="0.453125" style="345" customWidth="1"/>
    <col min="15903" max="15903" width="10.26953125" style="345" customWidth="1"/>
    <col min="15904" max="15904" width="0.453125" style="345" customWidth="1"/>
    <col min="15905" max="15905" width="10.453125" style="345" bestFit="1" customWidth="1"/>
    <col min="15906" max="15906" width="0.453125" style="345" customWidth="1"/>
    <col min="15907" max="15907" width="10.453125" style="345" bestFit="1" customWidth="1"/>
    <col min="15908" max="16135" width="8.7265625" style="345"/>
    <col min="16136" max="16136" width="1.1796875" style="345" customWidth="1"/>
    <col min="16137" max="16137" width="42.453125" style="345" customWidth="1"/>
    <col min="16138" max="16138" width="7" style="345" customWidth="1"/>
    <col min="16139" max="16139" width="9.81640625" style="345" customWidth="1"/>
    <col min="16140" max="16140" width="0.453125" style="345" customWidth="1"/>
    <col min="16141" max="16141" width="11" style="345" customWidth="1"/>
    <col min="16142" max="16142" width="0.453125" style="345" customWidth="1"/>
    <col min="16143" max="16143" width="10.26953125" style="345" customWidth="1"/>
    <col min="16144" max="16144" width="0.453125" style="345" customWidth="1"/>
    <col min="16145" max="16145" width="12.26953125" style="345" bestFit="1" customWidth="1"/>
    <col min="16146" max="16146" width="0.453125" style="345" customWidth="1"/>
    <col min="16147" max="16147" width="12.1796875" style="345" customWidth="1"/>
    <col min="16148" max="16148" width="0.453125" style="345" customWidth="1"/>
    <col min="16149" max="16149" width="11.453125" style="345" customWidth="1"/>
    <col min="16150" max="16150" width="0.453125" style="345" customWidth="1"/>
    <col min="16151" max="16151" width="8.453125" style="345" customWidth="1"/>
    <col min="16152" max="16152" width="0.453125" style="345" customWidth="1"/>
    <col min="16153" max="16153" width="11" style="345" customWidth="1"/>
    <col min="16154" max="16154" width="0.26953125" style="345" customWidth="1"/>
    <col min="16155" max="16155" width="10.26953125" style="345" customWidth="1"/>
    <col min="16156" max="16156" width="0.453125" style="345" customWidth="1"/>
    <col min="16157" max="16157" width="11.26953125" style="345" customWidth="1"/>
    <col min="16158" max="16158" width="0.453125" style="345" customWidth="1"/>
    <col min="16159" max="16159" width="10.26953125" style="345" customWidth="1"/>
    <col min="16160" max="16160" width="0.453125" style="345" customWidth="1"/>
    <col min="16161" max="16161" width="10.453125" style="345" bestFit="1" customWidth="1"/>
    <col min="16162" max="16162" width="0.453125" style="345" customWidth="1"/>
    <col min="16163" max="16163" width="10.453125" style="345" bestFit="1" customWidth="1"/>
    <col min="16164" max="16381" width="8.7265625" style="345"/>
    <col min="16382" max="16383" width="8.7265625" style="345" customWidth="1"/>
    <col min="16384" max="16384" width="8.7265625" style="345"/>
  </cols>
  <sheetData>
    <row r="1" spans="1:34" ht="24.65" customHeight="1">
      <c r="A1" s="342" t="s">
        <v>0</v>
      </c>
      <c r="B1" s="342"/>
      <c r="C1" s="343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</row>
    <row r="2" spans="1:34" ht="24.65" customHeight="1">
      <c r="A2" s="342" t="s">
        <v>121</v>
      </c>
      <c r="B2" s="342"/>
      <c r="C2" s="343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</row>
    <row r="3" spans="1:34" ht="24.65" customHeight="1"/>
    <row r="4" spans="1:34" ht="24.65" customHeight="1">
      <c r="C4" s="343"/>
      <c r="D4" s="382" t="s">
        <v>2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</row>
    <row r="5" spans="1:34" ht="24.65" customHeight="1">
      <c r="C5" s="343"/>
      <c r="D5" s="347"/>
      <c r="E5" s="347"/>
      <c r="F5" s="347"/>
      <c r="G5" s="347"/>
      <c r="H5" s="383" t="s">
        <v>68</v>
      </c>
      <c r="I5" s="383"/>
      <c r="J5" s="383"/>
      <c r="K5" s="383"/>
      <c r="L5" s="383"/>
      <c r="M5" s="347"/>
      <c r="N5" s="347"/>
      <c r="O5" s="347"/>
      <c r="P5" s="383" t="s">
        <v>71</v>
      </c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47"/>
      <c r="AD5" s="347"/>
      <c r="AE5" s="347"/>
      <c r="AF5" s="347"/>
      <c r="AG5" s="348"/>
      <c r="AH5" s="348"/>
    </row>
    <row r="6" spans="1:34" ht="24.65" customHeight="1">
      <c r="A6" s="342"/>
      <c r="B6" s="342"/>
      <c r="C6" s="343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 t="s">
        <v>250</v>
      </c>
      <c r="U6" s="347"/>
      <c r="V6" s="347" t="s">
        <v>122</v>
      </c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H6" s="348"/>
    </row>
    <row r="7" spans="1:34" ht="24.65" customHeight="1">
      <c r="A7" s="342"/>
      <c r="B7" s="342"/>
      <c r="C7" s="343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 t="s">
        <v>251</v>
      </c>
      <c r="U7" s="347"/>
      <c r="V7" s="347" t="s">
        <v>123</v>
      </c>
      <c r="W7" s="347"/>
      <c r="X7" s="349" t="s">
        <v>124</v>
      </c>
      <c r="Y7" s="349"/>
      <c r="Z7" s="349" t="s">
        <v>122</v>
      </c>
      <c r="AA7" s="347"/>
      <c r="AB7" s="347" t="s">
        <v>125</v>
      </c>
      <c r="AC7" s="347"/>
      <c r="AD7" s="347"/>
      <c r="AE7" s="347"/>
      <c r="AF7" s="350" t="s">
        <v>126</v>
      </c>
      <c r="AH7" s="348"/>
    </row>
    <row r="8" spans="1:34" ht="24.65" customHeight="1">
      <c r="A8" s="342"/>
      <c r="B8" s="342"/>
      <c r="C8" s="343"/>
      <c r="D8" s="347" t="s">
        <v>64</v>
      </c>
      <c r="E8" s="347"/>
      <c r="F8" s="347"/>
      <c r="G8" s="347"/>
      <c r="M8" s="347"/>
      <c r="O8" s="347"/>
      <c r="P8" s="347" t="s">
        <v>122</v>
      </c>
      <c r="Q8" s="347"/>
      <c r="R8" s="347" t="s">
        <v>122</v>
      </c>
      <c r="S8" s="347"/>
      <c r="T8" s="347" t="s">
        <v>252</v>
      </c>
      <c r="U8" s="347"/>
      <c r="V8" s="347" t="s">
        <v>127</v>
      </c>
      <c r="W8" s="347"/>
      <c r="X8" s="349" t="s">
        <v>128</v>
      </c>
      <c r="Y8" s="349"/>
      <c r="Z8" s="349" t="s">
        <v>129</v>
      </c>
      <c r="AA8" s="347"/>
      <c r="AB8" s="347" t="s">
        <v>130</v>
      </c>
      <c r="AC8" s="347"/>
      <c r="AD8" s="347"/>
      <c r="AE8" s="347"/>
      <c r="AF8" s="350" t="s">
        <v>131</v>
      </c>
      <c r="AH8" s="348"/>
    </row>
    <row r="9" spans="1:34" ht="24.65" customHeight="1">
      <c r="A9" s="342"/>
      <c r="B9" s="342"/>
      <c r="C9" s="342"/>
      <c r="D9" s="347" t="s">
        <v>132</v>
      </c>
      <c r="E9" s="347"/>
      <c r="F9" s="347" t="s">
        <v>133</v>
      </c>
      <c r="G9" s="347"/>
      <c r="H9" s="347" t="s">
        <v>134</v>
      </c>
      <c r="I9" s="347"/>
      <c r="J9" s="347" t="s">
        <v>122</v>
      </c>
      <c r="K9" s="347"/>
      <c r="L9" s="347"/>
      <c r="M9" s="347"/>
      <c r="N9" s="347"/>
      <c r="O9" s="347"/>
      <c r="P9" s="347" t="s">
        <v>135</v>
      </c>
      <c r="Q9" s="347"/>
      <c r="R9" s="347" t="s">
        <v>124</v>
      </c>
      <c r="S9" s="347"/>
      <c r="T9" s="347" t="s">
        <v>253</v>
      </c>
      <c r="U9" s="347"/>
      <c r="V9" s="347" t="s">
        <v>136</v>
      </c>
      <c r="W9" s="347"/>
      <c r="X9" s="349" t="s">
        <v>137</v>
      </c>
      <c r="Y9" s="349"/>
      <c r="Z9" s="349" t="s">
        <v>138</v>
      </c>
      <c r="AA9" s="347"/>
      <c r="AB9" s="347" t="s">
        <v>139</v>
      </c>
      <c r="AC9" s="347"/>
      <c r="AD9" s="347" t="s">
        <v>141</v>
      </c>
      <c r="AE9" s="347"/>
      <c r="AF9" s="347" t="s">
        <v>140</v>
      </c>
      <c r="AH9" s="347" t="s">
        <v>141</v>
      </c>
    </row>
    <row r="10" spans="1:34" ht="24.65" customHeight="1">
      <c r="A10" s="342"/>
      <c r="B10" s="342"/>
      <c r="D10" s="347" t="s">
        <v>142</v>
      </c>
      <c r="E10" s="347"/>
      <c r="F10" s="347" t="s">
        <v>143</v>
      </c>
      <c r="G10" s="347"/>
      <c r="H10" s="347" t="s">
        <v>144</v>
      </c>
      <c r="I10" s="347"/>
      <c r="J10" s="347" t="s">
        <v>306</v>
      </c>
      <c r="K10" s="347"/>
      <c r="L10" s="347" t="s">
        <v>145</v>
      </c>
      <c r="M10" s="347"/>
      <c r="N10" s="347" t="s">
        <v>306</v>
      </c>
      <c r="O10" s="347"/>
      <c r="P10" s="347" t="s">
        <v>146</v>
      </c>
      <c r="Q10" s="347"/>
      <c r="R10" s="347" t="s">
        <v>147</v>
      </c>
      <c r="S10" s="347"/>
      <c r="T10" s="347" t="s">
        <v>254</v>
      </c>
      <c r="U10" s="347"/>
      <c r="V10" s="347" t="s">
        <v>148</v>
      </c>
      <c r="W10" s="347"/>
      <c r="X10" s="349" t="s">
        <v>149</v>
      </c>
      <c r="Y10" s="349"/>
      <c r="Z10" s="349" t="s">
        <v>150</v>
      </c>
      <c r="AA10" s="347"/>
      <c r="AB10" s="347" t="s">
        <v>151</v>
      </c>
      <c r="AC10" s="347"/>
      <c r="AD10" s="347" t="s">
        <v>137</v>
      </c>
      <c r="AE10" s="347"/>
      <c r="AF10" s="347" t="s">
        <v>152</v>
      </c>
      <c r="AH10" s="347" t="s">
        <v>151</v>
      </c>
    </row>
    <row r="11" spans="1:34" ht="24.65" customHeight="1">
      <c r="A11" s="342"/>
      <c r="B11" s="342"/>
      <c r="C11" s="343"/>
      <c r="D11" s="384" t="s">
        <v>8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</row>
    <row r="12" spans="1:34" ht="24.65" customHeight="1">
      <c r="A12" s="342" t="s">
        <v>314</v>
      </c>
      <c r="B12" s="351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</row>
    <row r="13" spans="1:34" ht="24" customHeight="1">
      <c r="A13" s="342" t="s">
        <v>229</v>
      </c>
      <c r="B13" s="342"/>
      <c r="D13" s="120">
        <v>1822465</v>
      </c>
      <c r="E13" s="120"/>
      <c r="F13" s="120">
        <v>16060017</v>
      </c>
      <c r="G13" s="120"/>
      <c r="H13" s="120">
        <v>199845</v>
      </c>
      <c r="I13" s="120"/>
      <c r="J13" s="120">
        <v>0</v>
      </c>
      <c r="K13" s="120"/>
      <c r="L13" s="120">
        <v>8182175</v>
      </c>
      <c r="M13" s="120"/>
      <c r="N13" s="120">
        <v>0</v>
      </c>
      <c r="O13" s="120"/>
      <c r="P13" s="120">
        <v>-401598</v>
      </c>
      <c r="Q13" s="120"/>
      <c r="R13" s="120">
        <v>10854</v>
      </c>
      <c r="S13" s="120"/>
      <c r="T13" s="121"/>
      <c r="U13" s="120"/>
      <c r="V13" s="120">
        <v>-50030</v>
      </c>
      <c r="W13" s="120"/>
      <c r="X13" s="120">
        <v>2614082</v>
      </c>
      <c r="Y13" s="120"/>
      <c r="Z13" s="120">
        <v>874</v>
      </c>
      <c r="AA13" s="120"/>
      <c r="AB13" s="181">
        <f>SUM(P13:Z13)</f>
        <v>2174182</v>
      </c>
      <c r="AC13" s="120"/>
      <c r="AD13" s="181">
        <f>SUM(AB13,D13:L13)</f>
        <v>28438684</v>
      </c>
      <c r="AE13" s="120"/>
      <c r="AF13" s="120">
        <v>3484717</v>
      </c>
      <c r="AG13" s="120"/>
      <c r="AH13" s="181">
        <f>SUM(AD13:AF13)</f>
        <v>31923401</v>
      </c>
    </row>
    <row r="14" spans="1:34" ht="11.5" customHeight="1">
      <c r="A14" s="342"/>
      <c r="B14" s="342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</row>
    <row r="15" spans="1:34" ht="24.65" customHeight="1">
      <c r="A15" s="342" t="s">
        <v>153</v>
      </c>
      <c r="B15" s="342"/>
      <c r="C15" s="345"/>
      <c r="D15" s="122"/>
      <c r="E15" s="120"/>
      <c r="F15" s="122"/>
      <c r="G15" s="120"/>
      <c r="H15" s="122"/>
      <c r="I15" s="120"/>
      <c r="J15" s="122"/>
      <c r="K15" s="120"/>
      <c r="L15" s="122"/>
      <c r="M15" s="120"/>
      <c r="N15" s="122"/>
      <c r="O15" s="120"/>
      <c r="P15" s="122"/>
      <c r="Q15" s="120"/>
      <c r="R15" s="122"/>
      <c r="S15" s="120"/>
      <c r="T15" s="122"/>
      <c r="U15" s="120"/>
      <c r="V15" s="122"/>
      <c r="W15" s="120"/>
      <c r="X15" s="122"/>
      <c r="Y15" s="120"/>
      <c r="Z15" s="122"/>
      <c r="AA15" s="120"/>
      <c r="AB15" s="122"/>
      <c r="AC15" s="120"/>
      <c r="AD15" s="122"/>
      <c r="AE15" s="120"/>
      <c r="AF15" s="122"/>
      <c r="AG15" s="120"/>
      <c r="AH15" s="122"/>
    </row>
    <row r="16" spans="1:34" ht="24.65" customHeight="1">
      <c r="A16" s="352" t="s">
        <v>155</v>
      </c>
      <c r="B16" s="342"/>
      <c r="C16" s="345"/>
      <c r="D16" s="122"/>
      <c r="E16" s="120"/>
      <c r="F16" s="122"/>
      <c r="G16" s="120"/>
      <c r="H16" s="122"/>
      <c r="I16" s="120"/>
      <c r="J16" s="122"/>
      <c r="K16" s="120"/>
      <c r="L16" s="122"/>
      <c r="M16" s="120"/>
      <c r="N16" s="122"/>
      <c r="O16" s="120"/>
      <c r="P16" s="122"/>
      <c r="Q16" s="120"/>
      <c r="R16" s="122"/>
      <c r="S16" s="120"/>
      <c r="T16" s="122"/>
      <c r="U16" s="120"/>
      <c r="V16" s="122"/>
      <c r="W16" s="120"/>
      <c r="X16" s="122"/>
      <c r="Y16" s="120"/>
      <c r="Z16" s="122"/>
      <c r="AA16" s="120"/>
      <c r="AB16" s="122"/>
      <c r="AC16" s="120"/>
      <c r="AD16" s="122"/>
      <c r="AE16" s="120"/>
      <c r="AF16" s="122"/>
      <c r="AG16" s="120"/>
      <c r="AH16" s="122"/>
    </row>
    <row r="17" spans="1:34" ht="24.65" customHeight="1">
      <c r="A17" s="352"/>
      <c r="B17" s="345" t="s">
        <v>154</v>
      </c>
      <c r="C17" s="345"/>
      <c r="D17" s="122">
        <v>0</v>
      </c>
      <c r="E17" s="120"/>
      <c r="F17" s="122">
        <v>0</v>
      </c>
      <c r="G17" s="120"/>
      <c r="H17" s="122">
        <v>0</v>
      </c>
      <c r="I17" s="120"/>
      <c r="J17" s="360">
        <v>0</v>
      </c>
      <c r="K17" s="120"/>
      <c r="L17" s="122">
        <v>0</v>
      </c>
      <c r="M17" s="120"/>
      <c r="N17" s="360">
        <v>0</v>
      </c>
      <c r="O17" s="120"/>
      <c r="P17" s="122">
        <v>0</v>
      </c>
      <c r="Q17" s="120"/>
      <c r="R17" s="122">
        <v>0</v>
      </c>
      <c r="S17" s="120"/>
      <c r="T17" s="122"/>
      <c r="U17" s="120"/>
      <c r="V17" s="122">
        <v>0</v>
      </c>
      <c r="W17" s="120"/>
      <c r="X17" s="122">
        <v>0</v>
      </c>
      <c r="Y17" s="120"/>
      <c r="Z17" s="122">
        <v>0</v>
      </c>
      <c r="AA17" s="120"/>
      <c r="AB17" s="195">
        <v>0</v>
      </c>
      <c r="AC17" s="120"/>
      <c r="AD17" s="195">
        <v>0</v>
      </c>
      <c r="AE17" s="120"/>
      <c r="AF17" s="124">
        <v>1800</v>
      </c>
      <c r="AG17" s="120"/>
      <c r="AH17" s="182">
        <v>1800</v>
      </c>
    </row>
    <row r="18" spans="1:34" ht="24.65" customHeight="1">
      <c r="A18" s="353" t="s">
        <v>156</v>
      </c>
      <c r="B18" s="342"/>
      <c r="C18" s="345"/>
      <c r="D18" s="197">
        <f>SUM(D17:D17)</f>
        <v>0</v>
      </c>
      <c r="E18" s="126"/>
      <c r="F18" s="197">
        <f>SUM(F17:F17)</f>
        <v>0</v>
      </c>
      <c r="G18" s="126"/>
      <c r="H18" s="197">
        <f>SUM(H17:H17)</f>
        <v>0</v>
      </c>
      <c r="I18" s="126"/>
      <c r="J18" s="197">
        <f>SUM(J17:J17)</f>
        <v>0</v>
      </c>
      <c r="K18" s="126"/>
      <c r="L18" s="197">
        <f>SUM(L17:L17)</f>
        <v>0</v>
      </c>
      <c r="M18" s="126"/>
      <c r="N18" s="197">
        <f>SUM(N17:N17)</f>
        <v>0</v>
      </c>
      <c r="O18" s="126"/>
      <c r="P18" s="197">
        <f>SUM(P17:P17)</f>
        <v>0</v>
      </c>
      <c r="Q18" s="126"/>
      <c r="R18" s="197">
        <f>SUM(R17:R17)</f>
        <v>0</v>
      </c>
      <c r="S18" s="196" t="e">
        <f>SUM(#REF!)</f>
        <v>#REF!</v>
      </c>
      <c r="T18" s="196" t="e">
        <f>SUM(#REF!)</f>
        <v>#REF!</v>
      </c>
      <c r="U18" s="126"/>
      <c r="V18" s="197">
        <f>SUM(V17:V17)</f>
        <v>0</v>
      </c>
      <c r="W18" s="126"/>
      <c r="X18" s="197">
        <f>SUM(X17:X17)</f>
        <v>0</v>
      </c>
      <c r="Y18" s="126"/>
      <c r="Z18" s="197">
        <f>SUM(Z17:Z17)</f>
        <v>0</v>
      </c>
      <c r="AA18" s="126"/>
      <c r="AB18" s="197">
        <f>SUM(AB17:AB17)</f>
        <v>0</v>
      </c>
      <c r="AC18" s="126"/>
      <c r="AD18" s="197">
        <f>SUM(AD17:AD17)</f>
        <v>0</v>
      </c>
      <c r="AE18" s="126"/>
      <c r="AF18" s="197">
        <f>SUM(AF17:AF17)</f>
        <v>1800</v>
      </c>
      <c r="AG18" s="126"/>
      <c r="AH18" s="197">
        <f>SUM(AH17:AH17)</f>
        <v>1800</v>
      </c>
    </row>
    <row r="19" spans="1:34" ht="18.649999999999999" customHeight="1">
      <c r="A19" s="342"/>
      <c r="B19" s="342"/>
      <c r="C19" s="343"/>
      <c r="D19" s="127"/>
      <c r="E19" s="218"/>
      <c r="F19" s="127"/>
      <c r="G19" s="218"/>
      <c r="H19" s="127"/>
      <c r="I19" s="218"/>
      <c r="J19" s="127"/>
      <c r="K19" s="218"/>
      <c r="L19" s="127"/>
      <c r="M19" s="218"/>
      <c r="N19" s="127"/>
      <c r="O19" s="218"/>
      <c r="P19" s="127"/>
      <c r="Q19" s="218"/>
      <c r="R19" s="127"/>
      <c r="S19" s="120"/>
      <c r="T19" s="127"/>
      <c r="U19" s="218"/>
      <c r="V19" s="127"/>
      <c r="W19" s="218"/>
      <c r="X19" s="127"/>
      <c r="Y19" s="218"/>
      <c r="Z19" s="127"/>
      <c r="AA19" s="218"/>
      <c r="AB19" s="127"/>
      <c r="AC19" s="218"/>
      <c r="AD19" s="127"/>
      <c r="AE19" s="218"/>
      <c r="AF19" s="127"/>
      <c r="AG19" s="218"/>
      <c r="AH19" s="127"/>
    </row>
    <row r="20" spans="1:34" ht="24.65" customHeight="1">
      <c r="A20" s="342" t="s">
        <v>286</v>
      </c>
      <c r="D20" s="129"/>
      <c r="E20" s="354"/>
      <c r="F20" s="129"/>
      <c r="G20" s="354"/>
      <c r="H20" s="129"/>
      <c r="I20" s="354"/>
      <c r="J20" s="129"/>
      <c r="K20" s="354"/>
      <c r="L20" s="129"/>
      <c r="M20" s="354"/>
      <c r="N20" s="129"/>
      <c r="O20" s="354"/>
      <c r="P20" s="129"/>
      <c r="Q20" s="354"/>
      <c r="R20" s="129"/>
      <c r="S20" s="129"/>
      <c r="T20" s="129"/>
      <c r="U20" s="354"/>
      <c r="V20" s="129"/>
      <c r="W20" s="354"/>
      <c r="X20" s="129"/>
      <c r="Y20" s="354"/>
      <c r="Z20" s="129"/>
      <c r="AA20" s="354"/>
      <c r="AB20" s="129"/>
      <c r="AC20" s="354"/>
      <c r="AD20" s="129"/>
      <c r="AE20" s="354"/>
      <c r="AF20" s="129"/>
      <c r="AG20" s="354"/>
      <c r="AH20" s="129"/>
    </row>
    <row r="21" spans="1:34" ht="24.65" customHeight="1">
      <c r="B21" s="355" t="s">
        <v>319</v>
      </c>
      <c r="D21" s="126">
        <v>0</v>
      </c>
      <c r="E21" s="198"/>
      <c r="F21" s="126">
        <v>0</v>
      </c>
      <c r="G21" s="198"/>
      <c r="H21" s="126">
        <v>0</v>
      </c>
      <c r="I21" s="198"/>
      <c r="J21" s="126">
        <v>0</v>
      </c>
      <c r="K21" s="198"/>
      <c r="L21" s="182">
        <v>852298</v>
      </c>
      <c r="M21" s="198"/>
      <c r="N21" s="126">
        <v>0</v>
      </c>
      <c r="O21" s="198"/>
      <c r="P21" s="126">
        <v>0</v>
      </c>
      <c r="Q21" s="198"/>
      <c r="R21" s="126">
        <v>0</v>
      </c>
      <c r="S21" s="123"/>
      <c r="T21" s="126"/>
      <c r="U21" s="198"/>
      <c r="V21" s="126">
        <v>0</v>
      </c>
      <c r="W21" s="198"/>
      <c r="X21" s="126">
        <v>0</v>
      </c>
      <c r="Y21" s="198"/>
      <c r="Z21" s="126">
        <v>0</v>
      </c>
      <c r="AA21" s="198"/>
      <c r="AB21" s="182">
        <v>0</v>
      </c>
      <c r="AC21" s="198"/>
      <c r="AD21" s="182">
        <v>852298</v>
      </c>
      <c r="AE21" s="198"/>
      <c r="AF21" s="182">
        <v>-108604</v>
      </c>
      <c r="AG21" s="198"/>
      <c r="AH21" s="182">
        <v>743694</v>
      </c>
    </row>
    <row r="22" spans="1:34" ht="24.65" customHeight="1">
      <c r="B22" s="356" t="s">
        <v>104</v>
      </c>
      <c r="D22" s="125">
        <v>0</v>
      </c>
      <c r="E22" s="126"/>
      <c r="F22" s="125">
        <v>0</v>
      </c>
      <c r="G22" s="126"/>
      <c r="H22" s="125">
        <v>0</v>
      </c>
      <c r="I22" s="126"/>
      <c r="J22" s="125">
        <v>0</v>
      </c>
      <c r="K22" s="126"/>
      <c r="L22" s="125">
        <v>-1150</v>
      </c>
      <c r="M22" s="126"/>
      <c r="N22" s="125">
        <v>0</v>
      </c>
      <c r="O22" s="126"/>
      <c r="P22" s="125">
        <v>-79341</v>
      </c>
      <c r="Q22" s="126"/>
      <c r="R22" s="125">
        <v>562173</v>
      </c>
      <c r="S22" s="129"/>
      <c r="T22" s="125"/>
      <c r="U22" s="126"/>
      <c r="V22" s="125">
        <v>0</v>
      </c>
      <c r="W22" s="126"/>
      <c r="X22" s="125">
        <v>0</v>
      </c>
      <c r="Y22" s="126"/>
      <c r="Z22" s="125">
        <v>0</v>
      </c>
      <c r="AA22" s="126"/>
      <c r="AB22" s="195">
        <v>482832</v>
      </c>
      <c r="AC22" s="126"/>
      <c r="AD22" s="195">
        <v>481682</v>
      </c>
      <c r="AE22" s="126"/>
      <c r="AF22" s="125">
        <v>-7561</v>
      </c>
      <c r="AG22" s="126"/>
      <c r="AH22" s="195">
        <v>474121</v>
      </c>
    </row>
    <row r="23" spans="1:34" ht="24.65" customHeight="1">
      <c r="A23" s="342" t="s">
        <v>285</v>
      </c>
      <c r="B23" s="342"/>
      <c r="C23" s="343"/>
      <c r="D23" s="196">
        <f>SUM(D21:D22)</f>
        <v>0</v>
      </c>
      <c r="E23" s="225"/>
      <c r="F23" s="196">
        <f>SUM(D23:E23)</f>
        <v>0</v>
      </c>
      <c r="G23" s="225"/>
      <c r="H23" s="196">
        <f>SUM(H21:H22)</f>
        <v>0</v>
      </c>
      <c r="I23" s="225"/>
      <c r="J23" s="196">
        <f>SUM(J21:J22)</f>
        <v>0</v>
      </c>
      <c r="K23" s="225"/>
      <c r="L23" s="196">
        <f>SUM(L21:L22)</f>
        <v>851148</v>
      </c>
      <c r="M23" s="225"/>
      <c r="N23" s="196">
        <f>SUM(N21:N22)</f>
        <v>0</v>
      </c>
      <c r="O23" s="225"/>
      <c r="P23" s="196">
        <f>SUM(P21:P22)</f>
        <v>-79341</v>
      </c>
      <c r="Q23" s="225"/>
      <c r="R23" s="196">
        <f>SUM(R21:R22)</f>
        <v>562173</v>
      </c>
      <c r="S23" s="229"/>
      <c r="T23" s="227">
        <v>0</v>
      </c>
      <c r="U23" s="225"/>
      <c r="V23" s="196">
        <f>SUM(V21:V22)</f>
        <v>0</v>
      </c>
      <c r="W23" s="225"/>
      <c r="X23" s="196">
        <f>SUM(X21:X22)</f>
        <v>0</v>
      </c>
      <c r="Y23" s="225"/>
      <c r="Z23" s="196">
        <f>SUM(Z21:Z22)</f>
        <v>0</v>
      </c>
      <c r="AA23" s="225"/>
      <c r="AB23" s="196">
        <f>SUM(AB21:AB22)</f>
        <v>482832</v>
      </c>
      <c r="AC23" s="225"/>
      <c r="AD23" s="196">
        <f>SUM(AD21:AD22)</f>
        <v>1333980</v>
      </c>
      <c r="AE23" s="225"/>
      <c r="AF23" s="196">
        <f>SUM(AF21:AF22)</f>
        <v>-116165</v>
      </c>
      <c r="AG23" s="225"/>
      <c r="AH23" s="196">
        <f>SUM(AH21:AH22)</f>
        <v>1217815</v>
      </c>
    </row>
    <row r="24" spans="1:34" ht="24.65" hidden="1" customHeight="1">
      <c r="A24" s="342"/>
      <c r="B24" s="345" t="s">
        <v>157</v>
      </c>
      <c r="C24" s="343"/>
      <c r="D24" s="128"/>
      <c r="E24" s="123"/>
      <c r="F24" s="128"/>
      <c r="G24" s="123"/>
      <c r="H24" s="128"/>
      <c r="I24" s="123"/>
      <c r="J24" s="128"/>
      <c r="K24" s="123"/>
      <c r="L24" s="128"/>
      <c r="M24" s="123"/>
      <c r="N24" s="128"/>
      <c r="O24" s="123"/>
      <c r="P24" s="128"/>
      <c r="Q24" s="123"/>
      <c r="R24" s="128"/>
      <c r="S24" s="129"/>
      <c r="T24" s="128"/>
      <c r="U24" s="123"/>
      <c r="V24" s="128"/>
      <c r="W24" s="123"/>
      <c r="X24" s="128"/>
      <c r="Y24" s="123"/>
      <c r="Z24" s="128"/>
      <c r="AA24" s="123"/>
      <c r="AB24" s="199">
        <f>SUM(P24:Z24)</f>
        <v>0</v>
      </c>
      <c r="AC24" s="123"/>
      <c r="AD24" s="181">
        <f>SUM(AB24,D24:L24)</f>
        <v>0</v>
      </c>
      <c r="AE24" s="123"/>
      <c r="AF24" s="128"/>
      <c r="AG24" s="123"/>
      <c r="AH24" s="199">
        <f>SUM(AD24:AF24)</f>
        <v>0</v>
      </c>
    </row>
    <row r="25" spans="1:34" ht="24.65" customHeight="1" thickBot="1">
      <c r="A25" s="342" t="s">
        <v>313</v>
      </c>
      <c r="B25" s="351"/>
      <c r="C25" s="357"/>
      <c r="D25" s="200">
        <f>SUM(D23,D13,D24)</f>
        <v>1822465</v>
      </c>
      <c r="E25" s="123"/>
      <c r="F25" s="200">
        <f>SUM(F23,F13,F24)</f>
        <v>16060017</v>
      </c>
      <c r="G25" s="123"/>
      <c r="H25" s="200">
        <f>SUM(H23,H13,H24)</f>
        <v>199845</v>
      </c>
      <c r="I25" s="123"/>
      <c r="J25" s="200">
        <f>SUM(J23,J13,J24)</f>
        <v>0</v>
      </c>
      <c r="K25" s="123"/>
      <c r="L25" s="200">
        <f>SUM(L23,L13,L24)</f>
        <v>9033323</v>
      </c>
      <c r="M25" s="123"/>
      <c r="N25" s="200">
        <f>SUM(N23,N13,N24)</f>
        <v>0</v>
      </c>
      <c r="O25" s="123"/>
      <c r="P25" s="200">
        <f>SUM(P23,P13,P24)</f>
        <v>-480939</v>
      </c>
      <c r="Q25" s="123"/>
      <c r="R25" s="200">
        <f>SUM(R23,R13,R24)</f>
        <v>573027</v>
      </c>
      <c r="S25" s="200" t="e">
        <f>SUM(#REF!,S23,S13,S24)</f>
        <v>#REF!</v>
      </c>
      <c r="T25" s="200" t="e">
        <f>SUM(#REF!,T23,T13,T24)</f>
        <v>#REF!</v>
      </c>
      <c r="U25" s="123"/>
      <c r="V25" s="200">
        <f>SUM(V23,V13,V24)</f>
        <v>-50030</v>
      </c>
      <c r="W25" s="123"/>
      <c r="X25" s="200">
        <f>SUM(X23,X13,X24)</f>
        <v>2614082</v>
      </c>
      <c r="Y25" s="123"/>
      <c r="Z25" s="200">
        <f>SUM(Z23,Z13,Z24)</f>
        <v>874</v>
      </c>
      <c r="AA25" s="123"/>
      <c r="AB25" s="200">
        <f>SUM(AB23,AB13,AB24)</f>
        <v>2657014</v>
      </c>
      <c r="AC25" s="123"/>
      <c r="AD25" s="200">
        <f>SUM(AD23,AD13,AD24)</f>
        <v>29772664</v>
      </c>
      <c r="AE25" s="123"/>
      <c r="AF25" s="200">
        <f>SUM(AF18,AF23,AF13,AF24)</f>
        <v>3370352</v>
      </c>
      <c r="AG25" s="123"/>
      <c r="AH25" s="200">
        <f>SUM(AH18,AH23,AH13,AH24)</f>
        <v>33143016</v>
      </c>
    </row>
    <row r="26" spans="1:34" ht="22.5" customHeight="1" thickTop="1"/>
    <row r="27" spans="1:34" ht="24.65" customHeight="1">
      <c r="A27" s="342" t="s">
        <v>315</v>
      </c>
      <c r="B27" s="351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</row>
    <row r="28" spans="1:34" ht="24.65" customHeight="1">
      <c r="A28" s="342" t="s">
        <v>316</v>
      </c>
      <c r="B28" s="342"/>
      <c r="C28" s="343"/>
      <c r="D28" s="120">
        <v>1822465</v>
      </c>
      <c r="E28" s="120"/>
      <c r="F28" s="120">
        <v>16060017</v>
      </c>
      <c r="G28" s="120"/>
      <c r="H28" s="120">
        <v>199845</v>
      </c>
      <c r="I28" s="120"/>
      <c r="J28" s="120">
        <v>75133</v>
      </c>
      <c r="K28" s="120"/>
      <c r="L28" s="120">
        <v>9218208</v>
      </c>
      <c r="M28" s="120"/>
      <c r="N28" s="120">
        <v>-75133</v>
      </c>
      <c r="O28" s="120"/>
      <c r="P28" s="120">
        <v>-1966355</v>
      </c>
      <c r="Q28" s="120"/>
      <c r="R28" s="120">
        <v>321709</v>
      </c>
      <c r="S28" s="120"/>
      <c r="T28" s="121"/>
      <c r="U28" s="120"/>
      <c r="V28" s="120">
        <v>-50030</v>
      </c>
      <c r="W28" s="120"/>
      <c r="X28" s="120">
        <v>2717474</v>
      </c>
      <c r="Y28" s="120"/>
      <c r="Z28" s="120">
        <v>0</v>
      </c>
      <c r="AA28" s="120"/>
      <c r="AB28" s="181">
        <f>SUM(P28:Z28)</f>
        <v>1022798</v>
      </c>
      <c r="AC28" s="120"/>
      <c r="AD28" s="181">
        <f>SUM(D28:O28,AB28)</f>
        <v>28323333</v>
      </c>
      <c r="AE28" s="120"/>
      <c r="AF28" s="120">
        <v>3231642</v>
      </c>
      <c r="AG28" s="120"/>
      <c r="AH28" s="181">
        <f>SUM(AD28:AF28)</f>
        <v>31554975</v>
      </c>
    </row>
    <row r="29" spans="1:34" ht="14.5" customHeight="1">
      <c r="A29" s="342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</row>
    <row r="30" spans="1:34" ht="24.65" customHeight="1">
      <c r="A30" s="342" t="s">
        <v>286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</row>
    <row r="31" spans="1:34" ht="24.65" customHeight="1">
      <c r="B31" s="345" t="s">
        <v>251</v>
      </c>
      <c r="D31" s="126">
        <v>0</v>
      </c>
      <c r="E31" s="198"/>
      <c r="F31" s="126">
        <v>0</v>
      </c>
      <c r="G31" s="198"/>
      <c r="H31" s="126">
        <v>0</v>
      </c>
      <c r="I31" s="198"/>
      <c r="J31" s="126">
        <v>0</v>
      </c>
      <c r="K31" s="198"/>
      <c r="L31" s="182">
        <v>200761</v>
      </c>
      <c r="M31" s="198"/>
      <c r="N31" s="126">
        <v>0</v>
      </c>
      <c r="O31" s="198"/>
      <c r="P31" s="126">
        <v>0</v>
      </c>
      <c r="Q31" s="198"/>
      <c r="R31" s="126">
        <v>0</v>
      </c>
      <c r="S31" s="123"/>
      <c r="T31" s="126"/>
      <c r="U31" s="198"/>
      <c r="V31" s="126">
        <v>0</v>
      </c>
      <c r="W31" s="198"/>
      <c r="X31" s="126">
        <v>0</v>
      </c>
      <c r="Y31" s="198"/>
      <c r="Z31" s="126">
        <v>0</v>
      </c>
      <c r="AA31" s="198"/>
      <c r="AB31" s="182">
        <v>0</v>
      </c>
      <c r="AC31" s="198"/>
      <c r="AD31" s="182">
        <v>200761</v>
      </c>
      <c r="AE31" s="198"/>
      <c r="AF31" s="182">
        <v>-36530</v>
      </c>
      <c r="AG31" s="198"/>
      <c r="AH31" s="182">
        <v>164231</v>
      </c>
    </row>
    <row r="32" spans="1:34" ht="24.65" customHeight="1">
      <c r="B32" s="345" t="s">
        <v>158</v>
      </c>
      <c r="D32" s="125">
        <v>0</v>
      </c>
      <c r="E32" s="126"/>
      <c r="F32" s="125">
        <v>0</v>
      </c>
      <c r="G32" s="126"/>
      <c r="H32" s="125">
        <v>0</v>
      </c>
      <c r="I32" s="126"/>
      <c r="J32" s="125">
        <v>0</v>
      </c>
      <c r="K32" s="126"/>
      <c r="L32" s="125">
        <v>0</v>
      </c>
      <c r="M32" s="126"/>
      <c r="N32" s="125">
        <v>0</v>
      </c>
      <c r="O32" s="126"/>
      <c r="P32" s="125">
        <v>801447</v>
      </c>
      <c r="Q32" s="126"/>
      <c r="R32" s="125">
        <v>2155054</v>
      </c>
      <c r="S32" s="129"/>
      <c r="T32" s="125"/>
      <c r="U32" s="126"/>
      <c r="V32" s="125">
        <v>0</v>
      </c>
      <c r="W32" s="126"/>
      <c r="X32" s="125">
        <v>0</v>
      </c>
      <c r="Y32" s="126"/>
      <c r="Z32" s="125">
        <v>0</v>
      </c>
      <c r="AA32" s="126"/>
      <c r="AB32" s="195">
        <v>2956501</v>
      </c>
      <c r="AC32" s="126"/>
      <c r="AD32" s="195">
        <v>2956501</v>
      </c>
      <c r="AE32" s="126"/>
      <c r="AF32" s="125">
        <v>109914</v>
      </c>
      <c r="AG32" s="126"/>
      <c r="AH32" s="195">
        <v>3066415</v>
      </c>
    </row>
    <row r="33" spans="1:34" ht="24.65" customHeight="1">
      <c r="A33" s="342" t="s">
        <v>321</v>
      </c>
      <c r="B33" s="342"/>
      <c r="C33" s="343"/>
      <c r="D33" s="196">
        <f>SUM(D31:D32)</f>
        <v>0</v>
      </c>
      <c r="E33" s="225"/>
      <c r="F33" s="196">
        <f>SUM(F31:F32)</f>
        <v>0</v>
      </c>
      <c r="G33" s="225"/>
      <c r="H33" s="196">
        <f>SUM(H31:H32)</f>
        <v>0</v>
      </c>
      <c r="I33" s="225"/>
      <c r="J33" s="196">
        <f>SUM(J31:J32)</f>
        <v>0</v>
      </c>
      <c r="K33" s="225"/>
      <c r="L33" s="196">
        <f>SUM(L31:L32)</f>
        <v>200761</v>
      </c>
      <c r="M33" s="225"/>
      <c r="N33" s="196">
        <f>SUM(N31:N32)</f>
        <v>0</v>
      </c>
      <c r="O33" s="225"/>
      <c r="P33" s="196">
        <f>SUM(P31:P32)</f>
        <v>801447</v>
      </c>
      <c r="Q33" s="225"/>
      <c r="R33" s="196">
        <f>SUM(R31:R32)</f>
        <v>2155054</v>
      </c>
      <c r="S33" s="229"/>
      <c r="T33" s="227">
        <v>0</v>
      </c>
      <c r="U33" s="225"/>
      <c r="V33" s="196">
        <f>SUM(V31:V32)</f>
        <v>0</v>
      </c>
      <c r="W33" s="225"/>
      <c r="X33" s="196">
        <f>SUM(X31:X32)</f>
        <v>0</v>
      </c>
      <c r="Y33" s="225"/>
      <c r="Z33" s="196">
        <f>SUM(Z31:Z32)</f>
        <v>0</v>
      </c>
      <c r="AA33" s="225"/>
      <c r="AB33" s="196">
        <f>SUM(AB31:AB32)</f>
        <v>2956501</v>
      </c>
      <c r="AC33" s="225"/>
      <c r="AD33" s="196">
        <f>SUM(AD31:AD32)</f>
        <v>3157262</v>
      </c>
      <c r="AE33" s="225"/>
      <c r="AF33" s="196">
        <f>SUM(AF31:AF32)</f>
        <v>73384</v>
      </c>
      <c r="AG33" s="225"/>
      <c r="AH33" s="196">
        <f>SUM(AH31:AH32)</f>
        <v>3230646</v>
      </c>
    </row>
    <row r="34" spans="1:34" ht="24.65" customHeight="1">
      <c r="A34" s="342"/>
      <c r="B34" s="345" t="s">
        <v>282</v>
      </c>
      <c r="C34" s="343"/>
      <c r="D34" s="128">
        <v>0</v>
      </c>
      <c r="E34" s="123"/>
      <c r="F34" s="128">
        <v>0</v>
      </c>
      <c r="G34" s="123"/>
      <c r="H34" s="128">
        <v>0</v>
      </c>
      <c r="I34" s="123"/>
      <c r="J34" s="128">
        <v>0</v>
      </c>
      <c r="K34" s="123"/>
      <c r="L34" s="128">
        <v>83629</v>
      </c>
      <c r="M34" s="123"/>
      <c r="N34" s="128">
        <v>0</v>
      </c>
      <c r="O34" s="123"/>
      <c r="P34" s="128">
        <v>0</v>
      </c>
      <c r="Q34" s="123"/>
      <c r="R34" s="128">
        <v>-83629</v>
      </c>
      <c r="S34" s="129"/>
      <c r="T34" s="128"/>
      <c r="U34" s="123"/>
      <c r="V34" s="128">
        <v>0</v>
      </c>
      <c r="W34" s="123"/>
      <c r="X34" s="128">
        <v>0</v>
      </c>
      <c r="Y34" s="123"/>
      <c r="Z34" s="128">
        <v>0</v>
      </c>
      <c r="AA34" s="123"/>
      <c r="AB34" s="199">
        <v>-83629</v>
      </c>
      <c r="AC34" s="123"/>
      <c r="AD34" s="199">
        <v>0</v>
      </c>
      <c r="AE34" s="123"/>
      <c r="AF34" s="128">
        <v>0</v>
      </c>
      <c r="AG34" s="123"/>
      <c r="AH34" s="199">
        <v>0</v>
      </c>
    </row>
    <row r="35" spans="1:34" ht="24.65" customHeight="1" thickBot="1">
      <c r="A35" s="342" t="s">
        <v>317</v>
      </c>
      <c r="B35" s="351"/>
      <c r="C35" s="357"/>
      <c r="D35" s="200">
        <f>SUM(D33,D28,D34)</f>
        <v>1822465</v>
      </c>
      <c r="E35" s="226"/>
      <c r="F35" s="200">
        <f>SUM(F33,F28,F34)</f>
        <v>16060017</v>
      </c>
      <c r="G35" s="226"/>
      <c r="H35" s="200">
        <f>SUM(,H33,H28,H34)</f>
        <v>199845</v>
      </c>
      <c r="I35" s="226"/>
      <c r="J35" s="200">
        <f>SUM(J33,J28,J34)</f>
        <v>75133</v>
      </c>
      <c r="K35" s="226"/>
      <c r="L35" s="200">
        <f>SUM(,L33,L28,L34)</f>
        <v>9502598</v>
      </c>
      <c r="M35" s="226"/>
      <c r="N35" s="200">
        <f>SUM(,N33,N28,N34)</f>
        <v>-75133</v>
      </c>
      <c r="O35" s="226"/>
      <c r="P35" s="200">
        <f>SUM(P33,P28,P34)</f>
        <v>-1164908</v>
      </c>
      <c r="Q35" s="226"/>
      <c r="R35" s="200">
        <f>SUM(R33,R28,R34)</f>
        <v>2393134</v>
      </c>
      <c r="S35" s="120"/>
      <c r="T35" s="230" t="e">
        <v>#REF!</v>
      </c>
      <c r="U35" s="226"/>
      <c r="V35" s="200">
        <f>SUM(V33,V28,V34)</f>
        <v>-50030</v>
      </c>
      <c r="W35" s="226"/>
      <c r="X35" s="200">
        <f>SUM(X33,X28,X34)</f>
        <v>2717474</v>
      </c>
      <c r="Y35" s="226"/>
      <c r="Z35" s="200">
        <f>SUM(Z33,Z28,Z34)</f>
        <v>0</v>
      </c>
      <c r="AA35" s="226"/>
      <c r="AB35" s="200">
        <f>SUM(AB33,AB28,AB34)</f>
        <v>3895670</v>
      </c>
      <c r="AC35" s="226"/>
      <c r="AD35" s="200">
        <f>SUM(AD33,AD28,AD34)</f>
        <v>31480595</v>
      </c>
      <c r="AE35" s="226"/>
      <c r="AF35" s="200">
        <f>SUM(AF33,AF28,AF34)</f>
        <v>3305026</v>
      </c>
      <c r="AG35" s="226"/>
      <c r="AH35" s="200">
        <f>SUM(AH33,AH28,AH34)</f>
        <v>34785621</v>
      </c>
    </row>
    <row r="36" spans="1:3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H5:L5"/>
    <mergeCell ref="P5:AB5"/>
    <mergeCell ref="D11:AH11"/>
  </mergeCells>
  <pageMargins left="0.5" right="0.2" top="0.48" bottom="0.5" header="0.5" footer="0.5"/>
  <pageSetup paperSize="9" scale="48" firstPageNumber="8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09DE-0481-4060-9024-EA500E43FBA6}">
  <sheetPr>
    <tabColor rgb="FF002060"/>
  </sheetPr>
  <dimension ref="A1:BG37"/>
  <sheetViews>
    <sheetView showWhiteSpace="0" topLeftCell="B1" zoomScale="36" zoomScaleNormal="57" zoomScaleSheetLayoutView="45" zoomScalePageLayoutView="46" workbookViewId="0">
      <selection activeCell="AY27" sqref="AY27"/>
    </sheetView>
  </sheetViews>
  <sheetFormatPr defaultRowHeight="22.5" customHeight="1"/>
  <cols>
    <col min="1" max="2" width="2.26953125" style="84" customWidth="1"/>
    <col min="3" max="3" width="41.6328125" style="84" customWidth="1"/>
    <col min="4" max="4" width="5.26953125" style="84" customWidth="1"/>
    <col min="5" max="5" width="19.453125" style="84" customWidth="1"/>
    <col min="6" max="6" width="1.26953125" style="84" customWidth="1"/>
    <col min="7" max="7" width="19.453125" style="84" customWidth="1"/>
    <col min="8" max="8" width="1.26953125" style="84" customWidth="1"/>
    <col min="9" max="9" width="19.453125" style="84" customWidth="1"/>
    <col min="10" max="10" width="1.26953125" style="84" customWidth="1"/>
    <col min="11" max="11" width="19.453125" style="84" customWidth="1"/>
    <col min="12" max="12" width="1.26953125" style="84" customWidth="1"/>
    <col min="13" max="13" width="19.453125" style="84" customWidth="1"/>
    <col min="14" max="14" width="1.26953125" style="84" customWidth="1"/>
    <col min="15" max="15" width="19.453125" style="84" customWidth="1"/>
    <col min="16" max="16" width="1.26953125" style="84" customWidth="1"/>
    <col min="17" max="17" width="19.453125" style="84" customWidth="1"/>
    <col min="18" max="18" width="1.26953125" style="84" customWidth="1"/>
    <col min="19" max="19" width="19.453125" style="84" customWidth="1"/>
    <col min="20" max="20" width="1.26953125" style="84" customWidth="1"/>
    <col min="21" max="21" width="19.453125" style="84" customWidth="1"/>
    <col min="22" max="22" width="8.7265625" style="84"/>
    <col min="23" max="23" width="1" style="84" customWidth="1"/>
    <col min="24" max="24" width="8.7265625" style="84"/>
    <col min="25" max="25" width="1.1796875" style="84" customWidth="1"/>
    <col min="26" max="26" width="8.7265625" style="84"/>
    <col min="27" max="27" width="0.453125" style="84" customWidth="1"/>
    <col min="28" max="28" width="8.7265625" style="84"/>
    <col min="29" max="29" width="1.1796875" style="84" customWidth="1"/>
    <col min="30" max="30" width="8.7265625" style="84"/>
    <col min="31" max="31" width="0.81640625" style="84" customWidth="1"/>
    <col min="32" max="32" width="8.7265625" style="84"/>
    <col min="33" max="33" width="0.81640625" style="84" customWidth="1"/>
    <col min="34" max="34" width="8.7265625" style="84"/>
    <col min="35" max="35" width="5.1796875" style="84" bestFit="1" customWidth="1"/>
    <col min="36" max="260" width="8.7265625" style="84"/>
    <col min="261" max="262" width="2.26953125" style="84" customWidth="1"/>
    <col min="263" max="263" width="39.1796875" style="84" customWidth="1"/>
    <col min="264" max="264" width="7.26953125" style="84" customWidth="1"/>
    <col min="265" max="265" width="12.26953125" style="84" customWidth="1"/>
    <col min="266" max="266" width="1.1796875" style="84" customWidth="1"/>
    <col min="267" max="267" width="12.26953125" style="84" customWidth="1"/>
    <col min="268" max="268" width="1.1796875" style="84" customWidth="1"/>
    <col min="269" max="269" width="12.26953125" style="84" customWidth="1"/>
    <col min="270" max="270" width="1.1796875" style="84" customWidth="1"/>
    <col min="271" max="271" width="12.26953125" style="84" customWidth="1"/>
    <col min="272" max="272" width="1.1796875" style="84" customWidth="1"/>
    <col min="273" max="273" width="12.26953125" style="84" customWidth="1"/>
    <col min="274" max="274" width="1.1796875" style="84" customWidth="1"/>
    <col min="275" max="275" width="12.26953125" style="84" customWidth="1"/>
    <col min="276" max="276" width="1.1796875" style="84" customWidth="1"/>
    <col min="277" max="277" width="12.26953125" style="84" customWidth="1"/>
    <col min="278" max="516" width="8.7265625" style="84"/>
    <col min="517" max="518" width="2.26953125" style="84" customWidth="1"/>
    <col min="519" max="519" width="39.1796875" style="84" customWidth="1"/>
    <col min="520" max="520" width="7.26953125" style="84" customWidth="1"/>
    <col min="521" max="521" width="12.26953125" style="84" customWidth="1"/>
    <col min="522" max="522" width="1.1796875" style="84" customWidth="1"/>
    <col min="523" max="523" width="12.26953125" style="84" customWidth="1"/>
    <col min="524" max="524" width="1.1796875" style="84" customWidth="1"/>
    <col min="525" max="525" width="12.26953125" style="84" customWidth="1"/>
    <col min="526" max="526" width="1.1796875" style="84" customWidth="1"/>
    <col min="527" max="527" width="12.26953125" style="84" customWidth="1"/>
    <col min="528" max="528" width="1.1796875" style="84" customWidth="1"/>
    <col min="529" max="529" width="12.26953125" style="84" customWidth="1"/>
    <col min="530" max="530" width="1.1796875" style="84" customWidth="1"/>
    <col min="531" max="531" width="12.26953125" style="84" customWidth="1"/>
    <col min="532" max="532" width="1.1796875" style="84" customWidth="1"/>
    <col min="533" max="533" width="12.26953125" style="84" customWidth="1"/>
    <col min="534" max="772" width="8.7265625" style="84"/>
    <col min="773" max="774" width="2.26953125" style="84" customWidth="1"/>
    <col min="775" max="775" width="39.1796875" style="84" customWidth="1"/>
    <col min="776" max="776" width="7.26953125" style="84" customWidth="1"/>
    <col min="777" max="777" width="12.26953125" style="84" customWidth="1"/>
    <col min="778" max="778" width="1.1796875" style="84" customWidth="1"/>
    <col min="779" max="779" width="12.26953125" style="84" customWidth="1"/>
    <col min="780" max="780" width="1.1796875" style="84" customWidth="1"/>
    <col min="781" max="781" width="12.26953125" style="84" customWidth="1"/>
    <col min="782" max="782" width="1.1796875" style="84" customWidth="1"/>
    <col min="783" max="783" width="12.26953125" style="84" customWidth="1"/>
    <col min="784" max="784" width="1.1796875" style="84" customWidth="1"/>
    <col min="785" max="785" width="12.26953125" style="84" customWidth="1"/>
    <col min="786" max="786" width="1.1796875" style="84" customWidth="1"/>
    <col min="787" max="787" width="12.26953125" style="84" customWidth="1"/>
    <col min="788" max="788" width="1.1796875" style="84" customWidth="1"/>
    <col min="789" max="789" width="12.26953125" style="84" customWidth="1"/>
    <col min="790" max="1028" width="8.7265625" style="84"/>
    <col min="1029" max="1030" width="2.26953125" style="84" customWidth="1"/>
    <col min="1031" max="1031" width="39.1796875" style="84" customWidth="1"/>
    <col min="1032" max="1032" width="7.26953125" style="84" customWidth="1"/>
    <col min="1033" max="1033" width="12.26953125" style="84" customWidth="1"/>
    <col min="1034" max="1034" width="1.1796875" style="84" customWidth="1"/>
    <col min="1035" max="1035" width="12.26953125" style="84" customWidth="1"/>
    <col min="1036" max="1036" width="1.1796875" style="84" customWidth="1"/>
    <col min="1037" max="1037" width="12.26953125" style="84" customWidth="1"/>
    <col min="1038" max="1038" width="1.1796875" style="84" customWidth="1"/>
    <col min="1039" max="1039" width="12.26953125" style="84" customWidth="1"/>
    <col min="1040" max="1040" width="1.1796875" style="84" customWidth="1"/>
    <col min="1041" max="1041" width="12.26953125" style="84" customWidth="1"/>
    <col min="1042" max="1042" width="1.1796875" style="84" customWidth="1"/>
    <col min="1043" max="1043" width="12.26953125" style="84" customWidth="1"/>
    <col min="1044" max="1044" width="1.1796875" style="84" customWidth="1"/>
    <col min="1045" max="1045" width="12.26953125" style="84" customWidth="1"/>
    <col min="1046" max="1284" width="8.7265625" style="84"/>
    <col min="1285" max="1286" width="2.26953125" style="84" customWidth="1"/>
    <col min="1287" max="1287" width="39.1796875" style="84" customWidth="1"/>
    <col min="1288" max="1288" width="7.26953125" style="84" customWidth="1"/>
    <col min="1289" max="1289" width="12.26953125" style="84" customWidth="1"/>
    <col min="1290" max="1290" width="1.1796875" style="84" customWidth="1"/>
    <col min="1291" max="1291" width="12.26953125" style="84" customWidth="1"/>
    <col min="1292" max="1292" width="1.1796875" style="84" customWidth="1"/>
    <col min="1293" max="1293" width="12.26953125" style="84" customWidth="1"/>
    <col min="1294" max="1294" width="1.1796875" style="84" customWidth="1"/>
    <col min="1295" max="1295" width="12.26953125" style="84" customWidth="1"/>
    <col min="1296" max="1296" width="1.1796875" style="84" customWidth="1"/>
    <col min="1297" max="1297" width="12.26953125" style="84" customWidth="1"/>
    <col min="1298" max="1298" width="1.1796875" style="84" customWidth="1"/>
    <col min="1299" max="1299" width="12.26953125" style="84" customWidth="1"/>
    <col min="1300" max="1300" width="1.1796875" style="84" customWidth="1"/>
    <col min="1301" max="1301" width="12.26953125" style="84" customWidth="1"/>
    <col min="1302" max="1540" width="8.7265625" style="84"/>
    <col min="1541" max="1542" width="2.26953125" style="84" customWidth="1"/>
    <col min="1543" max="1543" width="39.1796875" style="84" customWidth="1"/>
    <col min="1544" max="1544" width="7.26953125" style="84" customWidth="1"/>
    <col min="1545" max="1545" width="12.26953125" style="84" customWidth="1"/>
    <col min="1546" max="1546" width="1.1796875" style="84" customWidth="1"/>
    <col min="1547" max="1547" width="12.26953125" style="84" customWidth="1"/>
    <col min="1548" max="1548" width="1.1796875" style="84" customWidth="1"/>
    <col min="1549" max="1549" width="12.26953125" style="84" customWidth="1"/>
    <col min="1550" max="1550" width="1.1796875" style="84" customWidth="1"/>
    <col min="1551" max="1551" width="12.26953125" style="84" customWidth="1"/>
    <col min="1552" max="1552" width="1.1796875" style="84" customWidth="1"/>
    <col min="1553" max="1553" width="12.26953125" style="84" customWidth="1"/>
    <col min="1554" max="1554" width="1.1796875" style="84" customWidth="1"/>
    <col min="1555" max="1555" width="12.26953125" style="84" customWidth="1"/>
    <col min="1556" max="1556" width="1.1796875" style="84" customWidth="1"/>
    <col min="1557" max="1557" width="12.26953125" style="84" customWidth="1"/>
    <col min="1558" max="1796" width="8.7265625" style="84"/>
    <col min="1797" max="1798" width="2.26953125" style="84" customWidth="1"/>
    <col min="1799" max="1799" width="39.1796875" style="84" customWidth="1"/>
    <col min="1800" max="1800" width="7.26953125" style="84" customWidth="1"/>
    <col min="1801" max="1801" width="12.26953125" style="84" customWidth="1"/>
    <col min="1802" max="1802" width="1.1796875" style="84" customWidth="1"/>
    <col min="1803" max="1803" width="12.26953125" style="84" customWidth="1"/>
    <col min="1804" max="1804" width="1.1796875" style="84" customWidth="1"/>
    <col min="1805" max="1805" width="12.26953125" style="84" customWidth="1"/>
    <col min="1806" max="1806" width="1.1796875" style="84" customWidth="1"/>
    <col min="1807" max="1807" width="12.26953125" style="84" customWidth="1"/>
    <col min="1808" max="1808" width="1.1796875" style="84" customWidth="1"/>
    <col min="1809" max="1809" width="12.26953125" style="84" customWidth="1"/>
    <col min="1810" max="1810" width="1.1796875" style="84" customWidth="1"/>
    <col min="1811" max="1811" width="12.26953125" style="84" customWidth="1"/>
    <col min="1812" max="1812" width="1.1796875" style="84" customWidth="1"/>
    <col min="1813" max="1813" width="12.26953125" style="84" customWidth="1"/>
    <col min="1814" max="2052" width="8.7265625" style="84"/>
    <col min="2053" max="2054" width="2.26953125" style="84" customWidth="1"/>
    <col min="2055" max="2055" width="39.1796875" style="84" customWidth="1"/>
    <col min="2056" max="2056" width="7.26953125" style="84" customWidth="1"/>
    <col min="2057" max="2057" width="12.26953125" style="84" customWidth="1"/>
    <col min="2058" max="2058" width="1.1796875" style="84" customWidth="1"/>
    <col min="2059" max="2059" width="12.26953125" style="84" customWidth="1"/>
    <col min="2060" max="2060" width="1.1796875" style="84" customWidth="1"/>
    <col min="2061" max="2061" width="12.26953125" style="84" customWidth="1"/>
    <col min="2062" max="2062" width="1.1796875" style="84" customWidth="1"/>
    <col min="2063" max="2063" width="12.26953125" style="84" customWidth="1"/>
    <col min="2064" max="2064" width="1.1796875" style="84" customWidth="1"/>
    <col min="2065" max="2065" width="12.26953125" style="84" customWidth="1"/>
    <col min="2066" max="2066" width="1.1796875" style="84" customWidth="1"/>
    <col min="2067" max="2067" width="12.26953125" style="84" customWidth="1"/>
    <col min="2068" max="2068" width="1.1796875" style="84" customWidth="1"/>
    <col min="2069" max="2069" width="12.26953125" style="84" customWidth="1"/>
    <col min="2070" max="2308" width="8.7265625" style="84"/>
    <col min="2309" max="2310" width="2.26953125" style="84" customWidth="1"/>
    <col min="2311" max="2311" width="39.1796875" style="84" customWidth="1"/>
    <col min="2312" max="2312" width="7.26953125" style="84" customWidth="1"/>
    <col min="2313" max="2313" width="12.26953125" style="84" customWidth="1"/>
    <col min="2314" max="2314" width="1.1796875" style="84" customWidth="1"/>
    <col min="2315" max="2315" width="12.26953125" style="84" customWidth="1"/>
    <col min="2316" max="2316" width="1.1796875" style="84" customWidth="1"/>
    <col min="2317" max="2317" width="12.26953125" style="84" customWidth="1"/>
    <col min="2318" max="2318" width="1.1796875" style="84" customWidth="1"/>
    <col min="2319" max="2319" width="12.26953125" style="84" customWidth="1"/>
    <col min="2320" max="2320" width="1.1796875" style="84" customWidth="1"/>
    <col min="2321" max="2321" width="12.26953125" style="84" customWidth="1"/>
    <col min="2322" max="2322" width="1.1796875" style="84" customWidth="1"/>
    <col min="2323" max="2323" width="12.26953125" style="84" customWidth="1"/>
    <col min="2324" max="2324" width="1.1796875" style="84" customWidth="1"/>
    <col min="2325" max="2325" width="12.26953125" style="84" customWidth="1"/>
    <col min="2326" max="2564" width="8.7265625" style="84"/>
    <col min="2565" max="2566" width="2.26953125" style="84" customWidth="1"/>
    <col min="2567" max="2567" width="39.1796875" style="84" customWidth="1"/>
    <col min="2568" max="2568" width="7.26953125" style="84" customWidth="1"/>
    <col min="2569" max="2569" width="12.26953125" style="84" customWidth="1"/>
    <col min="2570" max="2570" width="1.1796875" style="84" customWidth="1"/>
    <col min="2571" max="2571" width="12.26953125" style="84" customWidth="1"/>
    <col min="2572" max="2572" width="1.1796875" style="84" customWidth="1"/>
    <col min="2573" max="2573" width="12.26953125" style="84" customWidth="1"/>
    <col min="2574" max="2574" width="1.1796875" style="84" customWidth="1"/>
    <col min="2575" max="2575" width="12.26953125" style="84" customWidth="1"/>
    <col min="2576" max="2576" width="1.1796875" style="84" customWidth="1"/>
    <col min="2577" max="2577" width="12.26953125" style="84" customWidth="1"/>
    <col min="2578" max="2578" width="1.1796875" style="84" customWidth="1"/>
    <col min="2579" max="2579" width="12.26953125" style="84" customWidth="1"/>
    <col min="2580" max="2580" width="1.1796875" style="84" customWidth="1"/>
    <col min="2581" max="2581" width="12.26953125" style="84" customWidth="1"/>
    <col min="2582" max="2820" width="8.7265625" style="84"/>
    <col min="2821" max="2822" width="2.26953125" style="84" customWidth="1"/>
    <col min="2823" max="2823" width="39.1796875" style="84" customWidth="1"/>
    <col min="2824" max="2824" width="7.26953125" style="84" customWidth="1"/>
    <col min="2825" max="2825" width="12.26953125" style="84" customWidth="1"/>
    <col min="2826" max="2826" width="1.1796875" style="84" customWidth="1"/>
    <col min="2827" max="2827" width="12.26953125" style="84" customWidth="1"/>
    <col min="2828" max="2828" width="1.1796875" style="84" customWidth="1"/>
    <col min="2829" max="2829" width="12.26953125" style="84" customWidth="1"/>
    <col min="2830" max="2830" width="1.1796875" style="84" customWidth="1"/>
    <col min="2831" max="2831" width="12.26953125" style="84" customWidth="1"/>
    <col min="2832" max="2832" width="1.1796875" style="84" customWidth="1"/>
    <col min="2833" max="2833" width="12.26953125" style="84" customWidth="1"/>
    <col min="2834" max="2834" width="1.1796875" style="84" customWidth="1"/>
    <col min="2835" max="2835" width="12.26953125" style="84" customWidth="1"/>
    <col min="2836" max="2836" width="1.1796875" style="84" customWidth="1"/>
    <col min="2837" max="2837" width="12.26953125" style="84" customWidth="1"/>
    <col min="2838" max="3076" width="8.7265625" style="84"/>
    <col min="3077" max="3078" width="2.26953125" style="84" customWidth="1"/>
    <col min="3079" max="3079" width="39.1796875" style="84" customWidth="1"/>
    <col min="3080" max="3080" width="7.26953125" style="84" customWidth="1"/>
    <col min="3081" max="3081" width="12.26953125" style="84" customWidth="1"/>
    <col min="3082" max="3082" width="1.1796875" style="84" customWidth="1"/>
    <col min="3083" max="3083" width="12.26953125" style="84" customWidth="1"/>
    <col min="3084" max="3084" width="1.1796875" style="84" customWidth="1"/>
    <col min="3085" max="3085" width="12.26953125" style="84" customWidth="1"/>
    <col min="3086" max="3086" width="1.1796875" style="84" customWidth="1"/>
    <col min="3087" max="3087" width="12.26953125" style="84" customWidth="1"/>
    <col min="3088" max="3088" width="1.1796875" style="84" customWidth="1"/>
    <col min="3089" max="3089" width="12.26953125" style="84" customWidth="1"/>
    <col min="3090" max="3090" width="1.1796875" style="84" customWidth="1"/>
    <col min="3091" max="3091" width="12.26953125" style="84" customWidth="1"/>
    <col min="3092" max="3092" width="1.1796875" style="84" customWidth="1"/>
    <col min="3093" max="3093" width="12.26953125" style="84" customWidth="1"/>
    <col min="3094" max="3332" width="8.7265625" style="84"/>
    <col min="3333" max="3334" width="2.26953125" style="84" customWidth="1"/>
    <col min="3335" max="3335" width="39.1796875" style="84" customWidth="1"/>
    <col min="3336" max="3336" width="7.26953125" style="84" customWidth="1"/>
    <col min="3337" max="3337" width="12.26953125" style="84" customWidth="1"/>
    <col min="3338" max="3338" width="1.1796875" style="84" customWidth="1"/>
    <col min="3339" max="3339" width="12.26953125" style="84" customWidth="1"/>
    <col min="3340" max="3340" width="1.1796875" style="84" customWidth="1"/>
    <col min="3341" max="3341" width="12.26953125" style="84" customWidth="1"/>
    <col min="3342" max="3342" width="1.1796875" style="84" customWidth="1"/>
    <col min="3343" max="3343" width="12.26953125" style="84" customWidth="1"/>
    <col min="3344" max="3344" width="1.1796875" style="84" customWidth="1"/>
    <col min="3345" max="3345" width="12.26953125" style="84" customWidth="1"/>
    <col min="3346" max="3346" width="1.1796875" style="84" customWidth="1"/>
    <col min="3347" max="3347" width="12.26953125" style="84" customWidth="1"/>
    <col min="3348" max="3348" width="1.1796875" style="84" customWidth="1"/>
    <col min="3349" max="3349" width="12.26953125" style="84" customWidth="1"/>
    <col min="3350" max="3588" width="8.7265625" style="84"/>
    <col min="3589" max="3590" width="2.26953125" style="84" customWidth="1"/>
    <col min="3591" max="3591" width="39.1796875" style="84" customWidth="1"/>
    <col min="3592" max="3592" width="7.26953125" style="84" customWidth="1"/>
    <col min="3593" max="3593" width="12.26953125" style="84" customWidth="1"/>
    <col min="3594" max="3594" width="1.1796875" style="84" customWidth="1"/>
    <col min="3595" max="3595" width="12.26953125" style="84" customWidth="1"/>
    <col min="3596" max="3596" width="1.1796875" style="84" customWidth="1"/>
    <col min="3597" max="3597" width="12.26953125" style="84" customWidth="1"/>
    <col min="3598" max="3598" width="1.1796875" style="84" customWidth="1"/>
    <col min="3599" max="3599" width="12.26953125" style="84" customWidth="1"/>
    <col min="3600" max="3600" width="1.1796875" style="84" customWidth="1"/>
    <col min="3601" max="3601" width="12.26953125" style="84" customWidth="1"/>
    <col min="3602" max="3602" width="1.1796875" style="84" customWidth="1"/>
    <col min="3603" max="3603" width="12.26953125" style="84" customWidth="1"/>
    <col min="3604" max="3604" width="1.1796875" style="84" customWidth="1"/>
    <col min="3605" max="3605" width="12.26953125" style="84" customWidth="1"/>
    <col min="3606" max="3844" width="8.7265625" style="84"/>
    <col min="3845" max="3846" width="2.26953125" style="84" customWidth="1"/>
    <col min="3847" max="3847" width="39.1796875" style="84" customWidth="1"/>
    <col min="3848" max="3848" width="7.26953125" style="84" customWidth="1"/>
    <col min="3849" max="3849" width="12.26953125" style="84" customWidth="1"/>
    <col min="3850" max="3850" width="1.1796875" style="84" customWidth="1"/>
    <col min="3851" max="3851" width="12.26953125" style="84" customWidth="1"/>
    <col min="3852" max="3852" width="1.1796875" style="84" customWidth="1"/>
    <col min="3853" max="3853" width="12.26953125" style="84" customWidth="1"/>
    <col min="3854" max="3854" width="1.1796875" style="84" customWidth="1"/>
    <col min="3855" max="3855" width="12.26953125" style="84" customWidth="1"/>
    <col min="3856" max="3856" width="1.1796875" style="84" customWidth="1"/>
    <col min="3857" max="3857" width="12.26953125" style="84" customWidth="1"/>
    <col min="3858" max="3858" width="1.1796875" style="84" customWidth="1"/>
    <col min="3859" max="3859" width="12.26953125" style="84" customWidth="1"/>
    <col min="3860" max="3860" width="1.1796875" style="84" customWidth="1"/>
    <col min="3861" max="3861" width="12.26953125" style="84" customWidth="1"/>
    <col min="3862" max="4100" width="8.7265625" style="84"/>
    <col min="4101" max="4102" width="2.26953125" style="84" customWidth="1"/>
    <col min="4103" max="4103" width="39.1796875" style="84" customWidth="1"/>
    <col min="4104" max="4104" width="7.26953125" style="84" customWidth="1"/>
    <col min="4105" max="4105" width="12.26953125" style="84" customWidth="1"/>
    <col min="4106" max="4106" width="1.1796875" style="84" customWidth="1"/>
    <col min="4107" max="4107" width="12.26953125" style="84" customWidth="1"/>
    <col min="4108" max="4108" width="1.1796875" style="84" customWidth="1"/>
    <col min="4109" max="4109" width="12.26953125" style="84" customWidth="1"/>
    <col min="4110" max="4110" width="1.1796875" style="84" customWidth="1"/>
    <col min="4111" max="4111" width="12.26953125" style="84" customWidth="1"/>
    <col min="4112" max="4112" width="1.1796875" style="84" customWidth="1"/>
    <col min="4113" max="4113" width="12.26953125" style="84" customWidth="1"/>
    <col min="4114" max="4114" width="1.1796875" style="84" customWidth="1"/>
    <col min="4115" max="4115" width="12.26953125" style="84" customWidth="1"/>
    <col min="4116" max="4116" width="1.1796875" style="84" customWidth="1"/>
    <col min="4117" max="4117" width="12.26953125" style="84" customWidth="1"/>
    <col min="4118" max="4356" width="8.7265625" style="84"/>
    <col min="4357" max="4358" width="2.26953125" style="84" customWidth="1"/>
    <col min="4359" max="4359" width="39.1796875" style="84" customWidth="1"/>
    <col min="4360" max="4360" width="7.26953125" style="84" customWidth="1"/>
    <col min="4361" max="4361" width="12.26953125" style="84" customWidth="1"/>
    <col min="4362" max="4362" width="1.1796875" style="84" customWidth="1"/>
    <col min="4363" max="4363" width="12.26953125" style="84" customWidth="1"/>
    <col min="4364" max="4364" width="1.1796875" style="84" customWidth="1"/>
    <col min="4365" max="4365" width="12.26953125" style="84" customWidth="1"/>
    <col min="4366" max="4366" width="1.1796875" style="84" customWidth="1"/>
    <col min="4367" max="4367" width="12.26953125" style="84" customWidth="1"/>
    <col min="4368" max="4368" width="1.1796875" style="84" customWidth="1"/>
    <col min="4369" max="4369" width="12.26953125" style="84" customWidth="1"/>
    <col min="4370" max="4370" width="1.1796875" style="84" customWidth="1"/>
    <col min="4371" max="4371" width="12.26953125" style="84" customWidth="1"/>
    <col min="4372" max="4372" width="1.1796875" style="84" customWidth="1"/>
    <col min="4373" max="4373" width="12.26953125" style="84" customWidth="1"/>
    <col min="4374" max="4612" width="8.7265625" style="84"/>
    <col min="4613" max="4614" width="2.26953125" style="84" customWidth="1"/>
    <col min="4615" max="4615" width="39.1796875" style="84" customWidth="1"/>
    <col min="4616" max="4616" width="7.26953125" style="84" customWidth="1"/>
    <col min="4617" max="4617" width="12.26953125" style="84" customWidth="1"/>
    <col min="4618" max="4618" width="1.1796875" style="84" customWidth="1"/>
    <col min="4619" max="4619" width="12.26953125" style="84" customWidth="1"/>
    <col min="4620" max="4620" width="1.1796875" style="84" customWidth="1"/>
    <col min="4621" max="4621" width="12.26953125" style="84" customWidth="1"/>
    <col min="4622" max="4622" width="1.1796875" style="84" customWidth="1"/>
    <col min="4623" max="4623" width="12.26953125" style="84" customWidth="1"/>
    <col min="4624" max="4624" width="1.1796875" style="84" customWidth="1"/>
    <col min="4625" max="4625" width="12.26953125" style="84" customWidth="1"/>
    <col min="4626" max="4626" width="1.1796875" style="84" customWidth="1"/>
    <col min="4627" max="4627" width="12.26953125" style="84" customWidth="1"/>
    <col min="4628" max="4628" width="1.1796875" style="84" customWidth="1"/>
    <col min="4629" max="4629" width="12.26953125" style="84" customWidth="1"/>
    <col min="4630" max="4868" width="8.7265625" style="84"/>
    <col min="4869" max="4870" width="2.26953125" style="84" customWidth="1"/>
    <col min="4871" max="4871" width="39.1796875" style="84" customWidth="1"/>
    <col min="4872" max="4872" width="7.26953125" style="84" customWidth="1"/>
    <col min="4873" max="4873" width="12.26953125" style="84" customWidth="1"/>
    <col min="4874" max="4874" width="1.1796875" style="84" customWidth="1"/>
    <col min="4875" max="4875" width="12.26953125" style="84" customWidth="1"/>
    <col min="4876" max="4876" width="1.1796875" style="84" customWidth="1"/>
    <col min="4877" max="4877" width="12.26953125" style="84" customWidth="1"/>
    <col min="4878" max="4878" width="1.1796875" style="84" customWidth="1"/>
    <col min="4879" max="4879" width="12.26953125" style="84" customWidth="1"/>
    <col min="4880" max="4880" width="1.1796875" style="84" customWidth="1"/>
    <col min="4881" max="4881" width="12.26953125" style="84" customWidth="1"/>
    <col min="4882" max="4882" width="1.1796875" style="84" customWidth="1"/>
    <col min="4883" max="4883" width="12.26953125" style="84" customWidth="1"/>
    <col min="4884" max="4884" width="1.1796875" style="84" customWidth="1"/>
    <col min="4885" max="4885" width="12.26953125" style="84" customWidth="1"/>
    <col min="4886" max="5124" width="8.7265625" style="84"/>
    <col min="5125" max="5126" width="2.26953125" style="84" customWidth="1"/>
    <col min="5127" max="5127" width="39.1796875" style="84" customWidth="1"/>
    <col min="5128" max="5128" width="7.26953125" style="84" customWidth="1"/>
    <col min="5129" max="5129" width="12.26953125" style="84" customWidth="1"/>
    <col min="5130" max="5130" width="1.1796875" style="84" customWidth="1"/>
    <col min="5131" max="5131" width="12.26953125" style="84" customWidth="1"/>
    <col min="5132" max="5132" width="1.1796875" style="84" customWidth="1"/>
    <col min="5133" max="5133" width="12.26953125" style="84" customWidth="1"/>
    <col min="5134" max="5134" width="1.1796875" style="84" customWidth="1"/>
    <col min="5135" max="5135" width="12.26953125" style="84" customWidth="1"/>
    <col min="5136" max="5136" width="1.1796875" style="84" customWidth="1"/>
    <col min="5137" max="5137" width="12.26953125" style="84" customWidth="1"/>
    <col min="5138" max="5138" width="1.1796875" style="84" customWidth="1"/>
    <col min="5139" max="5139" width="12.26953125" style="84" customWidth="1"/>
    <col min="5140" max="5140" width="1.1796875" style="84" customWidth="1"/>
    <col min="5141" max="5141" width="12.26953125" style="84" customWidth="1"/>
    <col min="5142" max="5380" width="8.7265625" style="84"/>
    <col min="5381" max="5382" width="2.26953125" style="84" customWidth="1"/>
    <col min="5383" max="5383" width="39.1796875" style="84" customWidth="1"/>
    <col min="5384" max="5384" width="7.26953125" style="84" customWidth="1"/>
    <col min="5385" max="5385" width="12.26953125" style="84" customWidth="1"/>
    <col min="5386" max="5386" width="1.1796875" style="84" customWidth="1"/>
    <col min="5387" max="5387" width="12.26953125" style="84" customWidth="1"/>
    <col min="5388" max="5388" width="1.1796875" style="84" customWidth="1"/>
    <col min="5389" max="5389" width="12.26953125" style="84" customWidth="1"/>
    <col min="5390" max="5390" width="1.1796875" style="84" customWidth="1"/>
    <col min="5391" max="5391" width="12.26953125" style="84" customWidth="1"/>
    <col min="5392" max="5392" width="1.1796875" style="84" customWidth="1"/>
    <col min="5393" max="5393" width="12.26953125" style="84" customWidth="1"/>
    <col min="5394" max="5394" width="1.1796875" style="84" customWidth="1"/>
    <col min="5395" max="5395" width="12.26953125" style="84" customWidth="1"/>
    <col min="5396" max="5396" width="1.1796875" style="84" customWidth="1"/>
    <col min="5397" max="5397" width="12.26953125" style="84" customWidth="1"/>
    <col min="5398" max="5636" width="8.7265625" style="84"/>
    <col min="5637" max="5638" width="2.26953125" style="84" customWidth="1"/>
    <col min="5639" max="5639" width="39.1796875" style="84" customWidth="1"/>
    <col min="5640" max="5640" width="7.26953125" style="84" customWidth="1"/>
    <col min="5641" max="5641" width="12.26953125" style="84" customWidth="1"/>
    <col min="5642" max="5642" width="1.1796875" style="84" customWidth="1"/>
    <col min="5643" max="5643" width="12.26953125" style="84" customWidth="1"/>
    <col min="5644" max="5644" width="1.1796875" style="84" customWidth="1"/>
    <col min="5645" max="5645" width="12.26953125" style="84" customWidth="1"/>
    <col min="5646" max="5646" width="1.1796875" style="84" customWidth="1"/>
    <col min="5647" max="5647" width="12.26953125" style="84" customWidth="1"/>
    <col min="5648" max="5648" width="1.1796875" style="84" customWidth="1"/>
    <col min="5649" max="5649" width="12.26953125" style="84" customWidth="1"/>
    <col min="5650" max="5650" width="1.1796875" style="84" customWidth="1"/>
    <col min="5651" max="5651" width="12.26953125" style="84" customWidth="1"/>
    <col min="5652" max="5652" width="1.1796875" style="84" customWidth="1"/>
    <col min="5653" max="5653" width="12.26953125" style="84" customWidth="1"/>
    <col min="5654" max="5892" width="8.7265625" style="84"/>
    <col min="5893" max="5894" width="2.26953125" style="84" customWidth="1"/>
    <col min="5895" max="5895" width="39.1796875" style="84" customWidth="1"/>
    <col min="5896" max="5896" width="7.26953125" style="84" customWidth="1"/>
    <col min="5897" max="5897" width="12.26953125" style="84" customWidth="1"/>
    <col min="5898" max="5898" width="1.1796875" style="84" customWidth="1"/>
    <col min="5899" max="5899" width="12.26953125" style="84" customWidth="1"/>
    <col min="5900" max="5900" width="1.1796875" style="84" customWidth="1"/>
    <col min="5901" max="5901" width="12.26953125" style="84" customWidth="1"/>
    <col min="5902" max="5902" width="1.1796875" style="84" customWidth="1"/>
    <col min="5903" max="5903" width="12.26953125" style="84" customWidth="1"/>
    <col min="5904" max="5904" width="1.1796875" style="84" customWidth="1"/>
    <col min="5905" max="5905" width="12.26953125" style="84" customWidth="1"/>
    <col min="5906" max="5906" width="1.1796875" style="84" customWidth="1"/>
    <col min="5907" max="5907" width="12.26953125" style="84" customWidth="1"/>
    <col min="5908" max="5908" width="1.1796875" style="84" customWidth="1"/>
    <col min="5909" max="5909" width="12.26953125" style="84" customWidth="1"/>
    <col min="5910" max="6148" width="8.7265625" style="84"/>
    <col min="6149" max="6150" width="2.26953125" style="84" customWidth="1"/>
    <col min="6151" max="6151" width="39.1796875" style="84" customWidth="1"/>
    <col min="6152" max="6152" width="7.26953125" style="84" customWidth="1"/>
    <col min="6153" max="6153" width="12.26953125" style="84" customWidth="1"/>
    <col min="6154" max="6154" width="1.1796875" style="84" customWidth="1"/>
    <col min="6155" max="6155" width="12.26953125" style="84" customWidth="1"/>
    <col min="6156" max="6156" width="1.1796875" style="84" customWidth="1"/>
    <col min="6157" max="6157" width="12.26953125" style="84" customWidth="1"/>
    <col min="6158" max="6158" width="1.1796875" style="84" customWidth="1"/>
    <col min="6159" max="6159" width="12.26953125" style="84" customWidth="1"/>
    <col min="6160" max="6160" width="1.1796875" style="84" customWidth="1"/>
    <col min="6161" max="6161" width="12.26953125" style="84" customWidth="1"/>
    <col min="6162" max="6162" width="1.1796875" style="84" customWidth="1"/>
    <col min="6163" max="6163" width="12.26953125" style="84" customWidth="1"/>
    <col min="6164" max="6164" width="1.1796875" style="84" customWidth="1"/>
    <col min="6165" max="6165" width="12.26953125" style="84" customWidth="1"/>
    <col min="6166" max="6404" width="8.7265625" style="84"/>
    <col min="6405" max="6406" width="2.26953125" style="84" customWidth="1"/>
    <col min="6407" max="6407" width="39.1796875" style="84" customWidth="1"/>
    <col min="6408" max="6408" width="7.26953125" style="84" customWidth="1"/>
    <col min="6409" max="6409" width="12.26953125" style="84" customWidth="1"/>
    <col min="6410" max="6410" width="1.1796875" style="84" customWidth="1"/>
    <col min="6411" max="6411" width="12.26953125" style="84" customWidth="1"/>
    <col min="6412" max="6412" width="1.1796875" style="84" customWidth="1"/>
    <col min="6413" max="6413" width="12.26953125" style="84" customWidth="1"/>
    <col min="6414" max="6414" width="1.1796875" style="84" customWidth="1"/>
    <col min="6415" max="6415" width="12.26953125" style="84" customWidth="1"/>
    <col min="6416" max="6416" width="1.1796875" style="84" customWidth="1"/>
    <col min="6417" max="6417" width="12.26953125" style="84" customWidth="1"/>
    <col min="6418" max="6418" width="1.1796875" style="84" customWidth="1"/>
    <col min="6419" max="6419" width="12.26953125" style="84" customWidth="1"/>
    <col min="6420" max="6420" width="1.1796875" style="84" customWidth="1"/>
    <col min="6421" max="6421" width="12.26953125" style="84" customWidth="1"/>
    <col min="6422" max="6660" width="8.7265625" style="84"/>
    <col min="6661" max="6662" width="2.26953125" style="84" customWidth="1"/>
    <col min="6663" max="6663" width="39.1796875" style="84" customWidth="1"/>
    <col min="6664" max="6664" width="7.26953125" style="84" customWidth="1"/>
    <col min="6665" max="6665" width="12.26953125" style="84" customWidth="1"/>
    <col min="6666" max="6666" width="1.1796875" style="84" customWidth="1"/>
    <col min="6667" max="6667" width="12.26953125" style="84" customWidth="1"/>
    <col min="6668" max="6668" width="1.1796875" style="84" customWidth="1"/>
    <col min="6669" max="6669" width="12.26953125" style="84" customWidth="1"/>
    <col min="6670" max="6670" width="1.1796875" style="84" customWidth="1"/>
    <col min="6671" max="6671" width="12.26953125" style="84" customWidth="1"/>
    <col min="6672" max="6672" width="1.1796875" style="84" customWidth="1"/>
    <col min="6673" max="6673" width="12.26953125" style="84" customWidth="1"/>
    <col min="6674" max="6674" width="1.1796875" style="84" customWidth="1"/>
    <col min="6675" max="6675" width="12.26953125" style="84" customWidth="1"/>
    <col min="6676" max="6676" width="1.1796875" style="84" customWidth="1"/>
    <col min="6677" max="6677" width="12.26953125" style="84" customWidth="1"/>
    <col min="6678" max="6916" width="8.7265625" style="84"/>
    <col min="6917" max="6918" width="2.26953125" style="84" customWidth="1"/>
    <col min="6919" max="6919" width="39.1796875" style="84" customWidth="1"/>
    <col min="6920" max="6920" width="7.26953125" style="84" customWidth="1"/>
    <col min="6921" max="6921" width="12.26953125" style="84" customWidth="1"/>
    <col min="6922" max="6922" width="1.1796875" style="84" customWidth="1"/>
    <col min="6923" max="6923" width="12.26953125" style="84" customWidth="1"/>
    <col min="6924" max="6924" width="1.1796875" style="84" customWidth="1"/>
    <col min="6925" max="6925" width="12.26953125" style="84" customWidth="1"/>
    <col min="6926" max="6926" width="1.1796875" style="84" customWidth="1"/>
    <col min="6927" max="6927" width="12.26953125" style="84" customWidth="1"/>
    <col min="6928" max="6928" width="1.1796875" style="84" customWidth="1"/>
    <col min="6929" max="6929" width="12.26953125" style="84" customWidth="1"/>
    <col min="6930" max="6930" width="1.1796875" style="84" customWidth="1"/>
    <col min="6931" max="6931" width="12.26953125" style="84" customWidth="1"/>
    <col min="6932" max="6932" width="1.1796875" style="84" customWidth="1"/>
    <col min="6933" max="6933" width="12.26953125" style="84" customWidth="1"/>
    <col min="6934" max="7172" width="8.7265625" style="84"/>
    <col min="7173" max="7174" width="2.26953125" style="84" customWidth="1"/>
    <col min="7175" max="7175" width="39.1796875" style="84" customWidth="1"/>
    <col min="7176" max="7176" width="7.26953125" style="84" customWidth="1"/>
    <col min="7177" max="7177" width="12.26953125" style="84" customWidth="1"/>
    <col min="7178" max="7178" width="1.1796875" style="84" customWidth="1"/>
    <col min="7179" max="7179" width="12.26953125" style="84" customWidth="1"/>
    <col min="7180" max="7180" width="1.1796875" style="84" customWidth="1"/>
    <col min="7181" max="7181" width="12.26953125" style="84" customWidth="1"/>
    <col min="7182" max="7182" width="1.1796875" style="84" customWidth="1"/>
    <col min="7183" max="7183" width="12.26953125" style="84" customWidth="1"/>
    <col min="7184" max="7184" width="1.1796875" style="84" customWidth="1"/>
    <col min="7185" max="7185" width="12.26953125" style="84" customWidth="1"/>
    <col min="7186" max="7186" width="1.1796875" style="84" customWidth="1"/>
    <col min="7187" max="7187" width="12.26953125" style="84" customWidth="1"/>
    <col min="7188" max="7188" width="1.1796875" style="84" customWidth="1"/>
    <col min="7189" max="7189" width="12.26953125" style="84" customWidth="1"/>
    <col min="7190" max="7428" width="8.7265625" style="84"/>
    <col min="7429" max="7430" width="2.26953125" style="84" customWidth="1"/>
    <col min="7431" max="7431" width="39.1796875" style="84" customWidth="1"/>
    <col min="7432" max="7432" width="7.26953125" style="84" customWidth="1"/>
    <col min="7433" max="7433" width="12.26953125" style="84" customWidth="1"/>
    <col min="7434" max="7434" width="1.1796875" style="84" customWidth="1"/>
    <col min="7435" max="7435" width="12.26953125" style="84" customWidth="1"/>
    <col min="7436" max="7436" width="1.1796875" style="84" customWidth="1"/>
    <col min="7437" max="7437" width="12.26953125" style="84" customWidth="1"/>
    <col min="7438" max="7438" width="1.1796875" style="84" customWidth="1"/>
    <col min="7439" max="7439" width="12.26953125" style="84" customWidth="1"/>
    <col min="7440" max="7440" width="1.1796875" style="84" customWidth="1"/>
    <col min="7441" max="7441" width="12.26953125" style="84" customWidth="1"/>
    <col min="7442" max="7442" width="1.1796875" style="84" customWidth="1"/>
    <col min="7443" max="7443" width="12.26953125" style="84" customWidth="1"/>
    <col min="7444" max="7444" width="1.1796875" style="84" customWidth="1"/>
    <col min="7445" max="7445" width="12.26953125" style="84" customWidth="1"/>
    <col min="7446" max="7684" width="8.7265625" style="84"/>
    <col min="7685" max="7686" width="2.26953125" style="84" customWidth="1"/>
    <col min="7687" max="7687" width="39.1796875" style="84" customWidth="1"/>
    <col min="7688" max="7688" width="7.26953125" style="84" customWidth="1"/>
    <col min="7689" max="7689" width="12.26953125" style="84" customWidth="1"/>
    <col min="7690" max="7690" width="1.1796875" style="84" customWidth="1"/>
    <col min="7691" max="7691" width="12.26953125" style="84" customWidth="1"/>
    <col min="7692" max="7692" width="1.1796875" style="84" customWidth="1"/>
    <col min="7693" max="7693" width="12.26953125" style="84" customWidth="1"/>
    <col min="7694" max="7694" width="1.1796875" style="84" customWidth="1"/>
    <col min="7695" max="7695" width="12.26953125" style="84" customWidth="1"/>
    <col min="7696" max="7696" width="1.1796875" style="84" customWidth="1"/>
    <col min="7697" max="7697" width="12.26953125" style="84" customWidth="1"/>
    <col min="7698" max="7698" width="1.1796875" style="84" customWidth="1"/>
    <col min="7699" max="7699" width="12.26953125" style="84" customWidth="1"/>
    <col min="7700" max="7700" width="1.1796875" style="84" customWidth="1"/>
    <col min="7701" max="7701" width="12.26953125" style="84" customWidth="1"/>
    <col min="7702" max="7940" width="8.7265625" style="84"/>
    <col min="7941" max="7942" width="2.26953125" style="84" customWidth="1"/>
    <col min="7943" max="7943" width="39.1796875" style="84" customWidth="1"/>
    <col min="7944" max="7944" width="7.26953125" style="84" customWidth="1"/>
    <col min="7945" max="7945" width="12.26953125" style="84" customWidth="1"/>
    <col min="7946" max="7946" width="1.1796875" style="84" customWidth="1"/>
    <col min="7947" max="7947" width="12.26953125" style="84" customWidth="1"/>
    <col min="7948" max="7948" width="1.1796875" style="84" customWidth="1"/>
    <col min="7949" max="7949" width="12.26953125" style="84" customWidth="1"/>
    <col min="7950" max="7950" width="1.1796875" style="84" customWidth="1"/>
    <col min="7951" max="7951" width="12.26953125" style="84" customWidth="1"/>
    <col min="7952" max="7952" width="1.1796875" style="84" customWidth="1"/>
    <col min="7953" max="7953" width="12.26953125" style="84" customWidth="1"/>
    <col min="7954" max="7954" width="1.1796875" style="84" customWidth="1"/>
    <col min="7955" max="7955" width="12.26953125" style="84" customWidth="1"/>
    <col min="7956" max="7956" width="1.1796875" style="84" customWidth="1"/>
    <col min="7957" max="7957" width="12.26953125" style="84" customWidth="1"/>
    <col min="7958" max="8196" width="8.7265625" style="84"/>
    <col min="8197" max="8198" width="2.26953125" style="84" customWidth="1"/>
    <col min="8199" max="8199" width="39.1796875" style="84" customWidth="1"/>
    <col min="8200" max="8200" width="7.26953125" style="84" customWidth="1"/>
    <col min="8201" max="8201" width="12.26953125" style="84" customWidth="1"/>
    <col min="8202" max="8202" width="1.1796875" style="84" customWidth="1"/>
    <col min="8203" max="8203" width="12.26953125" style="84" customWidth="1"/>
    <col min="8204" max="8204" width="1.1796875" style="84" customWidth="1"/>
    <col min="8205" max="8205" width="12.26953125" style="84" customWidth="1"/>
    <col min="8206" max="8206" width="1.1796875" style="84" customWidth="1"/>
    <col min="8207" max="8207" width="12.26953125" style="84" customWidth="1"/>
    <col min="8208" max="8208" width="1.1796875" style="84" customWidth="1"/>
    <col min="8209" max="8209" width="12.26953125" style="84" customWidth="1"/>
    <col min="8210" max="8210" width="1.1796875" style="84" customWidth="1"/>
    <col min="8211" max="8211" width="12.26953125" style="84" customWidth="1"/>
    <col min="8212" max="8212" width="1.1796875" style="84" customWidth="1"/>
    <col min="8213" max="8213" width="12.26953125" style="84" customWidth="1"/>
    <col min="8214" max="8452" width="8.7265625" style="84"/>
    <col min="8453" max="8454" width="2.26953125" style="84" customWidth="1"/>
    <col min="8455" max="8455" width="39.1796875" style="84" customWidth="1"/>
    <col min="8456" max="8456" width="7.26953125" style="84" customWidth="1"/>
    <col min="8457" max="8457" width="12.26953125" style="84" customWidth="1"/>
    <col min="8458" max="8458" width="1.1796875" style="84" customWidth="1"/>
    <col min="8459" max="8459" width="12.26953125" style="84" customWidth="1"/>
    <col min="8460" max="8460" width="1.1796875" style="84" customWidth="1"/>
    <col min="8461" max="8461" width="12.26953125" style="84" customWidth="1"/>
    <col min="8462" max="8462" width="1.1796875" style="84" customWidth="1"/>
    <col min="8463" max="8463" width="12.26953125" style="84" customWidth="1"/>
    <col min="8464" max="8464" width="1.1796875" style="84" customWidth="1"/>
    <col min="8465" max="8465" width="12.26953125" style="84" customWidth="1"/>
    <col min="8466" max="8466" width="1.1796875" style="84" customWidth="1"/>
    <col min="8467" max="8467" width="12.26953125" style="84" customWidth="1"/>
    <col min="8468" max="8468" width="1.1796875" style="84" customWidth="1"/>
    <col min="8469" max="8469" width="12.26953125" style="84" customWidth="1"/>
    <col min="8470" max="8708" width="8.7265625" style="84"/>
    <col min="8709" max="8710" width="2.26953125" style="84" customWidth="1"/>
    <col min="8711" max="8711" width="39.1796875" style="84" customWidth="1"/>
    <col min="8712" max="8712" width="7.26953125" style="84" customWidth="1"/>
    <col min="8713" max="8713" width="12.26953125" style="84" customWidth="1"/>
    <col min="8714" max="8714" width="1.1796875" style="84" customWidth="1"/>
    <col min="8715" max="8715" width="12.26953125" style="84" customWidth="1"/>
    <col min="8716" max="8716" width="1.1796875" style="84" customWidth="1"/>
    <col min="8717" max="8717" width="12.26953125" style="84" customWidth="1"/>
    <col min="8718" max="8718" width="1.1796875" style="84" customWidth="1"/>
    <col min="8719" max="8719" width="12.26953125" style="84" customWidth="1"/>
    <col min="8720" max="8720" width="1.1796875" style="84" customWidth="1"/>
    <col min="8721" max="8721" width="12.26953125" style="84" customWidth="1"/>
    <col min="8722" max="8722" width="1.1796875" style="84" customWidth="1"/>
    <col min="8723" max="8723" width="12.26953125" style="84" customWidth="1"/>
    <col min="8724" max="8724" width="1.1796875" style="84" customWidth="1"/>
    <col min="8725" max="8725" width="12.26953125" style="84" customWidth="1"/>
    <col min="8726" max="8964" width="8.7265625" style="84"/>
    <col min="8965" max="8966" width="2.26953125" style="84" customWidth="1"/>
    <col min="8967" max="8967" width="39.1796875" style="84" customWidth="1"/>
    <col min="8968" max="8968" width="7.26953125" style="84" customWidth="1"/>
    <col min="8969" max="8969" width="12.26953125" style="84" customWidth="1"/>
    <col min="8970" max="8970" width="1.1796875" style="84" customWidth="1"/>
    <col min="8971" max="8971" width="12.26953125" style="84" customWidth="1"/>
    <col min="8972" max="8972" width="1.1796875" style="84" customWidth="1"/>
    <col min="8973" max="8973" width="12.26953125" style="84" customWidth="1"/>
    <col min="8974" max="8974" width="1.1796875" style="84" customWidth="1"/>
    <col min="8975" max="8975" width="12.26953125" style="84" customWidth="1"/>
    <col min="8976" max="8976" width="1.1796875" style="84" customWidth="1"/>
    <col min="8977" max="8977" width="12.26953125" style="84" customWidth="1"/>
    <col min="8978" max="8978" width="1.1796875" style="84" customWidth="1"/>
    <col min="8979" max="8979" width="12.26953125" style="84" customWidth="1"/>
    <col min="8980" max="8980" width="1.1796875" style="84" customWidth="1"/>
    <col min="8981" max="8981" width="12.26953125" style="84" customWidth="1"/>
    <col min="8982" max="9220" width="8.7265625" style="84"/>
    <col min="9221" max="9222" width="2.26953125" style="84" customWidth="1"/>
    <col min="9223" max="9223" width="39.1796875" style="84" customWidth="1"/>
    <col min="9224" max="9224" width="7.26953125" style="84" customWidth="1"/>
    <col min="9225" max="9225" width="12.26953125" style="84" customWidth="1"/>
    <col min="9226" max="9226" width="1.1796875" style="84" customWidth="1"/>
    <col min="9227" max="9227" width="12.26953125" style="84" customWidth="1"/>
    <col min="9228" max="9228" width="1.1796875" style="84" customWidth="1"/>
    <col min="9229" max="9229" width="12.26953125" style="84" customWidth="1"/>
    <col min="9230" max="9230" width="1.1796875" style="84" customWidth="1"/>
    <col min="9231" max="9231" width="12.26953125" style="84" customWidth="1"/>
    <col min="9232" max="9232" width="1.1796875" style="84" customWidth="1"/>
    <col min="9233" max="9233" width="12.26953125" style="84" customWidth="1"/>
    <col min="9234" max="9234" width="1.1796875" style="84" customWidth="1"/>
    <col min="9235" max="9235" width="12.26953125" style="84" customWidth="1"/>
    <col min="9236" max="9236" width="1.1796875" style="84" customWidth="1"/>
    <col min="9237" max="9237" width="12.26953125" style="84" customWidth="1"/>
    <col min="9238" max="9476" width="8.7265625" style="84"/>
    <col min="9477" max="9478" width="2.26953125" style="84" customWidth="1"/>
    <col min="9479" max="9479" width="39.1796875" style="84" customWidth="1"/>
    <col min="9480" max="9480" width="7.26953125" style="84" customWidth="1"/>
    <col min="9481" max="9481" width="12.26953125" style="84" customWidth="1"/>
    <col min="9482" max="9482" width="1.1796875" style="84" customWidth="1"/>
    <col min="9483" max="9483" width="12.26953125" style="84" customWidth="1"/>
    <col min="9484" max="9484" width="1.1796875" style="84" customWidth="1"/>
    <col min="9485" max="9485" width="12.26953125" style="84" customWidth="1"/>
    <col min="9486" max="9486" width="1.1796875" style="84" customWidth="1"/>
    <col min="9487" max="9487" width="12.26953125" style="84" customWidth="1"/>
    <col min="9488" max="9488" width="1.1796875" style="84" customWidth="1"/>
    <col min="9489" max="9489" width="12.26953125" style="84" customWidth="1"/>
    <col min="9490" max="9490" width="1.1796875" style="84" customWidth="1"/>
    <col min="9491" max="9491" width="12.26953125" style="84" customWidth="1"/>
    <col min="9492" max="9492" width="1.1796875" style="84" customWidth="1"/>
    <col min="9493" max="9493" width="12.26953125" style="84" customWidth="1"/>
    <col min="9494" max="9732" width="8.7265625" style="84"/>
    <col min="9733" max="9734" width="2.26953125" style="84" customWidth="1"/>
    <col min="9735" max="9735" width="39.1796875" style="84" customWidth="1"/>
    <col min="9736" max="9736" width="7.26953125" style="84" customWidth="1"/>
    <col min="9737" max="9737" width="12.26953125" style="84" customWidth="1"/>
    <col min="9738" max="9738" width="1.1796875" style="84" customWidth="1"/>
    <col min="9739" max="9739" width="12.26953125" style="84" customWidth="1"/>
    <col min="9740" max="9740" width="1.1796875" style="84" customWidth="1"/>
    <col min="9741" max="9741" width="12.26953125" style="84" customWidth="1"/>
    <col min="9742" max="9742" width="1.1796875" style="84" customWidth="1"/>
    <col min="9743" max="9743" width="12.26953125" style="84" customWidth="1"/>
    <col min="9744" max="9744" width="1.1796875" style="84" customWidth="1"/>
    <col min="9745" max="9745" width="12.26953125" style="84" customWidth="1"/>
    <col min="9746" max="9746" width="1.1796875" style="84" customWidth="1"/>
    <col min="9747" max="9747" width="12.26953125" style="84" customWidth="1"/>
    <col min="9748" max="9748" width="1.1796875" style="84" customWidth="1"/>
    <col min="9749" max="9749" width="12.26953125" style="84" customWidth="1"/>
    <col min="9750" max="9988" width="8.7265625" style="84"/>
    <col min="9989" max="9990" width="2.26953125" style="84" customWidth="1"/>
    <col min="9991" max="9991" width="39.1796875" style="84" customWidth="1"/>
    <col min="9992" max="9992" width="7.26953125" style="84" customWidth="1"/>
    <col min="9993" max="9993" width="12.26953125" style="84" customWidth="1"/>
    <col min="9994" max="9994" width="1.1796875" style="84" customWidth="1"/>
    <col min="9995" max="9995" width="12.26953125" style="84" customWidth="1"/>
    <col min="9996" max="9996" width="1.1796875" style="84" customWidth="1"/>
    <col min="9997" max="9997" width="12.26953125" style="84" customWidth="1"/>
    <col min="9998" max="9998" width="1.1796875" style="84" customWidth="1"/>
    <col min="9999" max="9999" width="12.26953125" style="84" customWidth="1"/>
    <col min="10000" max="10000" width="1.1796875" style="84" customWidth="1"/>
    <col min="10001" max="10001" width="12.26953125" style="84" customWidth="1"/>
    <col min="10002" max="10002" width="1.1796875" style="84" customWidth="1"/>
    <col min="10003" max="10003" width="12.26953125" style="84" customWidth="1"/>
    <col min="10004" max="10004" width="1.1796875" style="84" customWidth="1"/>
    <col min="10005" max="10005" width="12.26953125" style="84" customWidth="1"/>
    <col min="10006" max="10244" width="8.7265625" style="84"/>
    <col min="10245" max="10246" width="2.26953125" style="84" customWidth="1"/>
    <col min="10247" max="10247" width="39.1796875" style="84" customWidth="1"/>
    <col min="10248" max="10248" width="7.26953125" style="84" customWidth="1"/>
    <col min="10249" max="10249" width="12.26953125" style="84" customWidth="1"/>
    <col min="10250" max="10250" width="1.1796875" style="84" customWidth="1"/>
    <col min="10251" max="10251" width="12.26953125" style="84" customWidth="1"/>
    <col min="10252" max="10252" width="1.1796875" style="84" customWidth="1"/>
    <col min="10253" max="10253" width="12.26953125" style="84" customWidth="1"/>
    <col min="10254" max="10254" width="1.1796875" style="84" customWidth="1"/>
    <col min="10255" max="10255" width="12.26953125" style="84" customWidth="1"/>
    <col min="10256" max="10256" width="1.1796875" style="84" customWidth="1"/>
    <col min="10257" max="10257" width="12.26953125" style="84" customWidth="1"/>
    <col min="10258" max="10258" width="1.1796875" style="84" customWidth="1"/>
    <col min="10259" max="10259" width="12.26953125" style="84" customWidth="1"/>
    <col min="10260" max="10260" width="1.1796875" style="84" customWidth="1"/>
    <col min="10261" max="10261" width="12.26953125" style="84" customWidth="1"/>
    <col min="10262" max="10500" width="8.7265625" style="84"/>
    <col min="10501" max="10502" width="2.26953125" style="84" customWidth="1"/>
    <col min="10503" max="10503" width="39.1796875" style="84" customWidth="1"/>
    <col min="10504" max="10504" width="7.26953125" style="84" customWidth="1"/>
    <col min="10505" max="10505" width="12.26953125" style="84" customWidth="1"/>
    <col min="10506" max="10506" width="1.1796875" style="84" customWidth="1"/>
    <col min="10507" max="10507" width="12.26953125" style="84" customWidth="1"/>
    <col min="10508" max="10508" width="1.1796875" style="84" customWidth="1"/>
    <col min="10509" max="10509" width="12.26953125" style="84" customWidth="1"/>
    <col min="10510" max="10510" width="1.1796875" style="84" customWidth="1"/>
    <col min="10511" max="10511" width="12.26953125" style="84" customWidth="1"/>
    <col min="10512" max="10512" width="1.1796875" style="84" customWidth="1"/>
    <col min="10513" max="10513" width="12.26953125" style="84" customWidth="1"/>
    <col min="10514" max="10514" width="1.1796875" style="84" customWidth="1"/>
    <col min="10515" max="10515" width="12.26953125" style="84" customWidth="1"/>
    <col min="10516" max="10516" width="1.1796875" style="84" customWidth="1"/>
    <col min="10517" max="10517" width="12.26953125" style="84" customWidth="1"/>
    <col min="10518" max="10756" width="8.7265625" style="84"/>
    <col min="10757" max="10758" width="2.26953125" style="84" customWidth="1"/>
    <col min="10759" max="10759" width="39.1796875" style="84" customWidth="1"/>
    <col min="10760" max="10760" width="7.26953125" style="84" customWidth="1"/>
    <col min="10761" max="10761" width="12.26953125" style="84" customWidth="1"/>
    <col min="10762" max="10762" width="1.1796875" style="84" customWidth="1"/>
    <col min="10763" max="10763" width="12.26953125" style="84" customWidth="1"/>
    <col min="10764" max="10764" width="1.1796875" style="84" customWidth="1"/>
    <col min="10765" max="10765" width="12.26953125" style="84" customWidth="1"/>
    <col min="10766" max="10766" width="1.1796875" style="84" customWidth="1"/>
    <col min="10767" max="10767" width="12.26953125" style="84" customWidth="1"/>
    <col min="10768" max="10768" width="1.1796875" style="84" customWidth="1"/>
    <col min="10769" max="10769" width="12.26953125" style="84" customWidth="1"/>
    <col min="10770" max="10770" width="1.1796875" style="84" customWidth="1"/>
    <col min="10771" max="10771" width="12.26953125" style="84" customWidth="1"/>
    <col min="10772" max="10772" width="1.1796875" style="84" customWidth="1"/>
    <col min="10773" max="10773" width="12.26953125" style="84" customWidth="1"/>
    <col min="10774" max="11012" width="8.7265625" style="84"/>
    <col min="11013" max="11014" width="2.26953125" style="84" customWidth="1"/>
    <col min="11015" max="11015" width="39.1796875" style="84" customWidth="1"/>
    <col min="11016" max="11016" width="7.26953125" style="84" customWidth="1"/>
    <col min="11017" max="11017" width="12.26953125" style="84" customWidth="1"/>
    <col min="11018" max="11018" width="1.1796875" style="84" customWidth="1"/>
    <col min="11019" max="11019" width="12.26953125" style="84" customWidth="1"/>
    <col min="11020" max="11020" width="1.1796875" style="84" customWidth="1"/>
    <col min="11021" max="11021" width="12.26953125" style="84" customWidth="1"/>
    <col min="11022" max="11022" width="1.1796875" style="84" customWidth="1"/>
    <col min="11023" max="11023" width="12.26953125" style="84" customWidth="1"/>
    <col min="11024" max="11024" width="1.1796875" style="84" customWidth="1"/>
    <col min="11025" max="11025" width="12.26953125" style="84" customWidth="1"/>
    <col min="11026" max="11026" width="1.1796875" style="84" customWidth="1"/>
    <col min="11027" max="11027" width="12.26953125" style="84" customWidth="1"/>
    <col min="11028" max="11028" width="1.1796875" style="84" customWidth="1"/>
    <col min="11029" max="11029" width="12.26953125" style="84" customWidth="1"/>
    <col min="11030" max="11268" width="8.7265625" style="84"/>
    <col min="11269" max="11270" width="2.26953125" style="84" customWidth="1"/>
    <col min="11271" max="11271" width="39.1796875" style="84" customWidth="1"/>
    <col min="11272" max="11272" width="7.26953125" style="84" customWidth="1"/>
    <col min="11273" max="11273" width="12.26953125" style="84" customWidth="1"/>
    <col min="11274" max="11274" width="1.1796875" style="84" customWidth="1"/>
    <col min="11275" max="11275" width="12.26953125" style="84" customWidth="1"/>
    <col min="11276" max="11276" width="1.1796875" style="84" customWidth="1"/>
    <col min="11277" max="11277" width="12.26953125" style="84" customWidth="1"/>
    <col min="11278" max="11278" width="1.1796875" style="84" customWidth="1"/>
    <col min="11279" max="11279" width="12.26953125" style="84" customWidth="1"/>
    <col min="11280" max="11280" width="1.1796875" style="84" customWidth="1"/>
    <col min="11281" max="11281" width="12.26953125" style="84" customWidth="1"/>
    <col min="11282" max="11282" width="1.1796875" style="84" customWidth="1"/>
    <col min="11283" max="11283" width="12.26953125" style="84" customWidth="1"/>
    <col min="11284" max="11284" width="1.1796875" style="84" customWidth="1"/>
    <col min="11285" max="11285" width="12.26953125" style="84" customWidth="1"/>
    <col min="11286" max="11524" width="8.7265625" style="84"/>
    <col min="11525" max="11526" width="2.26953125" style="84" customWidth="1"/>
    <col min="11527" max="11527" width="39.1796875" style="84" customWidth="1"/>
    <col min="11528" max="11528" width="7.26953125" style="84" customWidth="1"/>
    <col min="11529" max="11529" width="12.26953125" style="84" customWidth="1"/>
    <col min="11530" max="11530" width="1.1796875" style="84" customWidth="1"/>
    <col min="11531" max="11531" width="12.26953125" style="84" customWidth="1"/>
    <col min="11532" max="11532" width="1.1796875" style="84" customWidth="1"/>
    <col min="11533" max="11533" width="12.26953125" style="84" customWidth="1"/>
    <col min="11534" max="11534" width="1.1796875" style="84" customWidth="1"/>
    <col min="11535" max="11535" width="12.26953125" style="84" customWidth="1"/>
    <col min="11536" max="11536" width="1.1796875" style="84" customWidth="1"/>
    <col min="11537" max="11537" width="12.26953125" style="84" customWidth="1"/>
    <col min="11538" max="11538" width="1.1796875" style="84" customWidth="1"/>
    <col min="11539" max="11539" width="12.26953125" style="84" customWidth="1"/>
    <col min="11540" max="11540" width="1.1796875" style="84" customWidth="1"/>
    <col min="11541" max="11541" width="12.26953125" style="84" customWidth="1"/>
    <col min="11542" max="11780" width="8.7265625" style="84"/>
    <col min="11781" max="11782" width="2.26953125" style="84" customWidth="1"/>
    <col min="11783" max="11783" width="39.1796875" style="84" customWidth="1"/>
    <col min="11784" max="11784" width="7.26953125" style="84" customWidth="1"/>
    <col min="11785" max="11785" width="12.26953125" style="84" customWidth="1"/>
    <col min="11786" max="11786" width="1.1796875" style="84" customWidth="1"/>
    <col min="11787" max="11787" width="12.26953125" style="84" customWidth="1"/>
    <col min="11788" max="11788" width="1.1796875" style="84" customWidth="1"/>
    <col min="11789" max="11789" width="12.26953125" style="84" customWidth="1"/>
    <col min="11790" max="11790" width="1.1796875" style="84" customWidth="1"/>
    <col min="11791" max="11791" width="12.26953125" style="84" customWidth="1"/>
    <col min="11792" max="11792" width="1.1796875" style="84" customWidth="1"/>
    <col min="11793" max="11793" width="12.26953125" style="84" customWidth="1"/>
    <col min="11794" max="11794" width="1.1796875" style="84" customWidth="1"/>
    <col min="11795" max="11795" width="12.26953125" style="84" customWidth="1"/>
    <col min="11796" max="11796" width="1.1796875" style="84" customWidth="1"/>
    <col min="11797" max="11797" width="12.26953125" style="84" customWidth="1"/>
    <col min="11798" max="12036" width="8.7265625" style="84"/>
    <col min="12037" max="12038" width="2.26953125" style="84" customWidth="1"/>
    <col min="12039" max="12039" width="39.1796875" style="84" customWidth="1"/>
    <col min="12040" max="12040" width="7.26953125" style="84" customWidth="1"/>
    <col min="12041" max="12041" width="12.26953125" style="84" customWidth="1"/>
    <col min="12042" max="12042" width="1.1796875" style="84" customWidth="1"/>
    <col min="12043" max="12043" width="12.26953125" style="84" customWidth="1"/>
    <col min="12044" max="12044" width="1.1796875" style="84" customWidth="1"/>
    <col min="12045" max="12045" width="12.26953125" style="84" customWidth="1"/>
    <col min="12046" max="12046" width="1.1796875" style="84" customWidth="1"/>
    <col min="12047" max="12047" width="12.26953125" style="84" customWidth="1"/>
    <col min="12048" max="12048" width="1.1796875" style="84" customWidth="1"/>
    <col min="12049" max="12049" width="12.26953125" style="84" customWidth="1"/>
    <col min="12050" max="12050" width="1.1796875" style="84" customWidth="1"/>
    <col min="12051" max="12051" width="12.26953125" style="84" customWidth="1"/>
    <col min="12052" max="12052" width="1.1796875" style="84" customWidth="1"/>
    <col min="12053" max="12053" width="12.26953125" style="84" customWidth="1"/>
    <col min="12054" max="12292" width="8.7265625" style="84"/>
    <col min="12293" max="12294" width="2.26953125" style="84" customWidth="1"/>
    <col min="12295" max="12295" width="39.1796875" style="84" customWidth="1"/>
    <col min="12296" max="12296" width="7.26953125" style="84" customWidth="1"/>
    <col min="12297" max="12297" width="12.26953125" style="84" customWidth="1"/>
    <col min="12298" max="12298" width="1.1796875" style="84" customWidth="1"/>
    <col min="12299" max="12299" width="12.26953125" style="84" customWidth="1"/>
    <col min="12300" max="12300" width="1.1796875" style="84" customWidth="1"/>
    <col min="12301" max="12301" width="12.26953125" style="84" customWidth="1"/>
    <col min="12302" max="12302" width="1.1796875" style="84" customWidth="1"/>
    <col min="12303" max="12303" width="12.26953125" style="84" customWidth="1"/>
    <col min="12304" max="12304" width="1.1796875" style="84" customWidth="1"/>
    <col min="12305" max="12305" width="12.26953125" style="84" customWidth="1"/>
    <col min="12306" max="12306" width="1.1796875" style="84" customWidth="1"/>
    <col min="12307" max="12307" width="12.26953125" style="84" customWidth="1"/>
    <col min="12308" max="12308" width="1.1796875" style="84" customWidth="1"/>
    <col min="12309" max="12309" width="12.26953125" style="84" customWidth="1"/>
    <col min="12310" max="12548" width="8.7265625" style="84"/>
    <col min="12549" max="12550" width="2.26953125" style="84" customWidth="1"/>
    <col min="12551" max="12551" width="39.1796875" style="84" customWidth="1"/>
    <col min="12552" max="12552" width="7.26953125" style="84" customWidth="1"/>
    <col min="12553" max="12553" width="12.26953125" style="84" customWidth="1"/>
    <col min="12554" max="12554" width="1.1796875" style="84" customWidth="1"/>
    <col min="12555" max="12555" width="12.26953125" style="84" customWidth="1"/>
    <col min="12556" max="12556" width="1.1796875" style="84" customWidth="1"/>
    <col min="12557" max="12557" width="12.26953125" style="84" customWidth="1"/>
    <col min="12558" max="12558" width="1.1796875" style="84" customWidth="1"/>
    <col min="12559" max="12559" width="12.26953125" style="84" customWidth="1"/>
    <col min="12560" max="12560" width="1.1796875" style="84" customWidth="1"/>
    <col min="12561" max="12561" width="12.26953125" style="84" customWidth="1"/>
    <col min="12562" max="12562" width="1.1796875" style="84" customWidth="1"/>
    <col min="12563" max="12563" width="12.26953125" style="84" customWidth="1"/>
    <col min="12564" max="12564" width="1.1796875" style="84" customWidth="1"/>
    <col min="12565" max="12565" width="12.26953125" style="84" customWidth="1"/>
    <col min="12566" max="12804" width="8.7265625" style="84"/>
    <col min="12805" max="12806" width="2.26953125" style="84" customWidth="1"/>
    <col min="12807" max="12807" width="39.1796875" style="84" customWidth="1"/>
    <col min="12808" max="12808" width="7.26953125" style="84" customWidth="1"/>
    <col min="12809" max="12809" width="12.26953125" style="84" customWidth="1"/>
    <col min="12810" max="12810" width="1.1796875" style="84" customWidth="1"/>
    <col min="12811" max="12811" width="12.26953125" style="84" customWidth="1"/>
    <col min="12812" max="12812" width="1.1796875" style="84" customWidth="1"/>
    <col min="12813" max="12813" width="12.26953125" style="84" customWidth="1"/>
    <col min="12814" max="12814" width="1.1796875" style="84" customWidth="1"/>
    <col min="12815" max="12815" width="12.26953125" style="84" customWidth="1"/>
    <col min="12816" max="12816" width="1.1796875" style="84" customWidth="1"/>
    <col min="12817" max="12817" width="12.26953125" style="84" customWidth="1"/>
    <col min="12818" max="12818" width="1.1796875" style="84" customWidth="1"/>
    <col min="12819" max="12819" width="12.26953125" style="84" customWidth="1"/>
    <col min="12820" max="12820" width="1.1796875" style="84" customWidth="1"/>
    <col min="12821" max="12821" width="12.26953125" style="84" customWidth="1"/>
    <col min="12822" max="13060" width="8.7265625" style="84"/>
    <col min="13061" max="13062" width="2.26953125" style="84" customWidth="1"/>
    <col min="13063" max="13063" width="39.1796875" style="84" customWidth="1"/>
    <col min="13064" max="13064" width="7.26953125" style="84" customWidth="1"/>
    <col min="13065" max="13065" width="12.26953125" style="84" customWidth="1"/>
    <col min="13066" max="13066" width="1.1796875" style="84" customWidth="1"/>
    <col min="13067" max="13067" width="12.26953125" style="84" customWidth="1"/>
    <col min="13068" max="13068" width="1.1796875" style="84" customWidth="1"/>
    <col min="13069" max="13069" width="12.26953125" style="84" customWidth="1"/>
    <col min="13070" max="13070" width="1.1796875" style="84" customWidth="1"/>
    <col min="13071" max="13071" width="12.26953125" style="84" customWidth="1"/>
    <col min="13072" max="13072" width="1.1796875" style="84" customWidth="1"/>
    <col min="13073" max="13073" width="12.26953125" style="84" customWidth="1"/>
    <col min="13074" max="13074" width="1.1796875" style="84" customWidth="1"/>
    <col min="13075" max="13075" width="12.26953125" style="84" customWidth="1"/>
    <col min="13076" max="13076" width="1.1796875" style="84" customWidth="1"/>
    <col min="13077" max="13077" width="12.26953125" style="84" customWidth="1"/>
    <col min="13078" max="13316" width="8.7265625" style="84"/>
    <col min="13317" max="13318" width="2.26953125" style="84" customWidth="1"/>
    <col min="13319" max="13319" width="39.1796875" style="84" customWidth="1"/>
    <col min="13320" max="13320" width="7.26953125" style="84" customWidth="1"/>
    <col min="13321" max="13321" width="12.26953125" style="84" customWidth="1"/>
    <col min="13322" max="13322" width="1.1796875" style="84" customWidth="1"/>
    <col min="13323" max="13323" width="12.26953125" style="84" customWidth="1"/>
    <col min="13324" max="13324" width="1.1796875" style="84" customWidth="1"/>
    <col min="13325" max="13325" width="12.26953125" style="84" customWidth="1"/>
    <col min="13326" max="13326" width="1.1796875" style="84" customWidth="1"/>
    <col min="13327" max="13327" width="12.26953125" style="84" customWidth="1"/>
    <col min="13328" max="13328" width="1.1796875" style="84" customWidth="1"/>
    <col min="13329" max="13329" width="12.26953125" style="84" customWidth="1"/>
    <col min="13330" max="13330" width="1.1796875" style="84" customWidth="1"/>
    <col min="13331" max="13331" width="12.26953125" style="84" customWidth="1"/>
    <col min="13332" max="13332" width="1.1796875" style="84" customWidth="1"/>
    <col min="13333" max="13333" width="12.26953125" style="84" customWidth="1"/>
    <col min="13334" max="13572" width="8.7265625" style="84"/>
    <col min="13573" max="13574" width="2.26953125" style="84" customWidth="1"/>
    <col min="13575" max="13575" width="39.1796875" style="84" customWidth="1"/>
    <col min="13576" max="13576" width="7.26953125" style="84" customWidth="1"/>
    <col min="13577" max="13577" width="12.26953125" style="84" customWidth="1"/>
    <col min="13578" max="13578" width="1.1796875" style="84" customWidth="1"/>
    <col min="13579" max="13579" width="12.26953125" style="84" customWidth="1"/>
    <col min="13580" max="13580" width="1.1796875" style="84" customWidth="1"/>
    <col min="13581" max="13581" width="12.26953125" style="84" customWidth="1"/>
    <col min="13582" max="13582" width="1.1796875" style="84" customWidth="1"/>
    <col min="13583" max="13583" width="12.26953125" style="84" customWidth="1"/>
    <col min="13584" max="13584" width="1.1796875" style="84" customWidth="1"/>
    <col min="13585" max="13585" width="12.26953125" style="84" customWidth="1"/>
    <col min="13586" max="13586" width="1.1796875" style="84" customWidth="1"/>
    <col min="13587" max="13587" width="12.26953125" style="84" customWidth="1"/>
    <col min="13588" max="13588" width="1.1796875" style="84" customWidth="1"/>
    <col min="13589" max="13589" width="12.26953125" style="84" customWidth="1"/>
    <col min="13590" max="13828" width="8.7265625" style="84"/>
    <col min="13829" max="13830" width="2.26953125" style="84" customWidth="1"/>
    <col min="13831" max="13831" width="39.1796875" style="84" customWidth="1"/>
    <col min="13832" max="13832" width="7.26953125" style="84" customWidth="1"/>
    <col min="13833" max="13833" width="12.26953125" style="84" customWidth="1"/>
    <col min="13834" max="13834" width="1.1796875" style="84" customWidth="1"/>
    <col min="13835" max="13835" width="12.26953125" style="84" customWidth="1"/>
    <col min="13836" max="13836" width="1.1796875" style="84" customWidth="1"/>
    <col min="13837" max="13837" width="12.26953125" style="84" customWidth="1"/>
    <col min="13838" max="13838" width="1.1796875" style="84" customWidth="1"/>
    <col min="13839" max="13839" width="12.26953125" style="84" customWidth="1"/>
    <col min="13840" max="13840" width="1.1796875" style="84" customWidth="1"/>
    <col min="13841" max="13841" width="12.26953125" style="84" customWidth="1"/>
    <col min="13842" max="13842" width="1.1796875" style="84" customWidth="1"/>
    <col min="13843" max="13843" width="12.26953125" style="84" customWidth="1"/>
    <col min="13844" max="13844" width="1.1796875" style="84" customWidth="1"/>
    <col min="13845" max="13845" width="12.26953125" style="84" customWidth="1"/>
    <col min="13846" max="14084" width="8.7265625" style="84"/>
    <col min="14085" max="14086" width="2.26953125" style="84" customWidth="1"/>
    <col min="14087" max="14087" width="39.1796875" style="84" customWidth="1"/>
    <col min="14088" max="14088" width="7.26953125" style="84" customWidth="1"/>
    <col min="14089" max="14089" width="12.26953125" style="84" customWidth="1"/>
    <col min="14090" max="14090" width="1.1796875" style="84" customWidth="1"/>
    <col min="14091" max="14091" width="12.26953125" style="84" customWidth="1"/>
    <col min="14092" max="14092" width="1.1796875" style="84" customWidth="1"/>
    <col min="14093" max="14093" width="12.26953125" style="84" customWidth="1"/>
    <col min="14094" max="14094" width="1.1796875" style="84" customWidth="1"/>
    <col min="14095" max="14095" width="12.26953125" style="84" customWidth="1"/>
    <col min="14096" max="14096" width="1.1796875" style="84" customWidth="1"/>
    <col min="14097" max="14097" width="12.26953125" style="84" customWidth="1"/>
    <col min="14098" max="14098" width="1.1796875" style="84" customWidth="1"/>
    <col min="14099" max="14099" width="12.26953125" style="84" customWidth="1"/>
    <col min="14100" max="14100" width="1.1796875" style="84" customWidth="1"/>
    <col min="14101" max="14101" width="12.26953125" style="84" customWidth="1"/>
    <col min="14102" max="14340" width="8.7265625" style="84"/>
    <col min="14341" max="14342" width="2.26953125" style="84" customWidth="1"/>
    <col min="14343" max="14343" width="39.1796875" style="84" customWidth="1"/>
    <col min="14344" max="14344" width="7.26953125" style="84" customWidth="1"/>
    <col min="14345" max="14345" width="12.26953125" style="84" customWidth="1"/>
    <col min="14346" max="14346" width="1.1796875" style="84" customWidth="1"/>
    <col min="14347" max="14347" width="12.26953125" style="84" customWidth="1"/>
    <col min="14348" max="14348" width="1.1796875" style="84" customWidth="1"/>
    <col min="14349" max="14349" width="12.26953125" style="84" customWidth="1"/>
    <col min="14350" max="14350" width="1.1796875" style="84" customWidth="1"/>
    <col min="14351" max="14351" width="12.26953125" style="84" customWidth="1"/>
    <col min="14352" max="14352" width="1.1796875" style="84" customWidth="1"/>
    <col min="14353" max="14353" width="12.26953125" style="84" customWidth="1"/>
    <col min="14354" max="14354" width="1.1796875" style="84" customWidth="1"/>
    <col min="14355" max="14355" width="12.26953125" style="84" customWidth="1"/>
    <col min="14356" max="14356" width="1.1796875" style="84" customWidth="1"/>
    <col min="14357" max="14357" width="12.26953125" style="84" customWidth="1"/>
    <col min="14358" max="14596" width="8.7265625" style="84"/>
    <col min="14597" max="14598" width="2.26953125" style="84" customWidth="1"/>
    <col min="14599" max="14599" width="39.1796875" style="84" customWidth="1"/>
    <col min="14600" max="14600" width="7.26953125" style="84" customWidth="1"/>
    <col min="14601" max="14601" width="12.26953125" style="84" customWidth="1"/>
    <col min="14602" max="14602" width="1.1796875" style="84" customWidth="1"/>
    <col min="14603" max="14603" width="12.26953125" style="84" customWidth="1"/>
    <col min="14604" max="14604" width="1.1796875" style="84" customWidth="1"/>
    <col min="14605" max="14605" width="12.26953125" style="84" customWidth="1"/>
    <col min="14606" max="14606" width="1.1796875" style="84" customWidth="1"/>
    <col min="14607" max="14607" width="12.26953125" style="84" customWidth="1"/>
    <col min="14608" max="14608" width="1.1796875" style="84" customWidth="1"/>
    <col min="14609" max="14609" width="12.26953125" style="84" customWidth="1"/>
    <col min="14610" max="14610" width="1.1796875" style="84" customWidth="1"/>
    <col min="14611" max="14611" width="12.26953125" style="84" customWidth="1"/>
    <col min="14612" max="14612" width="1.1796875" style="84" customWidth="1"/>
    <col min="14613" max="14613" width="12.26953125" style="84" customWidth="1"/>
    <col min="14614" max="14852" width="8.7265625" style="84"/>
    <col min="14853" max="14854" width="2.26953125" style="84" customWidth="1"/>
    <col min="14855" max="14855" width="39.1796875" style="84" customWidth="1"/>
    <col min="14856" max="14856" width="7.26953125" style="84" customWidth="1"/>
    <col min="14857" max="14857" width="12.26953125" style="84" customWidth="1"/>
    <col min="14858" max="14858" width="1.1796875" style="84" customWidth="1"/>
    <col min="14859" max="14859" width="12.26953125" style="84" customWidth="1"/>
    <col min="14860" max="14860" width="1.1796875" style="84" customWidth="1"/>
    <col min="14861" max="14861" width="12.26953125" style="84" customWidth="1"/>
    <col min="14862" max="14862" width="1.1796875" style="84" customWidth="1"/>
    <col min="14863" max="14863" width="12.26953125" style="84" customWidth="1"/>
    <col min="14864" max="14864" width="1.1796875" style="84" customWidth="1"/>
    <col min="14865" max="14865" width="12.26953125" style="84" customWidth="1"/>
    <col min="14866" max="14866" width="1.1796875" style="84" customWidth="1"/>
    <col min="14867" max="14867" width="12.26953125" style="84" customWidth="1"/>
    <col min="14868" max="14868" width="1.1796875" style="84" customWidth="1"/>
    <col min="14869" max="14869" width="12.26953125" style="84" customWidth="1"/>
    <col min="14870" max="15108" width="8.7265625" style="84"/>
    <col min="15109" max="15110" width="2.26953125" style="84" customWidth="1"/>
    <col min="15111" max="15111" width="39.1796875" style="84" customWidth="1"/>
    <col min="15112" max="15112" width="7.26953125" style="84" customWidth="1"/>
    <col min="15113" max="15113" width="12.26953125" style="84" customWidth="1"/>
    <col min="15114" max="15114" width="1.1796875" style="84" customWidth="1"/>
    <col min="15115" max="15115" width="12.26953125" style="84" customWidth="1"/>
    <col min="15116" max="15116" width="1.1796875" style="84" customWidth="1"/>
    <col min="15117" max="15117" width="12.26953125" style="84" customWidth="1"/>
    <col min="15118" max="15118" width="1.1796875" style="84" customWidth="1"/>
    <col min="15119" max="15119" width="12.26953125" style="84" customWidth="1"/>
    <col min="15120" max="15120" width="1.1796875" style="84" customWidth="1"/>
    <col min="15121" max="15121" width="12.26953125" style="84" customWidth="1"/>
    <col min="15122" max="15122" width="1.1796875" style="84" customWidth="1"/>
    <col min="15123" max="15123" width="12.26953125" style="84" customWidth="1"/>
    <col min="15124" max="15124" width="1.1796875" style="84" customWidth="1"/>
    <col min="15125" max="15125" width="12.26953125" style="84" customWidth="1"/>
    <col min="15126" max="15364" width="8.7265625" style="84"/>
    <col min="15365" max="15366" width="2.26953125" style="84" customWidth="1"/>
    <col min="15367" max="15367" width="39.1796875" style="84" customWidth="1"/>
    <col min="15368" max="15368" width="7.26953125" style="84" customWidth="1"/>
    <col min="15369" max="15369" width="12.26953125" style="84" customWidth="1"/>
    <col min="15370" max="15370" width="1.1796875" style="84" customWidth="1"/>
    <col min="15371" max="15371" width="12.26953125" style="84" customWidth="1"/>
    <col min="15372" max="15372" width="1.1796875" style="84" customWidth="1"/>
    <col min="15373" max="15373" width="12.26953125" style="84" customWidth="1"/>
    <col min="15374" max="15374" width="1.1796875" style="84" customWidth="1"/>
    <col min="15375" max="15375" width="12.26953125" style="84" customWidth="1"/>
    <col min="15376" max="15376" width="1.1796875" style="84" customWidth="1"/>
    <col min="15377" max="15377" width="12.26953125" style="84" customWidth="1"/>
    <col min="15378" max="15378" width="1.1796875" style="84" customWidth="1"/>
    <col min="15379" max="15379" width="12.26953125" style="84" customWidth="1"/>
    <col min="15380" max="15380" width="1.1796875" style="84" customWidth="1"/>
    <col min="15381" max="15381" width="12.26953125" style="84" customWidth="1"/>
    <col min="15382" max="15620" width="8.7265625" style="84"/>
    <col min="15621" max="15622" width="2.26953125" style="84" customWidth="1"/>
    <col min="15623" max="15623" width="39.1796875" style="84" customWidth="1"/>
    <col min="15624" max="15624" width="7.26953125" style="84" customWidth="1"/>
    <col min="15625" max="15625" width="12.26953125" style="84" customWidth="1"/>
    <col min="15626" max="15626" width="1.1796875" style="84" customWidth="1"/>
    <col min="15627" max="15627" width="12.26953125" style="84" customWidth="1"/>
    <col min="15628" max="15628" width="1.1796875" style="84" customWidth="1"/>
    <col min="15629" max="15629" width="12.26953125" style="84" customWidth="1"/>
    <col min="15630" max="15630" width="1.1796875" style="84" customWidth="1"/>
    <col min="15631" max="15631" width="12.26953125" style="84" customWidth="1"/>
    <col min="15632" max="15632" width="1.1796875" style="84" customWidth="1"/>
    <col min="15633" max="15633" width="12.26953125" style="84" customWidth="1"/>
    <col min="15634" max="15634" width="1.1796875" style="84" customWidth="1"/>
    <col min="15635" max="15635" width="12.26953125" style="84" customWidth="1"/>
    <col min="15636" max="15636" width="1.1796875" style="84" customWidth="1"/>
    <col min="15637" max="15637" width="12.26953125" style="84" customWidth="1"/>
    <col min="15638" max="15876" width="8.7265625" style="84"/>
    <col min="15877" max="15878" width="2.26953125" style="84" customWidth="1"/>
    <col min="15879" max="15879" width="39.1796875" style="84" customWidth="1"/>
    <col min="15880" max="15880" width="7.26953125" style="84" customWidth="1"/>
    <col min="15881" max="15881" width="12.26953125" style="84" customWidth="1"/>
    <col min="15882" max="15882" width="1.1796875" style="84" customWidth="1"/>
    <col min="15883" max="15883" width="12.26953125" style="84" customWidth="1"/>
    <col min="15884" max="15884" width="1.1796875" style="84" customWidth="1"/>
    <col min="15885" max="15885" width="12.26953125" style="84" customWidth="1"/>
    <col min="15886" max="15886" width="1.1796875" style="84" customWidth="1"/>
    <col min="15887" max="15887" width="12.26953125" style="84" customWidth="1"/>
    <col min="15888" max="15888" width="1.1796875" style="84" customWidth="1"/>
    <col min="15889" max="15889" width="12.26953125" style="84" customWidth="1"/>
    <col min="15890" max="15890" width="1.1796875" style="84" customWidth="1"/>
    <col min="15891" max="15891" width="12.26953125" style="84" customWidth="1"/>
    <col min="15892" max="15892" width="1.1796875" style="84" customWidth="1"/>
    <col min="15893" max="15893" width="12.26953125" style="84" customWidth="1"/>
    <col min="15894" max="16132" width="8.7265625" style="84"/>
    <col min="16133" max="16134" width="2.26953125" style="84" customWidth="1"/>
    <col min="16135" max="16135" width="39.1796875" style="84" customWidth="1"/>
    <col min="16136" max="16136" width="7.26953125" style="84" customWidth="1"/>
    <col min="16137" max="16137" width="12.26953125" style="84" customWidth="1"/>
    <col min="16138" max="16138" width="1.1796875" style="84" customWidth="1"/>
    <col min="16139" max="16139" width="12.26953125" style="84" customWidth="1"/>
    <col min="16140" max="16140" width="1.1796875" style="84" customWidth="1"/>
    <col min="16141" max="16141" width="12.26953125" style="84" customWidth="1"/>
    <col min="16142" max="16142" width="1.1796875" style="84" customWidth="1"/>
    <col min="16143" max="16143" width="12.26953125" style="84" customWidth="1"/>
    <col min="16144" max="16144" width="1.1796875" style="84" customWidth="1"/>
    <col min="16145" max="16145" width="12.26953125" style="84" customWidth="1"/>
    <col min="16146" max="16146" width="1.1796875" style="84" customWidth="1"/>
    <col min="16147" max="16147" width="12.26953125" style="84" customWidth="1"/>
    <col min="16148" max="16148" width="1.1796875" style="84" customWidth="1"/>
    <col min="16149" max="16149" width="12.26953125" style="84" customWidth="1"/>
    <col min="16150" max="16384" width="8.7265625" style="84"/>
  </cols>
  <sheetData>
    <row r="1" spans="1:59" s="358" customFormat="1" ht="22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</row>
    <row r="2" spans="1:59" s="358" customFormat="1" ht="22.5" customHeight="1">
      <c r="A2" s="231" t="s">
        <v>121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59" ht="18.649999999999999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</row>
    <row r="4" spans="1:59" s="345" customFormat="1" ht="22.5" customHeight="1">
      <c r="E4" s="382" t="s">
        <v>3</v>
      </c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</row>
    <row r="5" spans="1:59" s="345" customFormat="1" ht="22.5" customHeight="1">
      <c r="E5" s="347"/>
      <c r="F5" s="347"/>
      <c r="G5" s="347"/>
      <c r="H5" s="347"/>
      <c r="I5" s="383" t="s">
        <v>68</v>
      </c>
      <c r="J5" s="383"/>
      <c r="K5" s="383"/>
      <c r="L5" s="383"/>
      <c r="M5" s="383"/>
      <c r="N5" s="347"/>
      <c r="O5" s="347"/>
      <c r="P5" s="348"/>
      <c r="Q5" s="362" t="s">
        <v>71</v>
      </c>
      <c r="R5" s="362"/>
      <c r="S5" s="362"/>
    </row>
    <row r="6" spans="1:59" s="345" customFormat="1" ht="22.5" customHeight="1">
      <c r="A6" s="342"/>
      <c r="B6" s="342"/>
      <c r="C6" s="342"/>
      <c r="D6" s="342"/>
      <c r="L6" s="348"/>
      <c r="M6" s="348"/>
      <c r="Q6" s="347"/>
      <c r="S6" s="347" t="s">
        <v>125</v>
      </c>
    </row>
    <row r="7" spans="1:59" s="345" customFormat="1" ht="22.5" customHeight="1">
      <c r="A7" s="342"/>
      <c r="B7" s="342"/>
      <c r="C7" s="342"/>
      <c r="D7" s="342"/>
      <c r="E7" s="347" t="s">
        <v>64</v>
      </c>
      <c r="F7" s="348"/>
      <c r="G7" s="348"/>
      <c r="H7" s="348"/>
      <c r="J7" s="348"/>
      <c r="K7" s="348"/>
      <c r="N7" s="348"/>
      <c r="O7" s="348"/>
      <c r="Q7" s="347" t="s">
        <v>122</v>
      </c>
      <c r="R7" s="348"/>
      <c r="S7" s="347" t="s">
        <v>130</v>
      </c>
      <c r="T7" s="348"/>
      <c r="U7" s="342"/>
    </row>
    <row r="8" spans="1:59" s="345" customFormat="1" ht="22.5" customHeight="1">
      <c r="A8" s="342"/>
      <c r="B8" s="342"/>
      <c r="C8" s="342"/>
      <c r="D8" s="342"/>
      <c r="E8" s="347" t="s">
        <v>132</v>
      </c>
      <c r="F8" s="347"/>
      <c r="G8" s="347" t="s">
        <v>133</v>
      </c>
      <c r="H8" s="347"/>
      <c r="I8" s="347" t="s">
        <v>134</v>
      </c>
      <c r="J8" s="347"/>
      <c r="K8" s="347" t="s">
        <v>122</v>
      </c>
      <c r="L8" s="347"/>
      <c r="M8" s="347"/>
      <c r="N8" s="347"/>
      <c r="O8" s="347"/>
      <c r="Q8" s="347" t="s">
        <v>124</v>
      </c>
      <c r="R8" s="348"/>
      <c r="S8" s="347" t="s">
        <v>139</v>
      </c>
      <c r="T8" s="348"/>
      <c r="U8" s="347" t="s">
        <v>141</v>
      </c>
      <c r="AD8" s="391"/>
      <c r="AE8" s="391"/>
      <c r="AF8" s="391"/>
      <c r="AG8" s="391"/>
      <c r="AH8" s="391"/>
      <c r="AI8" s="391"/>
      <c r="AJ8" s="391"/>
      <c r="AK8" s="391"/>
      <c r="AL8" s="391"/>
      <c r="AM8" s="391"/>
      <c r="AN8" s="391"/>
      <c r="AO8" s="391"/>
      <c r="AP8" s="391"/>
      <c r="AQ8" s="391"/>
      <c r="AR8" s="391"/>
      <c r="AS8" s="391"/>
      <c r="AT8" s="391"/>
      <c r="AU8" s="391"/>
      <c r="AV8" s="391"/>
      <c r="AW8" s="391"/>
      <c r="AX8" s="391"/>
      <c r="AY8" s="391"/>
      <c r="AZ8" s="391"/>
      <c r="BA8" s="391"/>
      <c r="BB8" s="391"/>
      <c r="BC8" s="391"/>
      <c r="BD8" s="391"/>
      <c r="BE8" s="391"/>
      <c r="BF8" s="391"/>
      <c r="BG8" s="391"/>
    </row>
    <row r="9" spans="1:59" s="345" customFormat="1" ht="22.5" customHeight="1">
      <c r="A9" s="342"/>
      <c r="B9" s="342"/>
      <c r="C9" s="342"/>
      <c r="D9" s="346"/>
      <c r="E9" s="347" t="s">
        <v>142</v>
      </c>
      <c r="F9" s="347"/>
      <c r="G9" s="347" t="s">
        <v>143</v>
      </c>
      <c r="H9" s="347"/>
      <c r="I9" s="347" t="s">
        <v>144</v>
      </c>
      <c r="J9" s="347"/>
      <c r="K9" s="347" t="s">
        <v>306</v>
      </c>
      <c r="L9" s="347"/>
      <c r="M9" s="347" t="s">
        <v>145</v>
      </c>
      <c r="N9" s="347"/>
      <c r="O9" s="347" t="s">
        <v>306</v>
      </c>
      <c r="Q9" s="347" t="s">
        <v>147</v>
      </c>
      <c r="R9" s="348"/>
      <c r="S9" s="347" t="s">
        <v>151</v>
      </c>
      <c r="T9" s="348"/>
      <c r="U9" s="347" t="s">
        <v>151</v>
      </c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  <c r="AT9" s="391"/>
      <c r="AU9" s="391"/>
      <c r="AV9" s="391"/>
      <c r="AW9" s="391"/>
      <c r="AX9" s="391"/>
      <c r="AY9" s="391"/>
      <c r="AZ9" s="391"/>
      <c r="BA9" s="391"/>
      <c r="BB9" s="391"/>
      <c r="BC9" s="391"/>
      <c r="BD9" s="391"/>
      <c r="BE9" s="391"/>
      <c r="BF9" s="391"/>
      <c r="BG9" s="391"/>
    </row>
    <row r="10" spans="1:59" s="345" customFormat="1" ht="21.65" customHeight="1">
      <c r="A10" s="342"/>
      <c r="B10" s="342"/>
      <c r="C10" s="342"/>
      <c r="D10" s="342"/>
      <c r="E10" s="384" t="s">
        <v>8</v>
      </c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AD10" s="391"/>
      <c r="AE10" s="391"/>
      <c r="AF10" s="391"/>
      <c r="AG10" s="391"/>
      <c r="AH10" s="391"/>
      <c r="AI10" s="391"/>
      <c r="AJ10" s="391"/>
      <c r="AK10" s="391"/>
      <c r="AL10" s="391"/>
      <c r="AM10" s="391"/>
      <c r="AN10" s="391"/>
      <c r="AO10" s="391"/>
      <c r="AP10" s="391"/>
      <c r="AQ10" s="391"/>
      <c r="AR10" s="391"/>
      <c r="AS10" s="391"/>
      <c r="AT10" s="391"/>
      <c r="AU10" s="391"/>
      <c r="AV10" s="391"/>
      <c r="AW10" s="391"/>
      <c r="AX10" s="391"/>
      <c r="AY10" s="391"/>
      <c r="AZ10" s="391"/>
      <c r="BA10" s="391"/>
      <c r="BB10" s="391"/>
      <c r="BC10" s="391"/>
      <c r="BD10" s="391"/>
      <c r="BE10" s="391"/>
      <c r="BF10" s="391"/>
      <c r="BG10" s="391"/>
    </row>
    <row r="11" spans="1:59" s="345" customFormat="1" ht="22.5" customHeight="1">
      <c r="A11" s="342" t="s">
        <v>314</v>
      </c>
      <c r="B11" s="342"/>
      <c r="D11" s="342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AD11" s="391"/>
      <c r="AE11" s="391"/>
      <c r="AF11" s="391"/>
      <c r="AG11" s="391"/>
      <c r="AH11" s="391"/>
      <c r="AI11" s="391"/>
      <c r="AJ11" s="391"/>
      <c r="AK11" s="391"/>
      <c r="AL11" s="391"/>
      <c r="AM11" s="391"/>
      <c r="AN11" s="391"/>
      <c r="AO11" s="391"/>
      <c r="AP11" s="391"/>
      <c r="AQ11" s="391"/>
      <c r="AR11" s="391"/>
      <c r="AS11" s="391"/>
      <c r="AT11" s="391"/>
      <c r="AU11" s="391"/>
      <c r="AV11" s="391"/>
      <c r="AW11" s="391"/>
      <c r="AX11" s="391"/>
      <c r="AY11" s="391"/>
      <c r="AZ11" s="391"/>
      <c r="BA11" s="391"/>
      <c r="BB11" s="391"/>
      <c r="BC11" s="391"/>
      <c r="BD11" s="391"/>
      <c r="BE11" s="391"/>
      <c r="BF11" s="391"/>
      <c r="BG11" s="391"/>
    </row>
    <row r="12" spans="1:59" s="345" customFormat="1" ht="22.5" customHeight="1">
      <c r="A12" s="342" t="s">
        <v>229</v>
      </c>
      <c r="B12" s="342"/>
      <c r="E12" s="363">
        <v>1822465</v>
      </c>
      <c r="F12" s="363"/>
      <c r="G12" s="363">
        <v>16060017</v>
      </c>
      <c r="H12" s="363"/>
      <c r="I12" s="363">
        <v>199845</v>
      </c>
      <c r="J12" s="363"/>
      <c r="K12" s="363">
        <v>0</v>
      </c>
      <c r="L12" s="363"/>
      <c r="M12" s="363">
        <v>16077906</v>
      </c>
      <c r="N12" s="363"/>
      <c r="O12" s="363">
        <v>0</v>
      </c>
      <c r="P12" s="363"/>
      <c r="Q12" s="363">
        <v>1050349</v>
      </c>
      <c r="R12" s="363"/>
      <c r="S12" s="364">
        <f>SUM(Q12)</f>
        <v>1050349</v>
      </c>
      <c r="T12" s="363"/>
      <c r="U12" s="364">
        <f>SUM(S12,O12,E12:M12)</f>
        <v>35210582</v>
      </c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  <c r="AT12" s="391"/>
      <c r="AU12" s="391"/>
      <c r="AV12" s="391"/>
      <c r="AW12" s="391"/>
      <c r="AX12" s="391"/>
      <c r="AY12" s="391"/>
      <c r="AZ12" s="391"/>
      <c r="BA12" s="391"/>
      <c r="BB12" s="391"/>
      <c r="BC12" s="391"/>
      <c r="BD12" s="391"/>
      <c r="BE12" s="391"/>
      <c r="BF12" s="391"/>
      <c r="BG12" s="391"/>
    </row>
    <row r="13" spans="1:59" s="345" customFormat="1" ht="11.5" customHeight="1">
      <c r="A13" s="352"/>
      <c r="B13" s="365"/>
      <c r="C13" s="365"/>
      <c r="D13" s="365"/>
      <c r="E13" s="363"/>
      <c r="F13" s="120"/>
      <c r="G13" s="363"/>
      <c r="H13" s="120"/>
      <c r="I13" s="363"/>
      <c r="J13" s="120"/>
      <c r="K13" s="363"/>
      <c r="L13" s="120"/>
      <c r="M13" s="363"/>
      <c r="N13" s="120"/>
      <c r="O13" s="363"/>
      <c r="P13" s="120"/>
      <c r="Q13" s="363"/>
      <c r="R13" s="120"/>
      <c r="S13" s="363"/>
      <c r="T13" s="120"/>
      <c r="U13" s="363"/>
      <c r="AD13" s="391"/>
      <c r="AE13" s="391"/>
      <c r="AF13" s="391"/>
      <c r="AG13" s="391"/>
      <c r="AH13" s="391"/>
      <c r="AI13" s="391"/>
      <c r="AJ13" s="391"/>
      <c r="AK13" s="391"/>
      <c r="AL13" s="391"/>
      <c r="AM13" s="391"/>
      <c r="AN13" s="391"/>
      <c r="AO13" s="391"/>
      <c r="AP13" s="391"/>
      <c r="AQ13" s="391"/>
      <c r="AR13" s="391"/>
      <c r="AS13" s="391"/>
      <c r="AT13" s="391"/>
      <c r="AU13" s="391"/>
      <c r="AV13" s="391"/>
      <c r="AW13" s="391"/>
      <c r="AX13" s="391"/>
      <c r="AY13" s="391"/>
      <c r="AZ13" s="391"/>
      <c r="BA13" s="391"/>
      <c r="BB13" s="391"/>
      <c r="BC13" s="391"/>
      <c r="BD13" s="391"/>
      <c r="BE13" s="391"/>
      <c r="BF13" s="391"/>
      <c r="BG13" s="391"/>
    </row>
    <row r="14" spans="1:59" s="345" customFormat="1" ht="22.5" customHeight="1">
      <c r="A14" s="367" t="s">
        <v>286</v>
      </c>
      <c r="E14" s="368"/>
      <c r="F14" s="126"/>
      <c r="G14" s="368"/>
      <c r="H14" s="126"/>
      <c r="I14" s="368"/>
      <c r="J14" s="126"/>
      <c r="K14" s="368"/>
      <c r="L14" s="126"/>
      <c r="M14" s="368"/>
      <c r="N14" s="126"/>
      <c r="O14" s="368"/>
      <c r="P14" s="126"/>
      <c r="Q14" s="368"/>
      <c r="R14" s="126"/>
      <c r="S14" s="368"/>
      <c r="T14" s="126"/>
      <c r="U14" s="368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</row>
    <row r="15" spans="1:59" s="345" customFormat="1" ht="22.5" customHeight="1">
      <c r="A15" s="352"/>
      <c r="B15" s="355" t="s">
        <v>318</v>
      </c>
      <c r="E15" s="218">
        <v>0</v>
      </c>
      <c r="F15" s="228"/>
      <c r="G15" s="218">
        <v>0</v>
      </c>
      <c r="H15" s="228"/>
      <c r="I15" s="218">
        <v>0</v>
      </c>
      <c r="J15" s="228"/>
      <c r="K15" s="218">
        <v>0</v>
      </c>
      <c r="L15" s="228"/>
      <c r="M15" s="369">
        <v>-525461</v>
      </c>
      <c r="N15" s="228"/>
      <c r="O15" s="218">
        <v>0</v>
      </c>
      <c r="P15" s="228"/>
      <c r="Q15" s="218">
        <v>0</v>
      </c>
      <c r="R15" s="228"/>
      <c r="S15" s="370">
        <v>0</v>
      </c>
      <c r="T15" s="228"/>
      <c r="U15" s="370">
        <v>-525461</v>
      </c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91"/>
      <c r="AV15" s="391"/>
      <c r="AW15" s="391"/>
      <c r="AX15" s="391"/>
      <c r="AY15" s="391"/>
      <c r="AZ15" s="391"/>
      <c r="BA15" s="391"/>
      <c r="BB15" s="391"/>
      <c r="BC15" s="391"/>
      <c r="BD15" s="391"/>
      <c r="BE15" s="391"/>
      <c r="BF15" s="391"/>
      <c r="BG15" s="391"/>
    </row>
    <row r="16" spans="1:59" s="345" customFormat="1" ht="22.5" customHeight="1">
      <c r="A16" s="352"/>
      <c r="B16" s="345" t="s">
        <v>158</v>
      </c>
      <c r="E16" s="125">
        <v>0</v>
      </c>
      <c r="F16" s="126"/>
      <c r="G16" s="125">
        <v>0</v>
      </c>
      <c r="H16" s="126"/>
      <c r="I16" s="125">
        <v>0</v>
      </c>
      <c r="J16" s="126"/>
      <c r="K16" s="125">
        <v>0</v>
      </c>
      <c r="L16" s="126"/>
      <c r="M16" s="125">
        <v>0</v>
      </c>
      <c r="N16" s="126"/>
      <c r="O16" s="125">
        <v>0</v>
      </c>
      <c r="P16" s="126"/>
      <c r="Q16" s="195">
        <v>550330</v>
      </c>
      <c r="R16" s="126"/>
      <c r="S16" s="371">
        <v>550330</v>
      </c>
      <c r="T16" s="126"/>
      <c r="U16" s="371">
        <v>550330</v>
      </c>
      <c r="AD16" s="391"/>
      <c r="AE16" s="391"/>
      <c r="AF16" s="391"/>
      <c r="AG16" s="391"/>
      <c r="AH16" s="391"/>
      <c r="AI16" s="391"/>
      <c r="AJ16" s="391"/>
      <c r="AK16" s="391"/>
      <c r="AL16" s="391"/>
      <c r="AM16" s="391"/>
      <c r="AN16" s="391"/>
      <c r="AO16" s="391"/>
      <c r="AP16" s="391"/>
      <c r="AQ16" s="391"/>
      <c r="AR16" s="391"/>
      <c r="AS16" s="391"/>
      <c r="AT16" s="391"/>
      <c r="AU16" s="391"/>
      <c r="AV16" s="391"/>
      <c r="AW16" s="391"/>
      <c r="AX16" s="391"/>
      <c r="AY16" s="391"/>
      <c r="AZ16" s="391"/>
      <c r="BA16" s="391"/>
      <c r="BB16" s="391"/>
      <c r="BC16" s="391"/>
      <c r="BD16" s="391"/>
      <c r="BE16" s="391"/>
      <c r="BF16" s="391"/>
      <c r="BG16" s="391"/>
    </row>
    <row r="17" spans="1:59" s="345" customFormat="1" ht="22.5" customHeight="1">
      <c r="A17" s="367" t="s">
        <v>285</v>
      </c>
      <c r="B17" s="342"/>
      <c r="C17" s="342"/>
      <c r="D17" s="342"/>
      <c r="E17" s="227">
        <v>0</v>
      </c>
      <c r="F17" s="126"/>
      <c r="G17" s="227">
        <v>0</v>
      </c>
      <c r="H17" s="126"/>
      <c r="I17" s="227">
        <v>0</v>
      </c>
      <c r="J17" s="126"/>
      <c r="K17" s="227">
        <v>0</v>
      </c>
      <c r="L17" s="126"/>
      <c r="M17" s="196">
        <v>-525461</v>
      </c>
      <c r="N17" s="126"/>
      <c r="O17" s="227">
        <v>0</v>
      </c>
      <c r="P17" s="126"/>
      <c r="Q17" s="196">
        <v>550330</v>
      </c>
      <c r="R17" s="126"/>
      <c r="S17" s="196">
        <v>550330</v>
      </c>
      <c r="T17" s="126"/>
      <c r="U17" s="196">
        <v>24869</v>
      </c>
      <c r="AD17" s="391"/>
      <c r="AE17" s="391"/>
      <c r="AF17" s="391"/>
      <c r="AG17" s="391"/>
      <c r="AH17" s="391"/>
      <c r="AI17" s="391"/>
      <c r="AJ17" s="391"/>
      <c r="AK17" s="391"/>
      <c r="AL17" s="391"/>
      <c r="AM17" s="391"/>
      <c r="AN17" s="391"/>
      <c r="AO17" s="391"/>
      <c r="AP17" s="391"/>
      <c r="AQ17" s="391"/>
      <c r="AR17" s="391"/>
      <c r="AS17" s="391"/>
      <c r="AT17" s="391"/>
      <c r="AU17" s="391"/>
      <c r="AV17" s="391"/>
      <c r="AW17" s="391"/>
      <c r="AX17" s="391"/>
      <c r="AY17" s="391"/>
      <c r="AZ17" s="391"/>
      <c r="BA17" s="391"/>
      <c r="BB17" s="391"/>
      <c r="BC17" s="391"/>
      <c r="BD17" s="391"/>
      <c r="BE17" s="391"/>
      <c r="BF17" s="391"/>
      <c r="BG17" s="391"/>
    </row>
    <row r="18" spans="1:59" s="345" customFormat="1" ht="22.5" customHeight="1" thickBot="1">
      <c r="A18" s="342" t="s">
        <v>313</v>
      </c>
      <c r="B18" s="342"/>
      <c r="C18" s="342"/>
      <c r="D18" s="342"/>
      <c r="E18" s="200">
        <f>E12+E17</f>
        <v>1822465</v>
      </c>
      <c r="F18" s="126"/>
      <c r="G18" s="200">
        <f>G12+G17</f>
        <v>16060017</v>
      </c>
      <c r="H18" s="126"/>
      <c r="I18" s="200">
        <f>I12+I17</f>
        <v>199845</v>
      </c>
      <c r="J18" s="126"/>
      <c r="K18" s="200">
        <f>K12+K17</f>
        <v>0</v>
      </c>
      <c r="L18" s="126"/>
      <c r="M18" s="200">
        <f>M12+M17</f>
        <v>15552445</v>
      </c>
      <c r="N18" s="126"/>
      <c r="O18" s="200">
        <f>O12+O17</f>
        <v>0</v>
      </c>
      <c r="P18" s="126"/>
      <c r="Q18" s="200">
        <f>Q12+Q17</f>
        <v>1600679</v>
      </c>
      <c r="R18" s="126"/>
      <c r="S18" s="200">
        <f>S12+S17</f>
        <v>1600679</v>
      </c>
      <c r="T18" s="126"/>
      <c r="U18" s="200">
        <f t="shared" ref="U18" si="0">SUM(S18,O18,E18:M18)</f>
        <v>35235451</v>
      </c>
      <c r="AD18" s="391"/>
      <c r="AE18" s="391"/>
      <c r="AF18" s="391"/>
      <c r="AG18" s="391"/>
      <c r="AH18" s="391"/>
      <c r="AI18" s="391"/>
      <c r="AJ18" s="391"/>
      <c r="AK18" s="391"/>
      <c r="AL18" s="391"/>
      <c r="AM18" s="391"/>
      <c r="AN18" s="391"/>
      <c r="AO18" s="391"/>
      <c r="AP18" s="391"/>
      <c r="AQ18" s="391"/>
      <c r="AR18" s="391"/>
      <c r="AS18" s="391"/>
      <c r="AT18" s="391"/>
      <c r="AU18" s="391"/>
      <c r="AV18" s="391"/>
      <c r="AW18" s="391"/>
      <c r="AX18" s="391"/>
      <c r="AY18" s="391"/>
      <c r="AZ18" s="391"/>
      <c r="BA18" s="391"/>
      <c r="BB18" s="391"/>
      <c r="BC18" s="391"/>
      <c r="BD18" s="391"/>
      <c r="BE18" s="391"/>
      <c r="BF18" s="391"/>
      <c r="BG18" s="391"/>
    </row>
    <row r="19" spans="1:59" s="345" customFormat="1" ht="19.5" customHeight="1" thickTop="1">
      <c r="F19" s="126"/>
      <c r="H19" s="126"/>
      <c r="J19" s="126"/>
      <c r="L19" s="126"/>
      <c r="N19" s="126"/>
      <c r="P19" s="126"/>
      <c r="R19" s="126"/>
      <c r="T19" s="126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</row>
    <row r="20" spans="1:59" s="345" customFormat="1" ht="22.5" customHeight="1">
      <c r="A20" s="342" t="s">
        <v>315</v>
      </c>
      <c r="B20" s="342"/>
      <c r="D20" s="342"/>
      <c r="E20" s="346"/>
      <c r="F20" s="126"/>
      <c r="G20" s="346"/>
      <c r="H20" s="126"/>
      <c r="I20" s="346"/>
      <c r="J20" s="126"/>
      <c r="K20" s="346"/>
      <c r="L20" s="126"/>
      <c r="M20" s="346"/>
      <c r="N20" s="126"/>
      <c r="O20" s="346"/>
      <c r="P20" s="126"/>
      <c r="Q20" s="346"/>
      <c r="R20" s="126"/>
      <c r="S20" s="346"/>
      <c r="T20" s="126"/>
      <c r="U20" s="346"/>
      <c r="AD20" s="391"/>
      <c r="AE20" s="391"/>
      <c r="AF20" s="391"/>
      <c r="AG20" s="391"/>
      <c r="AH20" s="391"/>
      <c r="AI20" s="391"/>
      <c r="AJ20" s="391"/>
      <c r="AK20" s="391"/>
      <c r="AL20" s="391"/>
      <c r="AM20" s="391"/>
      <c r="AN20" s="391"/>
      <c r="AO20" s="391"/>
      <c r="AP20" s="391"/>
      <c r="AQ20" s="391"/>
      <c r="AR20" s="391"/>
      <c r="AS20" s="391"/>
      <c r="AT20" s="391"/>
      <c r="AU20" s="391"/>
      <c r="AV20" s="391"/>
      <c r="AW20" s="391"/>
      <c r="AX20" s="391"/>
      <c r="AY20" s="391"/>
      <c r="AZ20" s="391"/>
      <c r="BA20" s="391"/>
      <c r="BB20" s="391"/>
      <c r="BC20" s="391"/>
      <c r="BD20" s="391"/>
      <c r="BE20" s="391"/>
      <c r="BF20" s="391"/>
      <c r="BG20" s="391"/>
    </row>
    <row r="21" spans="1:59" s="345" customFormat="1" ht="22.5" customHeight="1">
      <c r="A21" s="342" t="s">
        <v>316</v>
      </c>
      <c r="B21" s="342"/>
      <c r="E21" s="363">
        <v>1822465</v>
      </c>
      <c r="F21" s="126"/>
      <c r="G21" s="363">
        <v>16060017</v>
      </c>
      <c r="H21" s="126"/>
      <c r="I21" s="363">
        <v>199845</v>
      </c>
      <c r="J21" s="126"/>
      <c r="K21" s="363">
        <v>75133</v>
      </c>
      <c r="L21" s="126"/>
      <c r="M21" s="363">
        <v>15488691</v>
      </c>
      <c r="N21" s="126"/>
      <c r="O21" s="363">
        <v>-75133</v>
      </c>
      <c r="P21" s="126"/>
      <c r="Q21" s="363">
        <v>1321722</v>
      </c>
      <c r="R21" s="126"/>
      <c r="S21" s="364">
        <f>SUM(Q21)</f>
        <v>1321722</v>
      </c>
      <c r="T21" s="126"/>
      <c r="U21" s="364">
        <f>SUM(S21,E21:O21)</f>
        <v>34892740</v>
      </c>
      <c r="AM21" s="391"/>
      <c r="AN21" s="391"/>
      <c r="AO21" s="391"/>
      <c r="AP21" s="391"/>
      <c r="AQ21" s="391"/>
    </row>
    <row r="22" spans="1:59" s="345" customFormat="1" ht="11.5" customHeight="1">
      <c r="A22" s="352"/>
      <c r="B22" s="365"/>
      <c r="C22" s="365"/>
      <c r="D22" s="365"/>
      <c r="E22" s="363"/>
      <c r="G22" s="363"/>
      <c r="I22" s="363"/>
      <c r="K22" s="363"/>
      <c r="M22" s="363"/>
      <c r="O22" s="363"/>
      <c r="Q22" s="363"/>
      <c r="S22" s="363"/>
      <c r="U22" s="363"/>
      <c r="AM22" s="391"/>
    </row>
    <row r="23" spans="1:59" s="345" customFormat="1" ht="22.5" customHeight="1">
      <c r="A23" s="342" t="s">
        <v>286</v>
      </c>
      <c r="E23" s="368"/>
      <c r="G23" s="368"/>
      <c r="I23" s="368"/>
      <c r="K23" s="368"/>
      <c r="M23" s="368"/>
      <c r="O23" s="368"/>
      <c r="Q23" s="368"/>
      <c r="S23" s="368"/>
      <c r="U23" s="368"/>
      <c r="AM23" s="391"/>
    </row>
    <row r="24" spans="1:59" s="345" customFormat="1" ht="22.5" customHeight="1">
      <c r="A24" s="352"/>
      <c r="B24" s="345" t="s">
        <v>318</v>
      </c>
      <c r="E24" s="218">
        <v>0</v>
      </c>
      <c r="F24" s="218"/>
      <c r="G24" s="218">
        <v>0</v>
      </c>
      <c r="H24" s="218"/>
      <c r="I24" s="218">
        <v>0</v>
      </c>
      <c r="J24" s="218"/>
      <c r="K24" s="218">
        <v>0</v>
      </c>
      <c r="L24" s="218"/>
      <c r="M24" s="369">
        <v>-713380</v>
      </c>
      <c r="N24" s="218"/>
      <c r="O24" s="218">
        <v>0</v>
      </c>
      <c r="P24" s="218"/>
      <c r="Q24" s="218">
        <v>0</v>
      </c>
      <c r="R24" s="218"/>
      <c r="S24" s="369">
        <v>0</v>
      </c>
      <c r="T24" s="218"/>
      <c r="U24" s="370">
        <v>-713380</v>
      </c>
    </row>
    <row r="25" spans="1:59" s="345" customFormat="1" ht="22.5" customHeight="1">
      <c r="A25" s="352"/>
      <c r="B25" s="345" t="s">
        <v>158</v>
      </c>
      <c r="E25" s="125">
        <v>0</v>
      </c>
      <c r="F25" s="218"/>
      <c r="G25" s="125">
        <v>0</v>
      </c>
      <c r="H25" s="218"/>
      <c r="I25" s="125">
        <v>0</v>
      </c>
      <c r="J25" s="218"/>
      <c r="K25" s="125">
        <v>0</v>
      </c>
      <c r="L25" s="218"/>
      <c r="M25" s="125">
        <v>0</v>
      </c>
      <c r="N25" s="218"/>
      <c r="O25" s="125">
        <v>0</v>
      </c>
      <c r="P25" s="218"/>
      <c r="Q25" s="125">
        <v>2191589</v>
      </c>
      <c r="R25" s="218"/>
      <c r="S25" s="195">
        <v>2191589</v>
      </c>
      <c r="T25" s="218"/>
      <c r="U25" s="371">
        <v>2191589</v>
      </c>
    </row>
    <row r="26" spans="1:59" s="345" customFormat="1" ht="22.5" customHeight="1">
      <c r="A26" s="342" t="s">
        <v>285</v>
      </c>
      <c r="B26" s="342"/>
      <c r="C26" s="342"/>
      <c r="D26" s="342"/>
      <c r="E26" s="366">
        <f>SUM(E24:E25)</f>
        <v>0</v>
      </c>
      <c r="F26" s="363"/>
      <c r="G26" s="366">
        <f>SUM(G24:G25)</f>
        <v>0</v>
      </c>
      <c r="H26" s="363"/>
      <c r="I26" s="366">
        <f>SUM(I24:I25)</f>
        <v>0</v>
      </c>
      <c r="J26" s="363"/>
      <c r="K26" s="366">
        <f>SUM(K24:K25)</f>
        <v>0</v>
      </c>
      <c r="L26" s="363"/>
      <c r="M26" s="366">
        <f>SUM(M24:M25)</f>
        <v>-713380</v>
      </c>
      <c r="N26" s="363"/>
      <c r="O26" s="366">
        <f>SUM(O24:O25)</f>
        <v>0</v>
      </c>
      <c r="P26" s="363"/>
      <c r="Q26" s="366">
        <f>SUM(Q24:Q25)</f>
        <v>2191589</v>
      </c>
      <c r="R26" s="363"/>
      <c r="S26" s="366">
        <f>SUM(S24:S25)</f>
        <v>2191589</v>
      </c>
      <c r="T26" s="363"/>
      <c r="U26" s="366">
        <f>SUM(U24:U25)</f>
        <v>1478209</v>
      </c>
    </row>
    <row r="27" spans="1:59" s="345" customFormat="1" ht="22.5" customHeight="1">
      <c r="A27" s="342"/>
      <c r="B27" s="345" t="s">
        <v>157</v>
      </c>
      <c r="C27" s="342"/>
      <c r="D27" s="342"/>
      <c r="E27" s="128">
        <v>0</v>
      </c>
      <c r="F27" s="218"/>
      <c r="G27" s="128">
        <v>0</v>
      </c>
      <c r="H27" s="218"/>
      <c r="I27" s="128">
        <v>0</v>
      </c>
      <c r="J27" s="218"/>
      <c r="K27" s="128">
        <v>0</v>
      </c>
      <c r="L27" s="218"/>
      <c r="M27" s="128">
        <v>83629</v>
      </c>
      <c r="N27" s="218"/>
      <c r="O27" s="128">
        <v>0</v>
      </c>
      <c r="P27" s="218"/>
      <c r="Q27" s="128">
        <v>-83629</v>
      </c>
      <c r="R27" s="218"/>
      <c r="S27" s="128">
        <v>-83629</v>
      </c>
      <c r="T27" s="218"/>
      <c r="U27" s="199">
        <v>0</v>
      </c>
    </row>
    <row r="28" spans="1:59" s="345" customFormat="1" ht="22.5" customHeight="1" thickBot="1">
      <c r="A28" s="342" t="s">
        <v>317</v>
      </c>
      <c r="B28" s="342"/>
      <c r="C28" s="342"/>
      <c r="D28" s="342"/>
      <c r="E28" s="200">
        <f>E21+E26+E27</f>
        <v>1822465</v>
      </c>
      <c r="F28" s="372"/>
      <c r="G28" s="200">
        <f>G21+G26+G27</f>
        <v>16060017</v>
      </c>
      <c r="H28" s="372"/>
      <c r="I28" s="200">
        <f>I21+I26+I27</f>
        <v>199845</v>
      </c>
      <c r="J28" s="372"/>
      <c r="K28" s="200">
        <f>K21+K26+K27</f>
        <v>75133</v>
      </c>
      <c r="L28" s="372"/>
      <c r="M28" s="200">
        <f>M21+M26+M27</f>
        <v>14858940</v>
      </c>
      <c r="N28" s="372"/>
      <c r="O28" s="200">
        <f>O21+O26+O27</f>
        <v>-75133</v>
      </c>
      <c r="P28" s="372"/>
      <c r="Q28" s="200">
        <f>Q21+Q26+Q27</f>
        <v>3429682</v>
      </c>
      <c r="R28" s="372"/>
      <c r="S28" s="200">
        <f>S21+S26+S27</f>
        <v>3429682</v>
      </c>
      <c r="T28" s="372"/>
      <c r="U28" s="200">
        <f t="shared" ref="U28" si="1">SUM(S28,O28,E28:M28)</f>
        <v>36370949</v>
      </c>
    </row>
    <row r="29" spans="1:59" s="345" customFormat="1" ht="22.5" customHeight="1" thickTop="1"/>
    <row r="30" spans="1:59" s="345" customFormat="1" ht="22.5" customHeight="1"/>
    <row r="31" spans="1:59" s="345" customFormat="1" ht="22.5" customHeight="1"/>
    <row r="32" spans="1:59" s="345" customFormat="1" ht="22.5" customHeight="1"/>
    <row r="33" spans="5:21" s="345" customFormat="1" ht="22.5" customHeight="1"/>
    <row r="34" spans="5:21" s="345" customFormat="1" ht="22.5" customHeight="1"/>
    <row r="35" spans="5:21" s="345" customFormat="1" ht="22.5" customHeight="1"/>
    <row r="37" spans="5:21" ht="22.5" customHeight="1"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</row>
  </sheetData>
  <sheetProtection formatCells="0" formatColumns="0" formatRows="0" insertColumns="0" insertRows="0" insertHyperlinks="0" deleteColumns="0" deleteRows="0" sort="0" autoFilter="0" pivotTables="0"/>
  <mergeCells count="3">
    <mergeCell ref="E10:U10"/>
    <mergeCell ref="I5:M5"/>
    <mergeCell ref="E4:U4"/>
  </mergeCells>
  <pageMargins left="0.6" right="0.5" top="0.48" bottom="0.5" header="0.5" footer="0.5"/>
  <pageSetup paperSize="9" scale="56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47"/>
  <sheetViews>
    <sheetView view="pageBreakPreview" topLeftCell="A128" zoomScale="70" zoomScaleNormal="70" zoomScaleSheetLayoutView="70" zoomScalePageLayoutView="85" workbookViewId="0">
      <selection activeCell="N140" sqref="N140"/>
    </sheetView>
  </sheetViews>
  <sheetFormatPr defaultRowHeight="21.75" customHeight="1"/>
  <cols>
    <col min="1" max="1" width="2.1796875" style="3" customWidth="1"/>
    <col min="2" max="2" width="1.453125" style="3" customWidth="1"/>
    <col min="3" max="3" width="61.1796875" style="3" customWidth="1"/>
    <col min="4" max="4" width="8.81640625" style="59" customWidth="1"/>
    <col min="5" max="5" width="0.81640625" style="3" customWidth="1"/>
    <col min="6" max="6" width="11.81640625" style="60" customWidth="1"/>
    <col min="7" max="7" width="0.81640625" style="3" customWidth="1"/>
    <col min="8" max="8" width="11.81640625" style="60" customWidth="1"/>
    <col min="9" max="9" width="0.81640625" style="3" customWidth="1"/>
    <col min="10" max="10" width="11.81640625" style="60" customWidth="1"/>
    <col min="11" max="11" width="0.81640625" style="3" customWidth="1"/>
    <col min="12" max="12" width="11.81640625" style="60" customWidth="1"/>
    <col min="13" max="13" width="9.1796875" style="3"/>
    <col min="14" max="14" width="13.453125" style="3" bestFit="1" customWidth="1"/>
    <col min="15" max="15" width="2.26953125" style="3" customWidth="1"/>
    <col min="16" max="16" width="1.453125" style="3" customWidth="1"/>
    <col min="17" max="17" width="57.26953125" style="3" customWidth="1"/>
    <col min="18" max="18" width="12.1796875" style="3" bestFit="1" customWidth="1"/>
    <col min="19" max="236" width="9.1796875" style="3"/>
    <col min="237" max="237" width="2.1796875" style="3" customWidth="1"/>
    <col min="238" max="238" width="1.81640625" style="3" customWidth="1"/>
    <col min="239" max="239" width="35.453125" style="3" customWidth="1"/>
    <col min="240" max="240" width="8.453125" style="3" customWidth="1"/>
    <col min="241" max="241" width="0" style="3" hidden="1" customWidth="1"/>
    <col min="242" max="242" width="1" style="3" customWidth="1"/>
    <col min="243" max="243" width="13.1796875" style="3" customWidth="1"/>
    <col min="244" max="244" width="1" style="3" customWidth="1"/>
    <col min="245" max="245" width="0" style="3" hidden="1" customWidth="1"/>
    <col min="246" max="246" width="1" style="3" customWidth="1"/>
    <col min="247" max="247" width="13.1796875" style="3" customWidth="1"/>
    <col min="248" max="492" width="9.1796875" style="3"/>
    <col min="493" max="493" width="2.1796875" style="3" customWidth="1"/>
    <col min="494" max="494" width="1.81640625" style="3" customWidth="1"/>
    <col min="495" max="495" width="35.453125" style="3" customWidth="1"/>
    <col min="496" max="496" width="8.453125" style="3" customWidth="1"/>
    <col min="497" max="497" width="0" style="3" hidden="1" customWidth="1"/>
    <col min="498" max="498" width="1" style="3" customWidth="1"/>
    <col min="499" max="499" width="13.1796875" style="3" customWidth="1"/>
    <col min="500" max="500" width="1" style="3" customWidth="1"/>
    <col min="501" max="501" width="0" style="3" hidden="1" customWidth="1"/>
    <col min="502" max="502" width="1" style="3" customWidth="1"/>
    <col min="503" max="503" width="13.1796875" style="3" customWidth="1"/>
    <col min="504" max="748" width="9.1796875" style="3"/>
    <col min="749" max="749" width="2.1796875" style="3" customWidth="1"/>
    <col min="750" max="750" width="1.81640625" style="3" customWidth="1"/>
    <col min="751" max="751" width="35.453125" style="3" customWidth="1"/>
    <col min="752" max="752" width="8.453125" style="3" customWidth="1"/>
    <col min="753" max="753" width="0" style="3" hidden="1" customWidth="1"/>
    <col min="754" max="754" width="1" style="3" customWidth="1"/>
    <col min="755" max="755" width="13.1796875" style="3" customWidth="1"/>
    <col min="756" max="756" width="1" style="3" customWidth="1"/>
    <col min="757" max="757" width="0" style="3" hidden="1" customWidth="1"/>
    <col min="758" max="758" width="1" style="3" customWidth="1"/>
    <col min="759" max="759" width="13.1796875" style="3" customWidth="1"/>
    <col min="760" max="1004" width="9.1796875" style="3"/>
    <col min="1005" max="1005" width="2.1796875" style="3" customWidth="1"/>
    <col min="1006" max="1006" width="1.81640625" style="3" customWidth="1"/>
    <col min="1007" max="1007" width="35.453125" style="3" customWidth="1"/>
    <col min="1008" max="1008" width="8.453125" style="3" customWidth="1"/>
    <col min="1009" max="1009" width="0" style="3" hidden="1" customWidth="1"/>
    <col min="1010" max="1010" width="1" style="3" customWidth="1"/>
    <col min="1011" max="1011" width="13.1796875" style="3" customWidth="1"/>
    <col min="1012" max="1012" width="1" style="3" customWidth="1"/>
    <col min="1013" max="1013" width="0" style="3" hidden="1" customWidth="1"/>
    <col min="1014" max="1014" width="1" style="3" customWidth="1"/>
    <col min="1015" max="1015" width="13.1796875" style="3" customWidth="1"/>
    <col min="1016" max="1260" width="9.1796875" style="3"/>
    <col min="1261" max="1261" width="2.1796875" style="3" customWidth="1"/>
    <col min="1262" max="1262" width="1.81640625" style="3" customWidth="1"/>
    <col min="1263" max="1263" width="35.453125" style="3" customWidth="1"/>
    <col min="1264" max="1264" width="8.453125" style="3" customWidth="1"/>
    <col min="1265" max="1265" width="0" style="3" hidden="1" customWidth="1"/>
    <col min="1266" max="1266" width="1" style="3" customWidth="1"/>
    <col min="1267" max="1267" width="13.1796875" style="3" customWidth="1"/>
    <col min="1268" max="1268" width="1" style="3" customWidth="1"/>
    <col min="1269" max="1269" width="0" style="3" hidden="1" customWidth="1"/>
    <col min="1270" max="1270" width="1" style="3" customWidth="1"/>
    <col min="1271" max="1271" width="13.1796875" style="3" customWidth="1"/>
    <col min="1272" max="1516" width="9.1796875" style="3"/>
    <col min="1517" max="1517" width="2.1796875" style="3" customWidth="1"/>
    <col min="1518" max="1518" width="1.81640625" style="3" customWidth="1"/>
    <col min="1519" max="1519" width="35.453125" style="3" customWidth="1"/>
    <col min="1520" max="1520" width="8.453125" style="3" customWidth="1"/>
    <col min="1521" max="1521" width="0" style="3" hidden="1" customWidth="1"/>
    <col min="1522" max="1522" width="1" style="3" customWidth="1"/>
    <col min="1523" max="1523" width="13.1796875" style="3" customWidth="1"/>
    <col min="1524" max="1524" width="1" style="3" customWidth="1"/>
    <col min="1525" max="1525" width="0" style="3" hidden="1" customWidth="1"/>
    <col min="1526" max="1526" width="1" style="3" customWidth="1"/>
    <col min="1527" max="1527" width="13.1796875" style="3" customWidth="1"/>
    <col min="1528" max="1772" width="9.1796875" style="3"/>
    <col min="1773" max="1773" width="2.1796875" style="3" customWidth="1"/>
    <col min="1774" max="1774" width="1.81640625" style="3" customWidth="1"/>
    <col min="1775" max="1775" width="35.453125" style="3" customWidth="1"/>
    <col min="1776" max="1776" width="8.453125" style="3" customWidth="1"/>
    <col min="1777" max="1777" width="0" style="3" hidden="1" customWidth="1"/>
    <col min="1778" max="1778" width="1" style="3" customWidth="1"/>
    <col min="1779" max="1779" width="13.1796875" style="3" customWidth="1"/>
    <col min="1780" max="1780" width="1" style="3" customWidth="1"/>
    <col min="1781" max="1781" width="0" style="3" hidden="1" customWidth="1"/>
    <col min="1782" max="1782" width="1" style="3" customWidth="1"/>
    <col min="1783" max="1783" width="13.1796875" style="3" customWidth="1"/>
    <col min="1784" max="2028" width="9.1796875" style="3"/>
    <col min="2029" max="2029" width="2.1796875" style="3" customWidth="1"/>
    <col min="2030" max="2030" width="1.81640625" style="3" customWidth="1"/>
    <col min="2031" max="2031" width="35.453125" style="3" customWidth="1"/>
    <col min="2032" max="2032" width="8.453125" style="3" customWidth="1"/>
    <col min="2033" max="2033" width="0" style="3" hidden="1" customWidth="1"/>
    <col min="2034" max="2034" width="1" style="3" customWidth="1"/>
    <col min="2035" max="2035" width="13.1796875" style="3" customWidth="1"/>
    <col min="2036" max="2036" width="1" style="3" customWidth="1"/>
    <col min="2037" max="2037" width="0" style="3" hidden="1" customWidth="1"/>
    <col min="2038" max="2038" width="1" style="3" customWidth="1"/>
    <col min="2039" max="2039" width="13.1796875" style="3" customWidth="1"/>
    <col min="2040" max="2284" width="9.1796875" style="3"/>
    <col min="2285" max="2285" width="2.1796875" style="3" customWidth="1"/>
    <col min="2286" max="2286" width="1.81640625" style="3" customWidth="1"/>
    <col min="2287" max="2287" width="35.453125" style="3" customWidth="1"/>
    <col min="2288" max="2288" width="8.453125" style="3" customWidth="1"/>
    <col min="2289" max="2289" width="0" style="3" hidden="1" customWidth="1"/>
    <col min="2290" max="2290" width="1" style="3" customWidth="1"/>
    <col min="2291" max="2291" width="13.1796875" style="3" customWidth="1"/>
    <col min="2292" max="2292" width="1" style="3" customWidth="1"/>
    <col min="2293" max="2293" width="0" style="3" hidden="1" customWidth="1"/>
    <col min="2294" max="2294" width="1" style="3" customWidth="1"/>
    <col min="2295" max="2295" width="13.1796875" style="3" customWidth="1"/>
    <col min="2296" max="2540" width="9.1796875" style="3"/>
    <col min="2541" max="2541" width="2.1796875" style="3" customWidth="1"/>
    <col min="2542" max="2542" width="1.81640625" style="3" customWidth="1"/>
    <col min="2543" max="2543" width="35.453125" style="3" customWidth="1"/>
    <col min="2544" max="2544" width="8.453125" style="3" customWidth="1"/>
    <col min="2545" max="2545" width="0" style="3" hidden="1" customWidth="1"/>
    <col min="2546" max="2546" width="1" style="3" customWidth="1"/>
    <col min="2547" max="2547" width="13.1796875" style="3" customWidth="1"/>
    <col min="2548" max="2548" width="1" style="3" customWidth="1"/>
    <col min="2549" max="2549" width="0" style="3" hidden="1" customWidth="1"/>
    <col min="2550" max="2550" width="1" style="3" customWidth="1"/>
    <col min="2551" max="2551" width="13.1796875" style="3" customWidth="1"/>
    <col min="2552" max="2796" width="9.1796875" style="3"/>
    <col min="2797" max="2797" width="2.1796875" style="3" customWidth="1"/>
    <col min="2798" max="2798" width="1.81640625" style="3" customWidth="1"/>
    <col min="2799" max="2799" width="35.453125" style="3" customWidth="1"/>
    <col min="2800" max="2800" width="8.453125" style="3" customWidth="1"/>
    <col min="2801" max="2801" width="0" style="3" hidden="1" customWidth="1"/>
    <col min="2802" max="2802" width="1" style="3" customWidth="1"/>
    <col min="2803" max="2803" width="13.1796875" style="3" customWidth="1"/>
    <col min="2804" max="2804" width="1" style="3" customWidth="1"/>
    <col min="2805" max="2805" width="0" style="3" hidden="1" customWidth="1"/>
    <col min="2806" max="2806" width="1" style="3" customWidth="1"/>
    <col min="2807" max="2807" width="13.1796875" style="3" customWidth="1"/>
    <col min="2808" max="3052" width="9.1796875" style="3"/>
    <col min="3053" max="3053" width="2.1796875" style="3" customWidth="1"/>
    <col min="3054" max="3054" width="1.81640625" style="3" customWidth="1"/>
    <col min="3055" max="3055" width="35.453125" style="3" customWidth="1"/>
    <col min="3056" max="3056" width="8.453125" style="3" customWidth="1"/>
    <col min="3057" max="3057" width="0" style="3" hidden="1" customWidth="1"/>
    <col min="3058" max="3058" width="1" style="3" customWidth="1"/>
    <col min="3059" max="3059" width="13.1796875" style="3" customWidth="1"/>
    <col min="3060" max="3060" width="1" style="3" customWidth="1"/>
    <col min="3061" max="3061" width="0" style="3" hidden="1" customWidth="1"/>
    <col min="3062" max="3062" width="1" style="3" customWidth="1"/>
    <col min="3063" max="3063" width="13.1796875" style="3" customWidth="1"/>
    <col min="3064" max="3308" width="9.1796875" style="3"/>
    <col min="3309" max="3309" width="2.1796875" style="3" customWidth="1"/>
    <col min="3310" max="3310" width="1.81640625" style="3" customWidth="1"/>
    <col min="3311" max="3311" width="35.453125" style="3" customWidth="1"/>
    <col min="3312" max="3312" width="8.453125" style="3" customWidth="1"/>
    <col min="3313" max="3313" width="0" style="3" hidden="1" customWidth="1"/>
    <col min="3314" max="3314" width="1" style="3" customWidth="1"/>
    <col min="3315" max="3315" width="13.1796875" style="3" customWidth="1"/>
    <col min="3316" max="3316" width="1" style="3" customWidth="1"/>
    <col min="3317" max="3317" width="0" style="3" hidden="1" customWidth="1"/>
    <col min="3318" max="3318" width="1" style="3" customWidth="1"/>
    <col min="3319" max="3319" width="13.1796875" style="3" customWidth="1"/>
    <col min="3320" max="3564" width="9.1796875" style="3"/>
    <col min="3565" max="3565" width="2.1796875" style="3" customWidth="1"/>
    <col min="3566" max="3566" width="1.81640625" style="3" customWidth="1"/>
    <col min="3567" max="3567" width="35.453125" style="3" customWidth="1"/>
    <col min="3568" max="3568" width="8.453125" style="3" customWidth="1"/>
    <col min="3569" max="3569" width="0" style="3" hidden="1" customWidth="1"/>
    <col min="3570" max="3570" width="1" style="3" customWidth="1"/>
    <col min="3571" max="3571" width="13.1796875" style="3" customWidth="1"/>
    <col min="3572" max="3572" width="1" style="3" customWidth="1"/>
    <col min="3573" max="3573" width="0" style="3" hidden="1" customWidth="1"/>
    <col min="3574" max="3574" width="1" style="3" customWidth="1"/>
    <col min="3575" max="3575" width="13.1796875" style="3" customWidth="1"/>
    <col min="3576" max="3820" width="9.1796875" style="3"/>
    <col min="3821" max="3821" width="2.1796875" style="3" customWidth="1"/>
    <col min="3822" max="3822" width="1.81640625" style="3" customWidth="1"/>
    <col min="3823" max="3823" width="35.453125" style="3" customWidth="1"/>
    <col min="3824" max="3824" width="8.453125" style="3" customWidth="1"/>
    <col min="3825" max="3825" width="0" style="3" hidden="1" customWidth="1"/>
    <col min="3826" max="3826" width="1" style="3" customWidth="1"/>
    <col min="3827" max="3827" width="13.1796875" style="3" customWidth="1"/>
    <col min="3828" max="3828" width="1" style="3" customWidth="1"/>
    <col min="3829" max="3829" width="0" style="3" hidden="1" customWidth="1"/>
    <col min="3830" max="3830" width="1" style="3" customWidth="1"/>
    <col min="3831" max="3831" width="13.1796875" style="3" customWidth="1"/>
    <col min="3832" max="4076" width="9.1796875" style="3"/>
    <col min="4077" max="4077" width="2.1796875" style="3" customWidth="1"/>
    <col min="4078" max="4078" width="1.81640625" style="3" customWidth="1"/>
    <col min="4079" max="4079" width="35.453125" style="3" customWidth="1"/>
    <col min="4080" max="4080" width="8.453125" style="3" customWidth="1"/>
    <col min="4081" max="4081" width="0" style="3" hidden="1" customWidth="1"/>
    <col min="4082" max="4082" width="1" style="3" customWidth="1"/>
    <col min="4083" max="4083" width="13.1796875" style="3" customWidth="1"/>
    <col min="4084" max="4084" width="1" style="3" customWidth="1"/>
    <col min="4085" max="4085" width="0" style="3" hidden="1" customWidth="1"/>
    <col min="4086" max="4086" width="1" style="3" customWidth="1"/>
    <col min="4087" max="4087" width="13.1796875" style="3" customWidth="1"/>
    <col min="4088" max="4332" width="9.1796875" style="3"/>
    <col min="4333" max="4333" width="2.1796875" style="3" customWidth="1"/>
    <col min="4334" max="4334" width="1.81640625" style="3" customWidth="1"/>
    <col min="4335" max="4335" width="35.453125" style="3" customWidth="1"/>
    <col min="4336" max="4336" width="8.453125" style="3" customWidth="1"/>
    <col min="4337" max="4337" width="0" style="3" hidden="1" customWidth="1"/>
    <col min="4338" max="4338" width="1" style="3" customWidth="1"/>
    <col min="4339" max="4339" width="13.1796875" style="3" customWidth="1"/>
    <col min="4340" max="4340" width="1" style="3" customWidth="1"/>
    <col min="4341" max="4341" width="0" style="3" hidden="1" customWidth="1"/>
    <col min="4342" max="4342" width="1" style="3" customWidth="1"/>
    <col min="4343" max="4343" width="13.1796875" style="3" customWidth="1"/>
    <col min="4344" max="4588" width="9.1796875" style="3"/>
    <col min="4589" max="4589" width="2.1796875" style="3" customWidth="1"/>
    <col min="4590" max="4590" width="1.81640625" style="3" customWidth="1"/>
    <col min="4591" max="4591" width="35.453125" style="3" customWidth="1"/>
    <col min="4592" max="4592" width="8.453125" style="3" customWidth="1"/>
    <col min="4593" max="4593" width="0" style="3" hidden="1" customWidth="1"/>
    <col min="4594" max="4594" width="1" style="3" customWidth="1"/>
    <col min="4595" max="4595" width="13.1796875" style="3" customWidth="1"/>
    <col min="4596" max="4596" width="1" style="3" customWidth="1"/>
    <col min="4597" max="4597" width="0" style="3" hidden="1" customWidth="1"/>
    <col min="4598" max="4598" width="1" style="3" customWidth="1"/>
    <col min="4599" max="4599" width="13.1796875" style="3" customWidth="1"/>
    <col min="4600" max="4844" width="9.1796875" style="3"/>
    <col min="4845" max="4845" width="2.1796875" style="3" customWidth="1"/>
    <col min="4846" max="4846" width="1.81640625" style="3" customWidth="1"/>
    <col min="4847" max="4847" width="35.453125" style="3" customWidth="1"/>
    <col min="4848" max="4848" width="8.453125" style="3" customWidth="1"/>
    <col min="4849" max="4849" width="0" style="3" hidden="1" customWidth="1"/>
    <col min="4850" max="4850" width="1" style="3" customWidth="1"/>
    <col min="4851" max="4851" width="13.1796875" style="3" customWidth="1"/>
    <col min="4852" max="4852" width="1" style="3" customWidth="1"/>
    <col min="4853" max="4853" width="0" style="3" hidden="1" customWidth="1"/>
    <col min="4854" max="4854" width="1" style="3" customWidth="1"/>
    <col min="4855" max="4855" width="13.1796875" style="3" customWidth="1"/>
    <col min="4856" max="5100" width="9.1796875" style="3"/>
    <col min="5101" max="5101" width="2.1796875" style="3" customWidth="1"/>
    <col min="5102" max="5102" width="1.81640625" style="3" customWidth="1"/>
    <col min="5103" max="5103" width="35.453125" style="3" customWidth="1"/>
    <col min="5104" max="5104" width="8.453125" style="3" customWidth="1"/>
    <col min="5105" max="5105" width="0" style="3" hidden="1" customWidth="1"/>
    <col min="5106" max="5106" width="1" style="3" customWidth="1"/>
    <col min="5107" max="5107" width="13.1796875" style="3" customWidth="1"/>
    <col min="5108" max="5108" width="1" style="3" customWidth="1"/>
    <col min="5109" max="5109" width="0" style="3" hidden="1" customWidth="1"/>
    <col min="5110" max="5110" width="1" style="3" customWidth="1"/>
    <col min="5111" max="5111" width="13.1796875" style="3" customWidth="1"/>
    <col min="5112" max="5356" width="9.1796875" style="3"/>
    <col min="5357" max="5357" width="2.1796875" style="3" customWidth="1"/>
    <col min="5358" max="5358" width="1.81640625" style="3" customWidth="1"/>
    <col min="5359" max="5359" width="35.453125" style="3" customWidth="1"/>
    <col min="5360" max="5360" width="8.453125" style="3" customWidth="1"/>
    <col min="5361" max="5361" width="0" style="3" hidden="1" customWidth="1"/>
    <col min="5362" max="5362" width="1" style="3" customWidth="1"/>
    <col min="5363" max="5363" width="13.1796875" style="3" customWidth="1"/>
    <col min="5364" max="5364" width="1" style="3" customWidth="1"/>
    <col min="5365" max="5365" width="0" style="3" hidden="1" customWidth="1"/>
    <col min="5366" max="5366" width="1" style="3" customWidth="1"/>
    <col min="5367" max="5367" width="13.1796875" style="3" customWidth="1"/>
    <col min="5368" max="5612" width="9.1796875" style="3"/>
    <col min="5613" max="5613" width="2.1796875" style="3" customWidth="1"/>
    <col min="5614" max="5614" width="1.81640625" style="3" customWidth="1"/>
    <col min="5615" max="5615" width="35.453125" style="3" customWidth="1"/>
    <col min="5616" max="5616" width="8.453125" style="3" customWidth="1"/>
    <col min="5617" max="5617" width="0" style="3" hidden="1" customWidth="1"/>
    <col min="5618" max="5618" width="1" style="3" customWidth="1"/>
    <col min="5619" max="5619" width="13.1796875" style="3" customWidth="1"/>
    <col min="5620" max="5620" width="1" style="3" customWidth="1"/>
    <col min="5621" max="5621" width="0" style="3" hidden="1" customWidth="1"/>
    <col min="5622" max="5622" width="1" style="3" customWidth="1"/>
    <col min="5623" max="5623" width="13.1796875" style="3" customWidth="1"/>
    <col min="5624" max="5868" width="9.1796875" style="3"/>
    <col min="5869" max="5869" width="2.1796875" style="3" customWidth="1"/>
    <col min="5870" max="5870" width="1.81640625" style="3" customWidth="1"/>
    <col min="5871" max="5871" width="35.453125" style="3" customWidth="1"/>
    <col min="5872" max="5872" width="8.453125" style="3" customWidth="1"/>
    <col min="5873" max="5873" width="0" style="3" hidden="1" customWidth="1"/>
    <col min="5874" max="5874" width="1" style="3" customWidth="1"/>
    <col min="5875" max="5875" width="13.1796875" style="3" customWidth="1"/>
    <col min="5876" max="5876" width="1" style="3" customWidth="1"/>
    <col min="5877" max="5877" width="0" style="3" hidden="1" customWidth="1"/>
    <col min="5878" max="5878" width="1" style="3" customWidth="1"/>
    <col min="5879" max="5879" width="13.1796875" style="3" customWidth="1"/>
    <col min="5880" max="6124" width="9.1796875" style="3"/>
    <col min="6125" max="6125" width="2.1796875" style="3" customWidth="1"/>
    <col min="6126" max="6126" width="1.81640625" style="3" customWidth="1"/>
    <col min="6127" max="6127" width="35.453125" style="3" customWidth="1"/>
    <col min="6128" max="6128" width="8.453125" style="3" customWidth="1"/>
    <col min="6129" max="6129" width="0" style="3" hidden="1" customWidth="1"/>
    <col min="6130" max="6130" width="1" style="3" customWidth="1"/>
    <col min="6131" max="6131" width="13.1796875" style="3" customWidth="1"/>
    <col min="6132" max="6132" width="1" style="3" customWidth="1"/>
    <col min="6133" max="6133" width="0" style="3" hidden="1" customWidth="1"/>
    <col min="6134" max="6134" width="1" style="3" customWidth="1"/>
    <col min="6135" max="6135" width="13.1796875" style="3" customWidth="1"/>
    <col min="6136" max="6380" width="9.1796875" style="3"/>
    <col min="6381" max="6381" width="2.1796875" style="3" customWidth="1"/>
    <col min="6382" max="6382" width="1.81640625" style="3" customWidth="1"/>
    <col min="6383" max="6383" width="35.453125" style="3" customWidth="1"/>
    <col min="6384" max="6384" width="8.453125" style="3" customWidth="1"/>
    <col min="6385" max="6385" width="0" style="3" hidden="1" customWidth="1"/>
    <col min="6386" max="6386" width="1" style="3" customWidth="1"/>
    <col min="6387" max="6387" width="13.1796875" style="3" customWidth="1"/>
    <col min="6388" max="6388" width="1" style="3" customWidth="1"/>
    <col min="6389" max="6389" width="0" style="3" hidden="1" customWidth="1"/>
    <col min="6390" max="6390" width="1" style="3" customWidth="1"/>
    <col min="6391" max="6391" width="13.1796875" style="3" customWidth="1"/>
    <col min="6392" max="6636" width="9.1796875" style="3"/>
    <col min="6637" max="6637" width="2.1796875" style="3" customWidth="1"/>
    <col min="6638" max="6638" width="1.81640625" style="3" customWidth="1"/>
    <col min="6639" max="6639" width="35.453125" style="3" customWidth="1"/>
    <col min="6640" max="6640" width="8.453125" style="3" customWidth="1"/>
    <col min="6641" max="6641" width="0" style="3" hidden="1" customWidth="1"/>
    <col min="6642" max="6642" width="1" style="3" customWidth="1"/>
    <col min="6643" max="6643" width="13.1796875" style="3" customWidth="1"/>
    <col min="6644" max="6644" width="1" style="3" customWidth="1"/>
    <col min="6645" max="6645" width="0" style="3" hidden="1" customWidth="1"/>
    <col min="6646" max="6646" width="1" style="3" customWidth="1"/>
    <col min="6647" max="6647" width="13.1796875" style="3" customWidth="1"/>
    <col min="6648" max="6892" width="9.1796875" style="3"/>
    <col min="6893" max="6893" width="2.1796875" style="3" customWidth="1"/>
    <col min="6894" max="6894" width="1.81640625" style="3" customWidth="1"/>
    <col min="6895" max="6895" width="35.453125" style="3" customWidth="1"/>
    <col min="6896" max="6896" width="8.453125" style="3" customWidth="1"/>
    <col min="6897" max="6897" width="0" style="3" hidden="1" customWidth="1"/>
    <col min="6898" max="6898" width="1" style="3" customWidth="1"/>
    <col min="6899" max="6899" width="13.1796875" style="3" customWidth="1"/>
    <col min="6900" max="6900" width="1" style="3" customWidth="1"/>
    <col min="6901" max="6901" width="0" style="3" hidden="1" customWidth="1"/>
    <col min="6902" max="6902" width="1" style="3" customWidth="1"/>
    <col min="6903" max="6903" width="13.1796875" style="3" customWidth="1"/>
    <col min="6904" max="7148" width="9.1796875" style="3"/>
    <col min="7149" max="7149" width="2.1796875" style="3" customWidth="1"/>
    <col min="7150" max="7150" width="1.81640625" style="3" customWidth="1"/>
    <col min="7151" max="7151" width="35.453125" style="3" customWidth="1"/>
    <col min="7152" max="7152" width="8.453125" style="3" customWidth="1"/>
    <col min="7153" max="7153" width="0" style="3" hidden="1" customWidth="1"/>
    <col min="7154" max="7154" width="1" style="3" customWidth="1"/>
    <col min="7155" max="7155" width="13.1796875" style="3" customWidth="1"/>
    <col min="7156" max="7156" width="1" style="3" customWidth="1"/>
    <col min="7157" max="7157" width="0" style="3" hidden="1" customWidth="1"/>
    <col min="7158" max="7158" width="1" style="3" customWidth="1"/>
    <col min="7159" max="7159" width="13.1796875" style="3" customWidth="1"/>
    <col min="7160" max="7404" width="9.1796875" style="3"/>
    <col min="7405" max="7405" width="2.1796875" style="3" customWidth="1"/>
    <col min="7406" max="7406" width="1.81640625" style="3" customWidth="1"/>
    <col min="7407" max="7407" width="35.453125" style="3" customWidth="1"/>
    <col min="7408" max="7408" width="8.453125" style="3" customWidth="1"/>
    <col min="7409" max="7409" width="0" style="3" hidden="1" customWidth="1"/>
    <col min="7410" max="7410" width="1" style="3" customWidth="1"/>
    <col min="7411" max="7411" width="13.1796875" style="3" customWidth="1"/>
    <col min="7412" max="7412" width="1" style="3" customWidth="1"/>
    <col min="7413" max="7413" width="0" style="3" hidden="1" customWidth="1"/>
    <col min="7414" max="7414" width="1" style="3" customWidth="1"/>
    <col min="7415" max="7415" width="13.1796875" style="3" customWidth="1"/>
    <col min="7416" max="7660" width="9.1796875" style="3"/>
    <col min="7661" max="7661" width="2.1796875" style="3" customWidth="1"/>
    <col min="7662" max="7662" width="1.81640625" style="3" customWidth="1"/>
    <col min="7663" max="7663" width="35.453125" style="3" customWidth="1"/>
    <col min="7664" max="7664" width="8.453125" style="3" customWidth="1"/>
    <col min="7665" max="7665" width="0" style="3" hidden="1" customWidth="1"/>
    <col min="7666" max="7666" width="1" style="3" customWidth="1"/>
    <col min="7667" max="7667" width="13.1796875" style="3" customWidth="1"/>
    <col min="7668" max="7668" width="1" style="3" customWidth="1"/>
    <col min="7669" max="7669" width="0" style="3" hidden="1" customWidth="1"/>
    <col min="7670" max="7670" width="1" style="3" customWidth="1"/>
    <col min="7671" max="7671" width="13.1796875" style="3" customWidth="1"/>
    <col min="7672" max="7916" width="9.1796875" style="3"/>
    <col min="7917" max="7917" width="2.1796875" style="3" customWidth="1"/>
    <col min="7918" max="7918" width="1.81640625" style="3" customWidth="1"/>
    <col min="7919" max="7919" width="35.453125" style="3" customWidth="1"/>
    <col min="7920" max="7920" width="8.453125" style="3" customWidth="1"/>
    <col min="7921" max="7921" width="0" style="3" hidden="1" customWidth="1"/>
    <col min="7922" max="7922" width="1" style="3" customWidth="1"/>
    <col min="7923" max="7923" width="13.1796875" style="3" customWidth="1"/>
    <col min="7924" max="7924" width="1" style="3" customWidth="1"/>
    <col min="7925" max="7925" width="0" style="3" hidden="1" customWidth="1"/>
    <col min="7926" max="7926" width="1" style="3" customWidth="1"/>
    <col min="7927" max="7927" width="13.1796875" style="3" customWidth="1"/>
    <col min="7928" max="8172" width="9.1796875" style="3"/>
    <col min="8173" max="8173" width="2.1796875" style="3" customWidth="1"/>
    <col min="8174" max="8174" width="1.81640625" style="3" customWidth="1"/>
    <col min="8175" max="8175" width="35.453125" style="3" customWidth="1"/>
    <col min="8176" max="8176" width="8.453125" style="3" customWidth="1"/>
    <col min="8177" max="8177" width="0" style="3" hidden="1" customWidth="1"/>
    <col min="8178" max="8178" width="1" style="3" customWidth="1"/>
    <col min="8179" max="8179" width="13.1796875" style="3" customWidth="1"/>
    <col min="8180" max="8180" width="1" style="3" customWidth="1"/>
    <col min="8181" max="8181" width="0" style="3" hidden="1" customWidth="1"/>
    <col min="8182" max="8182" width="1" style="3" customWidth="1"/>
    <col min="8183" max="8183" width="13.1796875" style="3" customWidth="1"/>
    <col min="8184" max="8428" width="9.1796875" style="3"/>
    <col min="8429" max="8429" width="2.1796875" style="3" customWidth="1"/>
    <col min="8430" max="8430" width="1.81640625" style="3" customWidth="1"/>
    <col min="8431" max="8431" width="35.453125" style="3" customWidth="1"/>
    <col min="8432" max="8432" width="8.453125" style="3" customWidth="1"/>
    <col min="8433" max="8433" width="0" style="3" hidden="1" customWidth="1"/>
    <col min="8434" max="8434" width="1" style="3" customWidth="1"/>
    <col min="8435" max="8435" width="13.1796875" style="3" customWidth="1"/>
    <col min="8436" max="8436" width="1" style="3" customWidth="1"/>
    <col min="8437" max="8437" width="0" style="3" hidden="1" customWidth="1"/>
    <col min="8438" max="8438" width="1" style="3" customWidth="1"/>
    <col min="8439" max="8439" width="13.1796875" style="3" customWidth="1"/>
    <col min="8440" max="8684" width="9.1796875" style="3"/>
    <col min="8685" max="8685" width="2.1796875" style="3" customWidth="1"/>
    <col min="8686" max="8686" width="1.81640625" style="3" customWidth="1"/>
    <col min="8687" max="8687" width="35.453125" style="3" customWidth="1"/>
    <col min="8688" max="8688" width="8.453125" style="3" customWidth="1"/>
    <col min="8689" max="8689" width="0" style="3" hidden="1" customWidth="1"/>
    <col min="8690" max="8690" width="1" style="3" customWidth="1"/>
    <col min="8691" max="8691" width="13.1796875" style="3" customWidth="1"/>
    <col min="8692" max="8692" width="1" style="3" customWidth="1"/>
    <col min="8693" max="8693" width="0" style="3" hidden="1" customWidth="1"/>
    <col min="8694" max="8694" width="1" style="3" customWidth="1"/>
    <col min="8695" max="8695" width="13.1796875" style="3" customWidth="1"/>
    <col min="8696" max="8940" width="9.1796875" style="3"/>
    <col min="8941" max="8941" width="2.1796875" style="3" customWidth="1"/>
    <col min="8942" max="8942" width="1.81640625" style="3" customWidth="1"/>
    <col min="8943" max="8943" width="35.453125" style="3" customWidth="1"/>
    <col min="8944" max="8944" width="8.453125" style="3" customWidth="1"/>
    <col min="8945" max="8945" width="0" style="3" hidden="1" customWidth="1"/>
    <col min="8946" max="8946" width="1" style="3" customWidth="1"/>
    <col min="8947" max="8947" width="13.1796875" style="3" customWidth="1"/>
    <col min="8948" max="8948" width="1" style="3" customWidth="1"/>
    <col min="8949" max="8949" width="0" style="3" hidden="1" customWidth="1"/>
    <col min="8950" max="8950" width="1" style="3" customWidth="1"/>
    <col min="8951" max="8951" width="13.1796875" style="3" customWidth="1"/>
    <col min="8952" max="9196" width="9.1796875" style="3"/>
    <col min="9197" max="9197" width="2.1796875" style="3" customWidth="1"/>
    <col min="9198" max="9198" width="1.81640625" style="3" customWidth="1"/>
    <col min="9199" max="9199" width="35.453125" style="3" customWidth="1"/>
    <col min="9200" max="9200" width="8.453125" style="3" customWidth="1"/>
    <col min="9201" max="9201" width="0" style="3" hidden="1" customWidth="1"/>
    <col min="9202" max="9202" width="1" style="3" customWidth="1"/>
    <col min="9203" max="9203" width="13.1796875" style="3" customWidth="1"/>
    <col min="9204" max="9204" width="1" style="3" customWidth="1"/>
    <col min="9205" max="9205" width="0" style="3" hidden="1" customWidth="1"/>
    <col min="9206" max="9206" width="1" style="3" customWidth="1"/>
    <col min="9207" max="9207" width="13.1796875" style="3" customWidth="1"/>
    <col min="9208" max="9452" width="9.1796875" style="3"/>
    <col min="9453" max="9453" width="2.1796875" style="3" customWidth="1"/>
    <col min="9454" max="9454" width="1.81640625" style="3" customWidth="1"/>
    <col min="9455" max="9455" width="35.453125" style="3" customWidth="1"/>
    <col min="9456" max="9456" width="8.453125" style="3" customWidth="1"/>
    <col min="9457" max="9457" width="0" style="3" hidden="1" customWidth="1"/>
    <col min="9458" max="9458" width="1" style="3" customWidth="1"/>
    <col min="9459" max="9459" width="13.1796875" style="3" customWidth="1"/>
    <col min="9460" max="9460" width="1" style="3" customWidth="1"/>
    <col min="9461" max="9461" width="0" style="3" hidden="1" customWidth="1"/>
    <col min="9462" max="9462" width="1" style="3" customWidth="1"/>
    <col min="9463" max="9463" width="13.1796875" style="3" customWidth="1"/>
    <col min="9464" max="9708" width="9.1796875" style="3"/>
    <col min="9709" max="9709" width="2.1796875" style="3" customWidth="1"/>
    <col min="9710" max="9710" width="1.81640625" style="3" customWidth="1"/>
    <col min="9711" max="9711" width="35.453125" style="3" customWidth="1"/>
    <col min="9712" max="9712" width="8.453125" style="3" customWidth="1"/>
    <col min="9713" max="9713" width="0" style="3" hidden="1" customWidth="1"/>
    <col min="9714" max="9714" width="1" style="3" customWidth="1"/>
    <col min="9715" max="9715" width="13.1796875" style="3" customWidth="1"/>
    <col min="9716" max="9716" width="1" style="3" customWidth="1"/>
    <col min="9717" max="9717" width="0" style="3" hidden="1" customWidth="1"/>
    <col min="9718" max="9718" width="1" style="3" customWidth="1"/>
    <col min="9719" max="9719" width="13.1796875" style="3" customWidth="1"/>
    <col min="9720" max="9964" width="9.1796875" style="3"/>
    <col min="9965" max="9965" width="2.1796875" style="3" customWidth="1"/>
    <col min="9966" max="9966" width="1.81640625" style="3" customWidth="1"/>
    <col min="9967" max="9967" width="35.453125" style="3" customWidth="1"/>
    <col min="9968" max="9968" width="8.453125" style="3" customWidth="1"/>
    <col min="9969" max="9969" width="0" style="3" hidden="1" customWidth="1"/>
    <col min="9970" max="9970" width="1" style="3" customWidth="1"/>
    <col min="9971" max="9971" width="13.1796875" style="3" customWidth="1"/>
    <col min="9972" max="9972" width="1" style="3" customWidth="1"/>
    <col min="9973" max="9973" width="0" style="3" hidden="1" customWidth="1"/>
    <col min="9974" max="9974" width="1" style="3" customWidth="1"/>
    <col min="9975" max="9975" width="13.1796875" style="3" customWidth="1"/>
    <col min="9976" max="10220" width="9.1796875" style="3"/>
    <col min="10221" max="10221" width="2.1796875" style="3" customWidth="1"/>
    <col min="10222" max="10222" width="1.81640625" style="3" customWidth="1"/>
    <col min="10223" max="10223" width="35.453125" style="3" customWidth="1"/>
    <col min="10224" max="10224" width="8.453125" style="3" customWidth="1"/>
    <col min="10225" max="10225" width="0" style="3" hidden="1" customWidth="1"/>
    <col min="10226" max="10226" width="1" style="3" customWidth="1"/>
    <col min="10227" max="10227" width="13.1796875" style="3" customWidth="1"/>
    <col min="10228" max="10228" width="1" style="3" customWidth="1"/>
    <col min="10229" max="10229" width="0" style="3" hidden="1" customWidth="1"/>
    <col min="10230" max="10230" width="1" style="3" customWidth="1"/>
    <col min="10231" max="10231" width="13.1796875" style="3" customWidth="1"/>
    <col min="10232" max="10476" width="9.1796875" style="3"/>
    <col min="10477" max="10477" width="2.1796875" style="3" customWidth="1"/>
    <col min="10478" max="10478" width="1.81640625" style="3" customWidth="1"/>
    <col min="10479" max="10479" width="35.453125" style="3" customWidth="1"/>
    <col min="10480" max="10480" width="8.453125" style="3" customWidth="1"/>
    <col min="10481" max="10481" width="0" style="3" hidden="1" customWidth="1"/>
    <col min="10482" max="10482" width="1" style="3" customWidth="1"/>
    <col min="10483" max="10483" width="13.1796875" style="3" customWidth="1"/>
    <col min="10484" max="10484" width="1" style="3" customWidth="1"/>
    <col min="10485" max="10485" width="0" style="3" hidden="1" customWidth="1"/>
    <col min="10486" max="10486" width="1" style="3" customWidth="1"/>
    <col min="10487" max="10487" width="13.1796875" style="3" customWidth="1"/>
    <col min="10488" max="10732" width="9.1796875" style="3"/>
    <col min="10733" max="10733" width="2.1796875" style="3" customWidth="1"/>
    <col min="10734" max="10734" width="1.81640625" style="3" customWidth="1"/>
    <col min="10735" max="10735" width="35.453125" style="3" customWidth="1"/>
    <col min="10736" max="10736" width="8.453125" style="3" customWidth="1"/>
    <col min="10737" max="10737" width="0" style="3" hidden="1" customWidth="1"/>
    <col min="10738" max="10738" width="1" style="3" customWidth="1"/>
    <col min="10739" max="10739" width="13.1796875" style="3" customWidth="1"/>
    <col min="10740" max="10740" width="1" style="3" customWidth="1"/>
    <col min="10741" max="10741" width="0" style="3" hidden="1" customWidth="1"/>
    <col min="10742" max="10742" width="1" style="3" customWidth="1"/>
    <col min="10743" max="10743" width="13.1796875" style="3" customWidth="1"/>
    <col min="10744" max="10988" width="9.1796875" style="3"/>
    <col min="10989" max="10989" width="2.1796875" style="3" customWidth="1"/>
    <col min="10990" max="10990" width="1.81640625" style="3" customWidth="1"/>
    <col min="10991" max="10991" width="35.453125" style="3" customWidth="1"/>
    <col min="10992" max="10992" width="8.453125" style="3" customWidth="1"/>
    <col min="10993" max="10993" width="0" style="3" hidden="1" customWidth="1"/>
    <col min="10994" max="10994" width="1" style="3" customWidth="1"/>
    <col min="10995" max="10995" width="13.1796875" style="3" customWidth="1"/>
    <col min="10996" max="10996" width="1" style="3" customWidth="1"/>
    <col min="10997" max="10997" width="0" style="3" hidden="1" customWidth="1"/>
    <col min="10998" max="10998" width="1" style="3" customWidth="1"/>
    <col min="10999" max="10999" width="13.1796875" style="3" customWidth="1"/>
    <col min="11000" max="11244" width="9.1796875" style="3"/>
    <col min="11245" max="11245" width="2.1796875" style="3" customWidth="1"/>
    <col min="11246" max="11246" width="1.81640625" style="3" customWidth="1"/>
    <col min="11247" max="11247" width="35.453125" style="3" customWidth="1"/>
    <col min="11248" max="11248" width="8.453125" style="3" customWidth="1"/>
    <col min="11249" max="11249" width="0" style="3" hidden="1" customWidth="1"/>
    <col min="11250" max="11250" width="1" style="3" customWidth="1"/>
    <col min="11251" max="11251" width="13.1796875" style="3" customWidth="1"/>
    <col min="11252" max="11252" width="1" style="3" customWidth="1"/>
    <col min="11253" max="11253" width="0" style="3" hidden="1" customWidth="1"/>
    <col min="11254" max="11254" width="1" style="3" customWidth="1"/>
    <col min="11255" max="11255" width="13.1796875" style="3" customWidth="1"/>
    <col min="11256" max="11500" width="9.1796875" style="3"/>
    <col min="11501" max="11501" width="2.1796875" style="3" customWidth="1"/>
    <col min="11502" max="11502" width="1.81640625" style="3" customWidth="1"/>
    <col min="11503" max="11503" width="35.453125" style="3" customWidth="1"/>
    <col min="11504" max="11504" width="8.453125" style="3" customWidth="1"/>
    <col min="11505" max="11505" width="0" style="3" hidden="1" customWidth="1"/>
    <col min="11506" max="11506" width="1" style="3" customWidth="1"/>
    <col min="11507" max="11507" width="13.1796875" style="3" customWidth="1"/>
    <col min="11508" max="11508" width="1" style="3" customWidth="1"/>
    <col min="11509" max="11509" width="0" style="3" hidden="1" customWidth="1"/>
    <col min="11510" max="11510" width="1" style="3" customWidth="1"/>
    <col min="11511" max="11511" width="13.1796875" style="3" customWidth="1"/>
    <col min="11512" max="11756" width="9.1796875" style="3"/>
    <col min="11757" max="11757" width="2.1796875" style="3" customWidth="1"/>
    <col min="11758" max="11758" width="1.81640625" style="3" customWidth="1"/>
    <col min="11759" max="11759" width="35.453125" style="3" customWidth="1"/>
    <col min="11760" max="11760" width="8.453125" style="3" customWidth="1"/>
    <col min="11761" max="11761" width="0" style="3" hidden="1" customWidth="1"/>
    <col min="11762" max="11762" width="1" style="3" customWidth="1"/>
    <col min="11763" max="11763" width="13.1796875" style="3" customWidth="1"/>
    <col min="11764" max="11764" width="1" style="3" customWidth="1"/>
    <col min="11765" max="11765" width="0" style="3" hidden="1" customWidth="1"/>
    <col min="11766" max="11766" width="1" style="3" customWidth="1"/>
    <col min="11767" max="11767" width="13.1796875" style="3" customWidth="1"/>
    <col min="11768" max="12012" width="9.1796875" style="3"/>
    <col min="12013" max="12013" width="2.1796875" style="3" customWidth="1"/>
    <col min="12014" max="12014" width="1.81640625" style="3" customWidth="1"/>
    <col min="12015" max="12015" width="35.453125" style="3" customWidth="1"/>
    <col min="12016" max="12016" width="8.453125" style="3" customWidth="1"/>
    <col min="12017" max="12017" width="0" style="3" hidden="1" customWidth="1"/>
    <col min="12018" max="12018" width="1" style="3" customWidth="1"/>
    <col min="12019" max="12019" width="13.1796875" style="3" customWidth="1"/>
    <col min="12020" max="12020" width="1" style="3" customWidth="1"/>
    <col min="12021" max="12021" width="0" style="3" hidden="1" customWidth="1"/>
    <col min="12022" max="12022" width="1" style="3" customWidth="1"/>
    <col min="12023" max="12023" width="13.1796875" style="3" customWidth="1"/>
    <col min="12024" max="12268" width="9.1796875" style="3"/>
    <col min="12269" max="12269" width="2.1796875" style="3" customWidth="1"/>
    <col min="12270" max="12270" width="1.81640625" style="3" customWidth="1"/>
    <col min="12271" max="12271" width="35.453125" style="3" customWidth="1"/>
    <col min="12272" max="12272" width="8.453125" style="3" customWidth="1"/>
    <col min="12273" max="12273" width="0" style="3" hidden="1" customWidth="1"/>
    <col min="12274" max="12274" width="1" style="3" customWidth="1"/>
    <col min="12275" max="12275" width="13.1796875" style="3" customWidth="1"/>
    <col min="12276" max="12276" width="1" style="3" customWidth="1"/>
    <col min="12277" max="12277" width="0" style="3" hidden="1" customWidth="1"/>
    <col min="12278" max="12278" width="1" style="3" customWidth="1"/>
    <col min="12279" max="12279" width="13.1796875" style="3" customWidth="1"/>
    <col min="12280" max="12524" width="9.1796875" style="3"/>
    <col min="12525" max="12525" width="2.1796875" style="3" customWidth="1"/>
    <col min="12526" max="12526" width="1.81640625" style="3" customWidth="1"/>
    <col min="12527" max="12527" width="35.453125" style="3" customWidth="1"/>
    <col min="12528" max="12528" width="8.453125" style="3" customWidth="1"/>
    <col min="12529" max="12529" width="0" style="3" hidden="1" customWidth="1"/>
    <col min="12530" max="12530" width="1" style="3" customWidth="1"/>
    <col min="12531" max="12531" width="13.1796875" style="3" customWidth="1"/>
    <col min="12532" max="12532" width="1" style="3" customWidth="1"/>
    <col min="12533" max="12533" width="0" style="3" hidden="1" customWidth="1"/>
    <col min="12534" max="12534" width="1" style="3" customWidth="1"/>
    <col min="12535" max="12535" width="13.1796875" style="3" customWidth="1"/>
    <col min="12536" max="12780" width="9.1796875" style="3"/>
    <col min="12781" max="12781" width="2.1796875" style="3" customWidth="1"/>
    <col min="12782" max="12782" width="1.81640625" style="3" customWidth="1"/>
    <col min="12783" max="12783" width="35.453125" style="3" customWidth="1"/>
    <col min="12784" max="12784" width="8.453125" style="3" customWidth="1"/>
    <col min="12785" max="12785" width="0" style="3" hidden="1" customWidth="1"/>
    <col min="12786" max="12786" width="1" style="3" customWidth="1"/>
    <col min="12787" max="12787" width="13.1796875" style="3" customWidth="1"/>
    <col min="12788" max="12788" width="1" style="3" customWidth="1"/>
    <col min="12789" max="12789" width="0" style="3" hidden="1" customWidth="1"/>
    <col min="12790" max="12790" width="1" style="3" customWidth="1"/>
    <col min="12791" max="12791" width="13.1796875" style="3" customWidth="1"/>
    <col min="12792" max="13036" width="9.1796875" style="3"/>
    <col min="13037" max="13037" width="2.1796875" style="3" customWidth="1"/>
    <col min="13038" max="13038" width="1.81640625" style="3" customWidth="1"/>
    <col min="13039" max="13039" width="35.453125" style="3" customWidth="1"/>
    <col min="13040" max="13040" width="8.453125" style="3" customWidth="1"/>
    <col min="13041" max="13041" width="0" style="3" hidden="1" customWidth="1"/>
    <col min="13042" max="13042" width="1" style="3" customWidth="1"/>
    <col min="13043" max="13043" width="13.1796875" style="3" customWidth="1"/>
    <col min="13044" max="13044" width="1" style="3" customWidth="1"/>
    <col min="13045" max="13045" width="0" style="3" hidden="1" customWidth="1"/>
    <col min="13046" max="13046" width="1" style="3" customWidth="1"/>
    <col min="13047" max="13047" width="13.1796875" style="3" customWidth="1"/>
    <col min="13048" max="13292" width="9.1796875" style="3"/>
    <col min="13293" max="13293" width="2.1796875" style="3" customWidth="1"/>
    <col min="13294" max="13294" width="1.81640625" style="3" customWidth="1"/>
    <col min="13295" max="13295" width="35.453125" style="3" customWidth="1"/>
    <col min="13296" max="13296" width="8.453125" style="3" customWidth="1"/>
    <col min="13297" max="13297" width="0" style="3" hidden="1" customWidth="1"/>
    <col min="13298" max="13298" width="1" style="3" customWidth="1"/>
    <col min="13299" max="13299" width="13.1796875" style="3" customWidth="1"/>
    <col min="13300" max="13300" width="1" style="3" customWidth="1"/>
    <col min="13301" max="13301" width="0" style="3" hidden="1" customWidth="1"/>
    <col min="13302" max="13302" width="1" style="3" customWidth="1"/>
    <col min="13303" max="13303" width="13.1796875" style="3" customWidth="1"/>
    <col min="13304" max="13548" width="9.1796875" style="3"/>
    <col min="13549" max="13549" width="2.1796875" style="3" customWidth="1"/>
    <col min="13550" max="13550" width="1.81640625" style="3" customWidth="1"/>
    <col min="13551" max="13551" width="35.453125" style="3" customWidth="1"/>
    <col min="13552" max="13552" width="8.453125" style="3" customWidth="1"/>
    <col min="13553" max="13553" width="0" style="3" hidden="1" customWidth="1"/>
    <col min="13554" max="13554" width="1" style="3" customWidth="1"/>
    <col min="13555" max="13555" width="13.1796875" style="3" customWidth="1"/>
    <col min="13556" max="13556" width="1" style="3" customWidth="1"/>
    <col min="13557" max="13557" width="0" style="3" hidden="1" customWidth="1"/>
    <col min="13558" max="13558" width="1" style="3" customWidth="1"/>
    <col min="13559" max="13559" width="13.1796875" style="3" customWidth="1"/>
    <col min="13560" max="13804" width="9.1796875" style="3"/>
    <col min="13805" max="13805" width="2.1796875" style="3" customWidth="1"/>
    <col min="13806" max="13806" width="1.81640625" style="3" customWidth="1"/>
    <col min="13807" max="13807" width="35.453125" style="3" customWidth="1"/>
    <col min="13808" max="13808" width="8.453125" style="3" customWidth="1"/>
    <col min="13809" max="13809" width="0" style="3" hidden="1" customWidth="1"/>
    <col min="13810" max="13810" width="1" style="3" customWidth="1"/>
    <col min="13811" max="13811" width="13.1796875" style="3" customWidth="1"/>
    <col min="13812" max="13812" width="1" style="3" customWidth="1"/>
    <col min="13813" max="13813" width="0" style="3" hidden="1" customWidth="1"/>
    <col min="13814" max="13814" width="1" style="3" customWidth="1"/>
    <col min="13815" max="13815" width="13.1796875" style="3" customWidth="1"/>
    <col min="13816" max="14060" width="9.1796875" style="3"/>
    <col min="14061" max="14061" width="2.1796875" style="3" customWidth="1"/>
    <col min="14062" max="14062" width="1.81640625" style="3" customWidth="1"/>
    <col min="14063" max="14063" width="35.453125" style="3" customWidth="1"/>
    <col min="14064" max="14064" width="8.453125" style="3" customWidth="1"/>
    <col min="14065" max="14065" width="0" style="3" hidden="1" customWidth="1"/>
    <col min="14066" max="14066" width="1" style="3" customWidth="1"/>
    <col min="14067" max="14067" width="13.1796875" style="3" customWidth="1"/>
    <col min="14068" max="14068" width="1" style="3" customWidth="1"/>
    <col min="14069" max="14069" width="0" style="3" hidden="1" customWidth="1"/>
    <col min="14070" max="14070" width="1" style="3" customWidth="1"/>
    <col min="14071" max="14071" width="13.1796875" style="3" customWidth="1"/>
    <col min="14072" max="14316" width="9.1796875" style="3"/>
    <col min="14317" max="14317" width="2.1796875" style="3" customWidth="1"/>
    <col min="14318" max="14318" width="1.81640625" style="3" customWidth="1"/>
    <col min="14319" max="14319" width="35.453125" style="3" customWidth="1"/>
    <col min="14320" max="14320" width="8.453125" style="3" customWidth="1"/>
    <col min="14321" max="14321" width="0" style="3" hidden="1" customWidth="1"/>
    <col min="14322" max="14322" width="1" style="3" customWidth="1"/>
    <col min="14323" max="14323" width="13.1796875" style="3" customWidth="1"/>
    <col min="14324" max="14324" width="1" style="3" customWidth="1"/>
    <col min="14325" max="14325" width="0" style="3" hidden="1" customWidth="1"/>
    <col min="14326" max="14326" width="1" style="3" customWidth="1"/>
    <col min="14327" max="14327" width="13.1796875" style="3" customWidth="1"/>
    <col min="14328" max="14572" width="9.1796875" style="3"/>
    <col min="14573" max="14573" width="2.1796875" style="3" customWidth="1"/>
    <col min="14574" max="14574" width="1.81640625" style="3" customWidth="1"/>
    <col min="14575" max="14575" width="35.453125" style="3" customWidth="1"/>
    <col min="14576" max="14576" width="8.453125" style="3" customWidth="1"/>
    <col min="14577" max="14577" width="0" style="3" hidden="1" customWidth="1"/>
    <col min="14578" max="14578" width="1" style="3" customWidth="1"/>
    <col min="14579" max="14579" width="13.1796875" style="3" customWidth="1"/>
    <col min="14580" max="14580" width="1" style="3" customWidth="1"/>
    <col min="14581" max="14581" width="0" style="3" hidden="1" customWidth="1"/>
    <col min="14582" max="14582" width="1" style="3" customWidth="1"/>
    <col min="14583" max="14583" width="13.1796875" style="3" customWidth="1"/>
    <col min="14584" max="14828" width="9.1796875" style="3"/>
    <col min="14829" max="14829" width="2.1796875" style="3" customWidth="1"/>
    <col min="14830" max="14830" width="1.81640625" style="3" customWidth="1"/>
    <col min="14831" max="14831" width="35.453125" style="3" customWidth="1"/>
    <col min="14832" max="14832" width="8.453125" style="3" customWidth="1"/>
    <col min="14833" max="14833" width="0" style="3" hidden="1" customWidth="1"/>
    <col min="14834" max="14834" width="1" style="3" customWidth="1"/>
    <col min="14835" max="14835" width="13.1796875" style="3" customWidth="1"/>
    <col min="14836" max="14836" width="1" style="3" customWidth="1"/>
    <col min="14837" max="14837" width="0" style="3" hidden="1" customWidth="1"/>
    <col min="14838" max="14838" width="1" style="3" customWidth="1"/>
    <col min="14839" max="14839" width="13.1796875" style="3" customWidth="1"/>
    <col min="14840" max="15084" width="9.1796875" style="3"/>
    <col min="15085" max="15085" width="2.1796875" style="3" customWidth="1"/>
    <col min="15086" max="15086" width="1.81640625" style="3" customWidth="1"/>
    <col min="15087" max="15087" width="35.453125" style="3" customWidth="1"/>
    <col min="15088" max="15088" width="8.453125" style="3" customWidth="1"/>
    <col min="15089" max="15089" width="0" style="3" hidden="1" customWidth="1"/>
    <col min="15090" max="15090" width="1" style="3" customWidth="1"/>
    <col min="15091" max="15091" width="13.1796875" style="3" customWidth="1"/>
    <col min="15092" max="15092" width="1" style="3" customWidth="1"/>
    <col min="15093" max="15093" width="0" style="3" hidden="1" customWidth="1"/>
    <col min="15094" max="15094" width="1" style="3" customWidth="1"/>
    <col min="15095" max="15095" width="13.1796875" style="3" customWidth="1"/>
    <col min="15096" max="15340" width="9.1796875" style="3"/>
    <col min="15341" max="15341" width="2.1796875" style="3" customWidth="1"/>
    <col min="15342" max="15342" width="1.81640625" style="3" customWidth="1"/>
    <col min="15343" max="15343" width="35.453125" style="3" customWidth="1"/>
    <col min="15344" max="15344" width="8.453125" style="3" customWidth="1"/>
    <col min="15345" max="15345" width="0" style="3" hidden="1" customWidth="1"/>
    <col min="15346" max="15346" width="1" style="3" customWidth="1"/>
    <col min="15347" max="15347" width="13.1796875" style="3" customWidth="1"/>
    <col min="15348" max="15348" width="1" style="3" customWidth="1"/>
    <col min="15349" max="15349" width="0" style="3" hidden="1" customWidth="1"/>
    <col min="15350" max="15350" width="1" style="3" customWidth="1"/>
    <col min="15351" max="15351" width="13.1796875" style="3" customWidth="1"/>
    <col min="15352" max="15596" width="9.1796875" style="3"/>
    <col min="15597" max="15597" width="2.1796875" style="3" customWidth="1"/>
    <col min="15598" max="15598" width="1.81640625" style="3" customWidth="1"/>
    <col min="15599" max="15599" width="35.453125" style="3" customWidth="1"/>
    <col min="15600" max="15600" width="8.453125" style="3" customWidth="1"/>
    <col min="15601" max="15601" width="0" style="3" hidden="1" customWidth="1"/>
    <col min="15602" max="15602" width="1" style="3" customWidth="1"/>
    <col min="15603" max="15603" width="13.1796875" style="3" customWidth="1"/>
    <col min="15604" max="15604" width="1" style="3" customWidth="1"/>
    <col min="15605" max="15605" width="0" style="3" hidden="1" customWidth="1"/>
    <col min="15606" max="15606" width="1" style="3" customWidth="1"/>
    <col min="15607" max="15607" width="13.1796875" style="3" customWidth="1"/>
    <col min="15608" max="15852" width="9.1796875" style="3"/>
    <col min="15853" max="15853" width="2.1796875" style="3" customWidth="1"/>
    <col min="15854" max="15854" width="1.81640625" style="3" customWidth="1"/>
    <col min="15855" max="15855" width="35.453125" style="3" customWidth="1"/>
    <col min="15856" max="15856" width="8.453125" style="3" customWidth="1"/>
    <col min="15857" max="15857" width="0" style="3" hidden="1" customWidth="1"/>
    <col min="15858" max="15858" width="1" style="3" customWidth="1"/>
    <col min="15859" max="15859" width="13.1796875" style="3" customWidth="1"/>
    <col min="15860" max="15860" width="1" style="3" customWidth="1"/>
    <col min="15861" max="15861" width="0" style="3" hidden="1" customWidth="1"/>
    <col min="15862" max="15862" width="1" style="3" customWidth="1"/>
    <col min="15863" max="15863" width="13.1796875" style="3" customWidth="1"/>
    <col min="15864" max="16108" width="9.1796875" style="3"/>
    <col min="16109" max="16109" width="2.1796875" style="3" customWidth="1"/>
    <col min="16110" max="16110" width="1.81640625" style="3" customWidth="1"/>
    <col min="16111" max="16111" width="35.453125" style="3" customWidth="1"/>
    <col min="16112" max="16112" width="8.453125" style="3" customWidth="1"/>
    <col min="16113" max="16113" width="0" style="3" hidden="1" customWidth="1"/>
    <col min="16114" max="16114" width="1" style="3" customWidth="1"/>
    <col min="16115" max="16115" width="13.1796875" style="3" customWidth="1"/>
    <col min="16116" max="16116" width="1" style="3" customWidth="1"/>
    <col min="16117" max="16117" width="0" style="3" hidden="1" customWidth="1"/>
    <col min="16118" max="16118" width="1" style="3" customWidth="1"/>
    <col min="16119" max="16119" width="13.1796875" style="3" customWidth="1"/>
    <col min="16120" max="16384" width="9.1796875" style="3"/>
  </cols>
  <sheetData>
    <row r="1" spans="1:21" ht="21.75" customHeight="1">
      <c r="A1" s="53" t="s">
        <v>0</v>
      </c>
      <c r="O1" s="53" t="s">
        <v>0</v>
      </c>
    </row>
    <row r="2" spans="1:21" ht="21.75" customHeight="1">
      <c r="A2" s="61" t="s">
        <v>159</v>
      </c>
      <c r="B2" s="62"/>
      <c r="C2" s="62"/>
      <c r="O2" s="61" t="s">
        <v>159</v>
      </c>
      <c r="P2" s="62"/>
      <c r="Q2" s="62"/>
    </row>
    <row r="3" spans="1:21" ht="22">
      <c r="A3" s="62"/>
      <c r="B3" s="62"/>
      <c r="C3" s="62"/>
      <c r="E3" s="2"/>
      <c r="F3" s="2"/>
      <c r="G3" s="2"/>
      <c r="H3" s="2"/>
      <c r="I3" s="2"/>
      <c r="J3" s="2"/>
      <c r="K3" s="2"/>
      <c r="L3" s="2"/>
      <c r="O3" s="62"/>
      <c r="P3" s="62"/>
      <c r="Q3" s="62"/>
    </row>
    <row r="4" spans="1:21" s="2" customFormat="1" ht="21.75" customHeight="1">
      <c r="D4" s="55"/>
      <c r="E4" s="55"/>
      <c r="F4" s="385" t="s">
        <v>2</v>
      </c>
      <c r="G4" s="385"/>
      <c r="H4" s="385"/>
      <c r="I4" s="48"/>
      <c r="J4" s="385" t="s">
        <v>3</v>
      </c>
      <c r="K4" s="385"/>
      <c r="L4" s="385"/>
      <c r="S4" s="2" t="s">
        <v>2</v>
      </c>
      <c r="U4" s="2" t="s">
        <v>3</v>
      </c>
    </row>
    <row r="5" spans="1:21" s="2" customFormat="1" ht="21.75" customHeight="1">
      <c r="D5" s="55"/>
      <c r="E5" s="55"/>
      <c r="F5" s="386" t="s">
        <v>77</v>
      </c>
      <c r="G5" s="386"/>
      <c r="H5" s="386"/>
      <c r="I5" s="47"/>
      <c r="J5" s="386" t="s">
        <v>77</v>
      </c>
      <c r="K5" s="386"/>
      <c r="L5" s="386"/>
      <c r="S5" s="2" t="s">
        <v>255</v>
      </c>
      <c r="U5" s="2" t="s">
        <v>255</v>
      </c>
    </row>
    <row r="6" spans="1:21" s="2" customFormat="1" ht="21.75" customHeight="1">
      <c r="D6" s="55"/>
      <c r="E6" s="55"/>
      <c r="F6" s="386" t="s">
        <v>228</v>
      </c>
      <c r="G6" s="386"/>
      <c r="H6" s="386"/>
      <c r="I6" s="47"/>
      <c r="J6" s="386" t="s">
        <v>228</v>
      </c>
      <c r="K6" s="386"/>
      <c r="L6" s="386"/>
      <c r="S6" s="2" t="s">
        <v>247</v>
      </c>
      <c r="U6" s="2" t="s">
        <v>247</v>
      </c>
    </row>
    <row r="7" spans="1:21" s="2" customFormat="1" ht="21.75" customHeight="1">
      <c r="D7" s="63" t="s">
        <v>6</v>
      </c>
      <c r="E7" s="56"/>
      <c r="F7" s="64">
        <v>2568</v>
      </c>
      <c r="G7" s="64"/>
      <c r="H7" s="64">
        <v>2567</v>
      </c>
      <c r="I7" s="64"/>
      <c r="J7" s="64">
        <v>2568</v>
      </c>
      <c r="K7" s="64"/>
      <c r="L7" s="64">
        <v>2567</v>
      </c>
      <c r="R7" s="2" t="s">
        <v>6</v>
      </c>
      <c r="S7" s="2">
        <v>2567</v>
      </c>
      <c r="U7" s="2">
        <v>2567</v>
      </c>
    </row>
    <row r="8" spans="1:21" ht="19.5" customHeight="1">
      <c r="D8" s="65"/>
      <c r="E8" s="65"/>
      <c r="F8" s="387" t="s">
        <v>8</v>
      </c>
      <c r="G8" s="387"/>
      <c r="H8" s="387"/>
      <c r="I8" s="387"/>
      <c r="J8" s="387"/>
      <c r="K8" s="387"/>
      <c r="L8" s="387"/>
      <c r="S8" s="3" t="s">
        <v>8</v>
      </c>
    </row>
    <row r="9" spans="1:21" s="2" customFormat="1" ht="21.75" customHeight="1">
      <c r="A9" s="54" t="s">
        <v>160</v>
      </c>
      <c r="C9" s="66"/>
      <c r="D9" s="57"/>
      <c r="O9" s="54" t="s">
        <v>160</v>
      </c>
      <c r="Q9" s="66"/>
    </row>
    <row r="10" spans="1:21" s="2" customFormat="1" ht="21.75" customHeight="1">
      <c r="A10" s="2" t="s">
        <v>99</v>
      </c>
      <c r="D10" s="57" t="s">
        <v>60</v>
      </c>
      <c r="E10" s="4"/>
      <c r="F10" s="31" t="e">
        <f>#REF!</f>
        <v>#REF!</v>
      </c>
      <c r="G10" s="31"/>
      <c r="H10" s="31" t="e">
        <f>#REF!</f>
        <v>#REF!</v>
      </c>
      <c r="I10" s="31"/>
      <c r="J10" s="31" t="e">
        <f>#REF!</f>
        <v>#REF!</v>
      </c>
      <c r="K10" s="31"/>
      <c r="L10" s="31" t="e">
        <f>#REF!</f>
        <v>#REF!</v>
      </c>
      <c r="O10" s="2" t="s">
        <v>248</v>
      </c>
      <c r="R10" s="2" t="s">
        <v>60</v>
      </c>
      <c r="S10" s="2">
        <v>1617414</v>
      </c>
      <c r="U10" s="2">
        <v>721749</v>
      </c>
    </row>
    <row r="11" spans="1:21" s="2" customFormat="1" ht="21.75" customHeight="1">
      <c r="A11" s="55" t="s">
        <v>161</v>
      </c>
      <c r="D11" s="57"/>
      <c r="E11" s="4"/>
      <c r="F11" s="31"/>
      <c r="G11" s="31"/>
      <c r="H11" s="31"/>
      <c r="I11" s="31"/>
      <c r="J11" s="31"/>
      <c r="K11" s="31"/>
      <c r="L11" s="31"/>
      <c r="N11" s="11"/>
      <c r="O11" s="55" t="s">
        <v>161</v>
      </c>
      <c r="R11" s="11"/>
    </row>
    <row r="12" spans="1:21" s="2" customFormat="1" ht="21.75" customHeight="1">
      <c r="A12" s="2" t="s">
        <v>226</v>
      </c>
      <c r="D12" s="57"/>
      <c r="E12" s="5"/>
      <c r="F12" s="32"/>
      <c r="G12" s="17"/>
      <c r="H12" s="32"/>
      <c r="I12" s="17"/>
      <c r="J12" s="32"/>
      <c r="K12" s="18"/>
      <c r="L12" s="32"/>
      <c r="N12" s="11"/>
      <c r="O12" s="2" t="s">
        <v>226</v>
      </c>
      <c r="R12" s="11"/>
    </row>
    <row r="13" spans="1:21" s="2" customFormat="1" ht="21.75" customHeight="1">
      <c r="B13" s="2" t="s">
        <v>162</v>
      </c>
      <c r="D13" s="57" t="s">
        <v>60</v>
      </c>
      <c r="E13" s="5"/>
      <c r="F13" s="12">
        <f>[1]CF!$E$14</f>
        <v>600385</v>
      </c>
      <c r="G13" s="17"/>
      <c r="H13" s="39">
        <v>582985</v>
      </c>
      <c r="I13" s="17"/>
      <c r="J13" s="12">
        <f>[1]CF!$I$14</f>
        <v>15822</v>
      </c>
      <c r="K13" s="18"/>
      <c r="L13" s="39">
        <v>12136</v>
      </c>
      <c r="N13" s="11"/>
      <c r="P13" s="2" t="s">
        <v>162</v>
      </c>
      <c r="R13" s="11" t="s">
        <v>60</v>
      </c>
      <c r="S13" s="2">
        <v>1217639</v>
      </c>
      <c r="U13" s="2">
        <v>24916</v>
      </c>
    </row>
    <row r="14" spans="1:21" s="2" customFormat="1" ht="21.75" customHeight="1">
      <c r="A14" s="2" t="s">
        <v>234</v>
      </c>
      <c r="D14" s="57"/>
      <c r="E14" s="5"/>
      <c r="F14" s="12">
        <f>[1]CF!$E$15</f>
        <v>17783</v>
      </c>
      <c r="G14" s="17"/>
      <c r="H14" s="39">
        <v>-394</v>
      </c>
      <c r="I14" s="17"/>
      <c r="J14" s="12">
        <f>[1]CF!$I$15</f>
        <v>0</v>
      </c>
      <c r="K14" s="18"/>
      <c r="L14" s="39">
        <v>0</v>
      </c>
      <c r="N14" s="11"/>
      <c r="O14" s="2" t="s">
        <v>256</v>
      </c>
      <c r="R14" s="11"/>
      <c r="S14" s="2">
        <v>1086</v>
      </c>
      <c r="U14" s="2">
        <v>0</v>
      </c>
    </row>
    <row r="15" spans="1:21" s="2" customFormat="1" ht="21.75" customHeight="1">
      <c r="A15" s="2" t="s">
        <v>163</v>
      </c>
      <c r="D15" s="57" t="s">
        <v>60</v>
      </c>
      <c r="E15" s="5"/>
      <c r="F15" s="12">
        <f>[1]CF!$E$16</f>
        <v>47964</v>
      </c>
      <c r="G15" s="17"/>
      <c r="H15" s="39">
        <v>4943</v>
      </c>
      <c r="I15" s="17"/>
      <c r="J15" s="12">
        <f>[1]CF!$I$16</f>
        <v>0</v>
      </c>
      <c r="K15" s="18"/>
      <c r="L15" s="39">
        <v>0</v>
      </c>
      <c r="O15" s="2" t="s">
        <v>163</v>
      </c>
      <c r="R15" s="2" t="s">
        <v>60</v>
      </c>
      <c r="S15" s="2">
        <v>12173</v>
      </c>
      <c r="U15" s="2">
        <v>2496</v>
      </c>
    </row>
    <row r="16" spans="1:21" s="2" customFormat="1" ht="21.75" customHeight="1">
      <c r="A16" s="2" t="s">
        <v>245</v>
      </c>
      <c r="D16" s="57" t="s">
        <v>60</v>
      </c>
      <c r="E16" s="5"/>
      <c r="F16" s="12">
        <f>[1]CF!$E$17</f>
        <v>-10915</v>
      </c>
      <c r="G16" s="17"/>
      <c r="H16" s="39">
        <v>813</v>
      </c>
      <c r="I16" s="17"/>
      <c r="J16" s="12">
        <f>[1]CF!$I$17</f>
        <v>0</v>
      </c>
      <c r="K16" s="18"/>
      <c r="L16" s="39">
        <v>0</v>
      </c>
      <c r="O16" s="2" t="s">
        <v>257</v>
      </c>
      <c r="R16" s="2" t="s">
        <v>60</v>
      </c>
      <c r="S16" s="2">
        <v>1802</v>
      </c>
      <c r="U16" s="2">
        <v>0</v>
      </c>
    </row>
    <row r="17" spans="1:21" s="2" customFormat="1" ht="21.75" customHeight="1">
      <c r="A17" s="2" t="s">
        <v>164</v>
      </c>
      <c r="D17" s="57"/>
      <c r="E17" s="5"/>
      <c r="F17" s="12"/>
      <c r="G17" s="17"/>
      <c r="H17" s="39"/>
      <c r="I17" s="17"/>
      <c r="J17" s="12"/>
      <c r="K17" s="18"/>
      <c r="L17" s="39"/>
      <c r="O17" s="2" t="s">
        <v>258</v>
      </c>
      <c r="R17" s="2" t="s">
        <v>60</v>
      </c>
      <c r="S17" s="2">
        <v>11608</v>
      </c>
      <c r="U17" s="2">
        <v>0</v>
      </c>
    </row>
    <row r="18" spans="1:21" s="2" customFormat="1" ht="21.75" customHeight="1">
      <c r="B18" s="2" t="s">
        <v>165</v>
      </c>
      <c r="D18" s="57" t="s">
        <v>60</v>
      </c>
      <c r="E18" s="5"/>
      <c r="F18" s="12">
        <f>[1]CF!$E$18</f>
        <v>2423</v>
      </c>
      <c r="G18" s="17"/>
      <c r="H18" s="39">
        <v>9044</v>
      </c>
      <c r="I18" s="17"/>
      <c r="J18" s="12">
        <f>[1]CF!$I$18</f>
        <v>0</v>
      </c>
      <c r="K18" s="18"/>
      <c r="L18" s="39">
        <v>0</v>
      </c>
    </row>
    <row r="19" spans="1:21" s="2" customFormat="1" ht="21.75" customHeight="1">
      <c r="A19" s="2" t="s">
        <v>166</v>
      </c>
      <c r="D19" s="57"/>
      <c r="E19" s="5"/>
      <c r="F19" s="12">
        <f>[1]CF!$E$19</f>
        <v>-516</v>
      </c>
      <c r="G19" s="17"/>
      <c r="H19" s="39">
        <v>-10211</v>
      </c>
      <c r="I19" s="17"/>
      <c r="J19" s="12">
        <f>[1]CF!$I$19</f>
        <v>0</v>
      </c>
      <c r="K19" s="18"/>
      <c r="L19" s="39">
        <v>0</v>
      </c>
      <c r="O19" s="2" t="s">
        <v>166</v>
      </c>
      <c r="S19" s="2">
        <v>-17223</v>
      </c>
      <c r="U19" s="2">
        <v>0</v>
      </c>
    </row>
    <row r="20" spans="1:21" s="2" customFormat="1" ht="21.75" customHeight="1">
      <c r="A20" s="2" t="s">
        <v>167</v>
      </c>
      <c r="D20" s="57">
        <v>12</v>
      </c>
      <c r="E20" s="5"/>
      <c r="F20" s="12">
        <f>[1]CF!$E$20</f>
        <v>-1320032</v>
      </c>
      <c r="G20" s="17"/>
      <c r="H20" s="39">
        <v>-17816</v>
      </c>
      <c r="I20" s="17"/>
      <c r="J20" s="12">
        <f>[1]CF!$I$20</f>
        <v>-205490</v>
      </c>
      <c r="K20" s="18"/>
      <c r="L20" s="39">
        <v>0</v>
      </c>
      <c r="O20" s="2" t="s">
        <v>167</v>
      </c>
      <c r="R20" s="2">
        <v>11</v>
      </c>
      <c r="S20" s="2">
        <v>-19962</v>
      </c>
      <c r="U20" s="2">
        <v>0</v>
      </c>
    </row>
    <row r="21" spans="1:21" s="2" customFormat="1" ht="21.75" customHeight="1">
      <c r="A21" s="2" t="s">
        <v>235</v>
      </c>
      <c r="D21" s="57" t="s">
        <v>60</v>
      </c>
      <c r="E21" s="5"/>
      <c r="F21" s="12">
        <f>[1]CF!$E$21</f>
        <v>325252</v>
      </c>
      <c r="G21" s="17"/>
      <c r="H21" s="39">
        <v>0</v>
      </c>
      <c r="I21" s="17"/>
      <c r="J21" s="12">
        <f>[1]CF!$I$21</f>
        <v>607822</v>
      </c>
      <c r="K21" s="18"/>
      <c r="L21" s="39">
        <v>0</v>
      </c>
      <c r="O21" s="2" t="s">
        <v>259</v>
      </c>
      <c r="R21" s="2" t="s">
        <v>60</v>
      </c>
      <c r="S21" s="2">
        <v>21808</v>
      </c>
      <c r="U21" s="2">
        <v>0</v>
      </c>
    </row>
    <row r="22" spans="1:21" s="2" customFormat="1" ht="21.75" customHeight="1">
      <c r="A22" s="2" t="s">
        <v>168</v>
      </c>
      <c r="D22" s="57"/>
      <c r="E22" s="5"/>
      <c r="F22" s="12">
        <f>[1]CF!$E$22</f>
        <v>18047</v>
      </c>
      <c r="G22" s="17"/>
      <c r="H22" s="39">
        <v>9297</v>
      </c>
      <c r="I22" s="17"/>
      <c r="J22" s="12">
        <f>[1]CF!$I$22</f>
        <v>2394</v>
      </c>
      <c r="K22" s="18"/>
      <c r="L22" s="39">
        <v>1279</v>
      </c>
      <c r="O22" s="2" t="s">
        <v>168</v>
      </c>
      <c r="S22" s="2">
        <v>20215</v>
      </c>
      <c r="U22" s="2">
        <v>2557</v>
      </c>
    </row>
    <row r="23" spans="1:21" s="2" customFormat="1" ht="21.75" customHeight="1">
      <c r="A23" s="2" t="s">
        <v>98</v>
      </c>
      <c r="D23" s="57"/>
      <c r="E23" s="5"/>
      <c r="F23" s="12">
        <f>[1]CF!$E$23</f>
        <v>171685</v>
      </c>
      <c r="G23" s="17"/>
      <c r="H23" s="39">
        <v>185135</v>
      </c>
      <c r="I23" s="17"/>
      <c r="J23" s="12">
        <f>[1]CF!$I$23</f>
        <v>119338</v>
      </c>
      <c r="K23" s="18"/>
      <c r="L23" s="39">
        <v>103152</v>
      </c>
      <c r="O23" s="2" t="s">
        <v>98</v>
      </c>
      <c r="S23" s="2">
        <v>375054</v>
      </c>
      <c r="U23" s="2">
        <v>221968</v>
      </c>
    </row>
    <row r="24" spans="1:21" s="2" customFormat="1" ht="21.75" customHeight="1">
      <c r="A24" s="2" t="s">
        <v>120</v>
      </c>
      <c r="D24" s="57"/>
      <c r="E24" s="5"/>
      <c r="F24" s="12">
        <f>[1]CF!$E$24</f>
        <v>24699</v>
      </c>
      <c r="G24" s="17"/>
      <c r="H24" s="39">
        <v>117643</v>
      </c>
      <c r="I24" s="17"/>
      <c r="J24" s="12">
        <f>[1]CF!$I$24</f>
        <v>10951</v>
      </c>
      <c r="K24" s="18"/>
      <c r="L24" s="39">
        <v>92186</v>
      </c>
      <c r="O24" s="2" t="s">
        <v>249</v>
      </c>
      <c r="S24" s="2">
        <v>177465</v>
      </c>
      <c r="U24" s="2">
        <v>109920</v>
      </c>
    </row>
    <row r="25" spans="1:21" s="2" customFormat="1" ht="21.75" customHeight="1">
      <c r="A25" s="67" t="s">
        <v>169</v>
      </c>
      <c r="D25" s="57"/>
      <c r="E25" s="5"/>
      <c r="F25" s="12"/>
      <c r="G25" s="17"/>
      <c r="H25" s="39"/>
      <c r="I25" s="17"/>
      <c r="J25" s="12"/>
      <c r="K25" s="18"/>
      <c r="L25" s="39"/>
      <c r="O25" s="67" t="s">
        <v>169</v>
      </c>
    </row>
    <row r="26" spans="1:21" s="2" customFormat="1" ht="21.75" customHeight="1">
      <c r="B26" s="2" t="s">
        <v>170</v>
      </c>
      <c r="D26" s="57"/>
      <c r="E26" s="5"/>
      <c r="F26" s="12">
        <f>[1]CF!$E$25</f>
        <v>-38</v>
      </c>
      <c r="G26" s="17"/>
      <c r="H26" s="39">
        <v>-346</v>
      </c>
      <c r="I26" s="17"/>
      <c r="J26" s="12">
        <f>[1]CF!$I$25</f>
        <v>0</v>
      </c>
      <c r="K26" s="18"/>
      <c r="L26" s="39">
        <v>0</v>
      </c>
      <c r="P26" s="2" t="s">
        <v>170</v>
      </c>
      <c r="S26" s="2">
        <v>-309</v>
      </c>
      <c r="U26" s="2">
        <v>0</v>
      </c>
    </row>
    <row r="27" spans="1:21" s="2" customFormat="1" ht="21.75" customHeight="1">
      <c r="A27" s="2" t="s">
        <v>171</v>
      </c>
      <c r="D27" s="57">
        <v>12</v>
      </c>
      <c r="E27" s="5"/>
      <c r="F27" s="12">
        <f>[1]CF!$E$26</f>
        <v>-2068</v>
      </c>
      <c r="G27" s="17"/>
      <c r="H27" s="42">
        <v>-1755</v>
      </c>
      <c r="I27" s="5"/>
      <c r="J27" s="42">
        <f>[1]CF!$I$26</f>
        <v>-2065</v>
      </c>
      <c r="K27" s="5"/>
      <c r="L27" s="42">
        <v>-1751</v>
      </c>
      <c r="O27" s="2" t="s">
        <v>171</v>
      </c>
      <c r="R27" s="2">
        <v>11</v>
      </c>
      <c r="S27" s="2">
        <v>-5392</v>
      </c>
      <c r="U27" s="2">
        <v>-4683</v>
      </c>
    </row>
    <row r="28" spans="1:21" s="2" customFormat="1" ht="21.75" hidden="1" customHeight="1">
      <c r="A28" s="2" t="s">
        <v>172</v>
      </c>
      <c r="D28" s="57"/>
      <c r="E28" s="5"/>
      <c r="F28" s="12"/>
      <c r="G28" s="17"/>
      <c r="H28" s="42">
        <v>0</v>
      </c>
      <c r="I28" s="5"/>
      <c r="J28" s="42"/>
      <c r="K28" s="5"/>
      <c r="L28" s="42">
        <v>0</v>
      </c>
      <c r="O28" s="2" t="s">
        <v>172</v>
      </c>
      <c r="R28" s="2" t="s">
        <v>260</v>
      </c>
      <c r="S28" s="2">
        <v>0</v>
      </c>
      <c r="U28" s="2">
        <v>-286304</v>
      </c>
    </row>
    <row r="29" spans="1:21" s="2" customFormat="1" ht="21.75" customHeight="1">
      <c r="A29" s="2" t="s">
        <v>173</v>
      </c>
      <c r="D29" s="57"/>
      <c r="E29" s="5"/>
      <c r="F29" s="12">
        <f>[1]CF!$E$28</f>
        <v>-1731</v>
      </c>
      <c r="G29" s="17"/>
      <c r="H29" s="42">
        <v>1163</v>
      </c>
      <c r="I29" s="5"/>
      <c r="J29" s="42">
        <f>[1]CF!$I$28</f>
        <v>-1731</v>
      </c>
      <c r="K29" s="5"/>
      <c r="L29" s="42">
        <v>1163</v>
      </c>
      <c r="O29" s="2" t="s">
        <v>173</v>
      </c>
      <c r="S29" s="2">
        <v>371</v>
      </c>
      <c r="U29" s="2">
        <v>371</v>
      </c>
    </row>
    <row r="30" spans="1:21" s="2" customFormat="1" ht="21.75" customHeight="1">
      <c r="A30" s="2" t="s">
        <v>174</v>
      </c>
      <c r="D30" s="57"/>
      <c r="E30" s="5"/>
      <c r="F30" s="12"/>
      <c r="G30" s="17"/>
      <c r="H30" s="39"/>
      <c r="I30" s="17"/>
      <c r="J30" s="12"/>
      <c r="K30" s="18"/>
      <c r="L30" s="39"/>
      <c r="O30" s="2" t="s">
        <v>174</v>
      </c>
    </row>
    <row r="31" spans="1:21" s="2" customFormat="1" ht="21.75" customHeight="1">
      <c r="B31" s="2" t="s">
        <v>175</v>
      </c>
      <c r="D31" s="57"/>
      <c r="E31" s="5"/>
      <c r="F31" s="34"/>
      <c r="G31" s="34"/>
      <c r="H31" s="39"/>
      <c r="I31" s="34"/>
      <c r="J31" s="34"/>
      <c r="K31" s="34"/>
      <c r="L31" s="39"/>
      <c r="P31" s="2" t="s">
        <v>175</v>
      </c>
    </row>
    <row r="32" spans="1:21" s="2" customFormat="1" ht="21.75" customHeight="1">
      <c r="B32" s="2" t="s">
        <v>176</v>
      </c>
      <c r="D32" s="57"/>
      <c r="E32" s="5"/>
      <c r="F32" s="12">
        <f>[1]CF!$E$29</f>
        <v>-11238</v>
      </c>
      <c r="G32" s="17"/>
      <c r="H32" s="42">
        <v>-102280</v>
      </c>
      <c r="I32" s="5"/>
      <c r="J32" s="42">
        <f>[1]CF!$I$29</f>
        <v>3839</v>
      </c>
      <c r="K32" s="5"/>
      <c r="L32" s="42">
        <v>-36173</v>
      </c>
      <c r="P32" s="2" t="s">
        <v>176</v>
      </c>
      <c r="S32" s="2">
        <v>-65320</v>
      </c>
      <c r="U32" s="2">
        <v>-21533</v>
      </c>
    </row>
    <row r="33" spans="1:21" s="2" customFormat="1" ht="21.75" hidden="1" customHeight="1">
      <c r="A33" s="2" t="s">
        <v>177</v>
      </c>
      <c r="D33" s="57">
        <v>11</v>
      </c>
      <c r="E33" s="5"/>
      <c r="F33" s="12"/>
      <c r="G33" s="17"/>
      <c r="H33" s="42"/>
      <c r="I33" s="5"/>
      <c r="J33" s="42"/>
      <c r="K33" s="5"/>
      <c r="L33" s="42"/>
      <c r="O33" s="2" t="s">
        <v>177</v>
      </c>
      <c r="R33" s="2">
        <v>11</v>
      </c>
      <c r="S33" s="2">
        <v>0</v>
      </c>
      <c r="U33" s="2">
        <v>0</v>
      </c>
    </row>
    <row r="34" spans="1:21" s="2" customFormat="1" ht="21.65" customHeight="1">
      <c r="A34" s="2" t="s">
        <v>243</v>
      </c>
      <c r="D34" s="57">
        <v>6</v>
      </c>
      <c r="E34" s="5"/>
      <c r="F34" s="12">
        <f>[1]CF!$E$32</f>
        <v>-46830</v>
      </c>
      <c r="G34" s="17"/>
      <c r="H34" s="42">
        <v>18051</v>
      </c>
      <c r="I34" s="5"/>
      <c r="J34" s="42">
        <f>[1]CF!$I$32</f>
        <v>0</v>
      </c>
      <c r="K34" s="5"/>
      <c r="L34" s="42">
        <v>0</v>
      </c>
      <c r="O34" s="2" t="s">
        <v>261</v>
      </c>
      <c r="R34" s="2">
        <v>5</v>
      </c>
      <c r="S34" s="2">
        <v>-16899</v>
      </c>
      <c r="U34" s="2">
        <v>0</v>
      </c>
    </row>
    <row r="35" spans="1:21" s="2" customFormat="1" ht="21.75" customHeight="1">
      <c r="A35" s="2" t="s">
        <v>236</v>
      </c>
      <c r="D35" s="57" t="s">
        <v>60</v>
      </c>
      <c r="E35" s="5"/>
      <c r="F35" s="12">
        <f>[1]CF!$E$33</f>
        <v>-40686</v>
      </c>
      <c r="G35" s="17"/>
      <c r="H35" s="42">
        <v>-825</v>
      </c>
      <c r="I35" s="5"/>
      <c r="J35" s="42">
        <v>-52404</v>
      </c>
      <c r="K35" s="5"/>
      <c r="L35" s="42">
        <v>-519313</v>
      </c>
      <c r="O35" s="2" t="s">
        <v>236</v>
      </c>
      <c r="R35" s="2" t="s">
        <v>60</v>
      </c>
      <c r="S35" s="2">
        <v>-165844</v>
      </c>
      <c r="U35" s="2">
        <v>-571799</v>
      </c>
    </row>
    <row r="36" spans="1:21" s="2" customFormat="1" ht="21.65" customHeight="1">
      <c r="A36" s="2" t="s">
        <v>237</v>
      </c>
      <c r="D36" s="57" t="s">
        <v>60</v>
      </c>
      <c r="E36" s="5"/>
      <c r="F36" s="12">
        <f>[1]CF!$E$34</f>
        <v>-56</v>
      </c>
      <c r="G36" s="18"/>
      <c r="H36" s="42">
        <v>-4400</v>
      </c>
      <c r="I36" s="5"/>
      <c r="J36" s="42">
        <f>[1]CF!$I$34</f>
        <v>17420</v>
      </c>
      <c r="K36" s="5"/>
      <c r="L36" s="42">
        <v>0</v>
      </c>
      <c r="O36" s="2" t="s">
        <v>237</v>
      </c>
      <c r="R36" s="2" t="s">
        <v>60</v>
      </c>
      <c r="S36" s="2">
        <v>-631</v>
      </c>
      <c r="U36" s="2">
        <v>11757</v>
      </c>
    </row>
    <row r="37" spans="1:21" s="2" customFormat="1" ht="21.75" customHeight="1">
      <c r="A37" s="2" t="s">
        <v>178</v>
      </c>
      <c r="D37" s="57">
        <v>12</v>
      </c>
      <c r="E37" s="5"/>
      <c r="F37" s="12">
        <f>[1]CF!$E$35</f>
        <v>-67395</v>
      </c>
      <c r="G37" s="17"/>
      <c r="H37" s="42">
        <v>-66396</v>
      </c>
      <c r="I37" s="5"/>
      <c r="J37" s="42">
        <f>[1]CF!$I$35</f>
        <v>-122957</v>
      </c>
      <c r="K37" s="5"/>
      <c r="L37" s="42">
        <v>-168367</v>
      </c>
      <c r="O37" s="2" t="s">
        <v>178</v>
      </c>
      <c r="R37" s="2">
        <v>11</v>
      </c>
      <c r="S37" s="2">
        <v>-160305</v>
      </c>
      <c r="U37" s="2">
        <v>-361911</v>
      </c>
    </row>
    <row r="38" spans="1:21" s="2" customFormat="1" ht="21.75" customHeight="1">
      <c r="A38" s="2" t="s">
        <v>107</v>
      </c>
      <c r="D38" s="57"/>
      <c r="E38" s="5"/>
      <c r="F38" s="25" t="e">
        <f>SUM(F10:F37)</f>
        <v>#REF!</v>
      </c>
      <c r="G38" s="17"/>
      <c r="H38" s="25" t="e">
        <f>SUM(H10:H37)</f>
        <v>#REF!</v>
      </c>
      <c r="I38" s="17"/>
      <c r="J38" s="25" t="e">
        <f>SUM(J10:J37)</f>
        <v>#REF!</v>
      </c>
      <c r="K38" s="17"/>
      <c r="L38" s="25" t="e">
        <f>SUM(L10:L37)</f>
        <v>#REF!</v>
      </c>
      <c r="O38" s="2" t="s">
        <v>107</v>
      </c>
      <c r="S38" s="2">
        <v>3004750</v>
      </c>
      <c r="U38" s="2">
        <v>-150496</v>
      </c>
    </row>
    <row r="39" spans="1:21" s="2" customFormat="1" ht="21.75" customHeight="1">
      <c r="A39" s="53" t="s">
        <v>0</v>
      </c>
      <c r="D39" s="57"/>
      <c r="F39" s="68"/>
      <c r="H39" s="68"/>
      <c r="J39" s="68"/>
      <c r="L39" s="68"/>
      <c r="O39" s="53" t="s">
        <v>0</v>
      </c>
    </row>
    <row r="40" spans="1:21" s="2" customFormat="1" ht="21.75" customHeight="1">
      <c r="A40" s="61" t="s">
        <v>159</v>
      </c>
      <c r="B40" s="48"/>
      <c r="C40" s="48"/>
      <c r="D40" s="57"/>
      <c r="F40" s="68"/>
      <c r="H40" s="68"/>
      <c r="J40" s="68"/>
      <c r="L40" s="68"/>
      <c r="O40" s="61" t="s">
        <v>159</v>
      </c>
      <c r="P40" s="48"/>
      <c r="Q40" s="48"/>
    </row>
    <row r="41" spans="1:21" s="2" customFormat="1" ht="22">
      <c r="A41" s="48"/>
      <c r="D41" s="57"/>
      <c r="F41" s="68"/>
      <c r="H41" s="68"/>
      <c r="J41" s="68"/>
      <c r="K41" s="69"/>
      <c r="L41" s="68"/>
      <c r="O41" s="48"/>
    </row>
    <row r="42" spans="1:21" s="2" customFormat="1" ht="21.75" customHeight="1">
      <c r="D42" s="55"/>
      <c r="E42" s="55"/>
      <c r="F42" s="385" t="s">
        <v>2</v>
      </c>
      <c r="G42" s="385"/>
      <c r="H42" s="385"/>
      <c r="I42" s="48"/>
      <c r="J42" s="385" t="s">
        <v>3</v>
      </c>
      <c r="K42" s="385"/>
      <c r="L42" s="385"/>
      <c r="S42" s="2" t="s">
        <v>2</v>
      </c>
      <c r="U42" s="2" t="s">
        <v>3</v>
      </c>
    </row>
    <row r="43" spans="1:21" s="2" customFormat="1" ht="21.75" customHeight="1">
      <c r="D43" s="55"/>
      <c r="E43" s="55"/>
      <c r="F43" s="386" t="s">
        <v>77</v>
      </c>
      <c r="G43" s="386"/>
      <c r="H43" s="386"/>
      <c r="I43" s="70"/>
      <c r="J43" s="386" t="s">
        <v>77</v>
      </c>
      <c r="K43" s="386"/>
      <c r="L43" s="386"/>
      <c r="S43" s="2" t="s">
        <v>255</v>
      </c>
      <c r="U43" s="2" t="s">
        <v>255</v>
      </c>
    </row>
    <row r="44" spans="1:21" s="2" customFormat="1" ht="21.75" customHeight="1">
      <c r="D44" s="55"/>
      <c r="E44" s="55"/>
      <c r="F44" s="386" t="s">
        <v>228</v>
      </c>
      <c r="G44" s="386"/>
      <c r="H44" s="386"/>
      <c r="I44" s="70"/>
      <c r="J44" s="386" t="s">
        <v>228</v>
      </c>
      <c r="K44" s="386"/>
      <c r="L44" s="386"/>
      <c r="S44" s="2" t="s">
        <v>247</v>
      </c>
      <c r="U44" s="2" t="s">
        <v>247</v>
      </c>
    </row>
    <row r="45" spans="1:21" s="2" customFormat="1" ht="21.65" customHeight="1">
      <c r="D45" s="63"/>
      <c r="E45" s="56"/>
      <c r="F45" s="64">
        <v>2568</v>
      </c>
      <c r="G45" s="64"/>
      <c r="H45" s="64">
        <v>2567</v>
      </c>
      <c r="I45" s="64"/>
      <c r="J45" s="64">
        <v>2568</v>
      </c>
      <c r="K45" s="64"/>
      <c r="L45" s="64">
        <v>2567</v>
      </c>
      <c r="R45" s="2" t="s">
        <v>6</v>
      </c>
      <c r="S45" s="2">
        <v>2567</v>
      </c>
      <c r="U45" s="2">
        <v>2567</v>
      </c>
    </row>
    <row r="46" spans="1:21" s="2" customFormat="1" ht="19.5" customHeight="1">
      <c r="D46" s="55"/>
      <c r="E46" s="55"/>
      <c r="F46" s="387" t="s">
        <v>8</v>
      </c>
      <c r="G46" s="387"/>
      <c r="H46" s="387"/>
      <c r="I46" s="387"/>
      <c r="J46" s="387"/>
      <c r="K46" s="387"/>
      <c r="L46" s="387"/>
      <c r="S46" s="2" t="s">
        <v>8</v>
      </c>
    </row>
    <row r="47" spans="1:21" s="2" customFormat="1" ht="21" customHeight="1">
      <c r="A47" s="54" t="s">
        <v>179</v>
      </c>
      <c r="D47" s="57"/>
      <c r="E47" s="57"/>
      <c r="F47" s="58"/>
      <c r="G47" s="58"/>
      <c r="H47" s="58"/>
      <c r="I47" s="58"/>
      <c r="J47" s="58"/>
      <c r="K47" s="58"/>
      <c r="L47" s="58"/>
      <c r="O47" s="54" t="s">
        <v>179</v>
      </c>
    </row>
    <row r="48" spans="1:21" s="2" customFormat="1" ht="21" customHeight="1">
      <c r="A48" s="55" t="s">
        <v>180</v>
      </c>
      <c r="D48" s="57"/>
      <c r="E48" s="5"/>
      <c r="F48" s="17"/>
      <c r="G48" s="17"/>
      <c r="H48" s="17"/>
      <c r="I48" s="17"/>
      <c r="J48" s="17"/>
      <c r="K48" s="18"/>
      <c r="L48" s="17"/>
      <c r="O48" s="55" t="s">
        <v>180</v>
      </c>
    </row>
    <row r="49" spans="2:21" s="2" customFormat="1" ht="21" customHeight="1">
      <c r="B49" s="2" t="s">
        <v>181</v>
      </c>
      <c r="D49" s="57" t="s">
        <v>60</v>
      </c>
      <c r="E49" s="5"/>
      <c r="F49" s="12">
        <f>[1]CF!$E$49</f>
        <v>-22839</v>
      </c>
      <c r="G49" s="17"/>
      <c r="H49" s="38">
        <v>-561645</v>
      </c>
      <c r="I49" s="17"/>
      <c r="J49" s="12">
        <f>[1]CF!$I$49</f>
        <v>0</v>
      </c>
      <c r="K49" s="18"/>
      <c r="L49" s="38">
        <v>0</v>
      </c>
      <c r="P49" s="2" t="s">
        <v>181</v>
      </c>
      <c r="R49" s="2" t="s">
        <v>60</v>
      </c>
      <c r="S49" s="2">
        <v>-2942164</v>
      </c>
      <c r="U49" s="2">
        <v>0</v>
      </c>
    </row>
    <row r="50" spans="2:21" s="2" customFormat="1" ht="21" customHeight="1">
      <c r="B50" s="2" t="s">
        <v>13</v>
      </c>
      <c r="D50" s="57" t="s">
        <v>60</v>
      </c>
      <c r="E50" s="5"/>
      <c r="F50" s="14">
        <f>[1]CF!$E$50</f>
        <v>224515</v>
      </c>
      <c r="G50" s="17"/>
      <c r="H50" s="38">
        <v>-389181</v>
      </c>
      <c r="I50" s="17"/>
      <c r="J50" s="14">
        <f>[1]CF!$I$50</f>
        <v>-30375</v>
      </c>
      <c r="K50" s="18"/>
      <c r="L50" s="38">
        <v>-28549</v>
      </c>
      <c r="P50" s="2" t="s">
        <v>13</v>
      </c>
      <c r="R50" s="2" t="s">
        <v>60</v>
      </c>
      <c r="S50" s="2">
        <v>-98442</v>
      </c>
      <c r="U50" s="2">
        <v>-1235</v>
      </c>
    </row>
    <row r="51" spans="2:21" s="2" customFormat="1" ht="21" customHeight="1">
      <c r="B51" s="2" t="s">
        <v>14</v>
      </c>
      <c r="D51" s="57" t="s">
        <v>60</v>
      </c>
      <c r="E51" s="5"/>
      <c r="F51" s="14">
        <f>[1]CF!$E$51</f>
        <v>-6008</v>
      </c>
      <c r="G51" s="17"/>
      <c r="H51" s="38">
        <v>-1000</v>
      </c>
      <c r="I51" s="17"/>
      <c r="J51" s="14">
        <f>[1]CF!$I$51</f>
        <v>1954</v>
      </c>
      <c r="K51" s="18"/>
      <c r="L51" s="38">
        <v>5021</v>
      </c>
      <c r="P51" s="2" t="s">
        <v>14</v>
      </c>
      <c r="R51" s="2" t="s">
        <v>60</v>
      </c>
      <c r="S51" s="2">
        <v>-67166</v>
      </c>
      <c r="U51" s="2">
        <v>-69476</v>
      </c>
    </row>
    <row r="52" spans="2:21" s="2" customFormat="1" ht="21" customHeight="1">
      <c r="B52" s="2" t="s">
        <v>18</v>
      </c>
      <c r="D52" s="57" t="s">
        <v>60</v>
      </c>
      <c r="E52" s="5"/>
      <c r="F52" s="14">
        <f>[1]CF!$E$52</f>
        <v>140265</v>
      </c>
      <c r="G52" s="17"/>
      <c r="H52" s="38">
        <v>-209506</v>
      </c>
      <c r="I52" s="17"/>
      <c r="J52" s="14">
        <f>[1]CF!$I$52</f>
        <v>0</v>
      </c>
      <c r="K52" s="24"/>
      <c r="L52" s="38">
        <v>0</v>
      </c>
      <c r="P52" s="2" t="s">
        <v>18</v>
      </c>
      <c r="R52" s="2" t="s">
        <v>60</v>
      </c>
      <c r="S52" s="2">
        <v>-247773</v>
      </c>
      <c r="U52" s="2">
        <v>0</v>
      </c>
    </row>
    <row r="53" spans="2:21" s="2" customFormat="1" ht="21" customHeight="1">
      <c r="B53" s="2" t="s">
        <v>182</v>
      </c>
      <c r="D53" s="57" t="s">
        <v>60</v>
      </c>
      <c r="E53" s="5"/>
      <c r="F53" s="14">
        <f>[1]CF!$E$53</f>
        <v>-77190</v>
      </c>
      <c r="G53" s="17"/>
      <c r="H53" s="38">
        <v>213718</v>
      </c>
      <c r="I53" s="17"/>
      <c r="J53" s="14">
        <f>[1]CF!$I$53</f>
        <v>0</v>
      </c>
      <c r="K53" s="24"/>
      <c r="L53" s="38">
        <v>0</v>
      </c>
      <c r="P53" s="2" t="s">
        <v>182</v>
      </c>
      <c r="R53" s="2" t="s">
        <v>60</v>
      </c>
      <c r="S53" s="2">
        <v>132321</v>
      </c>
      <c r="U53" s="2">
        <v>0</v>
      </c>
    </row>
    <row r="54" spans="2:21" s="2" customFormat="1" ht="21" customHeight="1">
      <c r="B54" s="2" t="s">
        <v>20</v>
      </c>
      <c r="D54" s="57" t="s">
        <v>60</v>
      </c>
      <c r="E54" s="5"/>
      <c r="F54" s="14">
        <f>[1]CF!$E$54</f>
        <v>-18857</v>
      </c>
      <c r="G54" s="17"/>
      <c r="H54" s="38">
        <v>-138554</v>
      </c>
      <c r="I54" s="17"/>
      <c r="J54" s="14">
        <v>-7395</v>
      </c>
      <c r="K54" s="18"/>
      <c r="L54" s="38">
        <v>-7462</v>
      </c>
      <c r="P54" s="2" t="s">
        <v>20</v>
      </c>
      <c r="R54" s="2" t="s">
        <v>60</v>
      </c>
      <c r="S54" s="2">
        <v>-155483</v>
      </c>
      <c r="U54" s="2">
        <v>-5665</v>
      </c>
    </row>
    <row r="55" spans="2:21" s="2" customFormat="1" ht="21" customHeight="1">
      <c r="B55" s="2" t="s">
        <v>183</v>
      </c>
      <c r="D55" s="57" t="s">
        <v>60</v>
      </c>
      <c r="E55" s="5"/>
      <c r="F55" s="14">
        <f>[1]CF!$E$55</f>
        <v>-25583</v>
      </c>
      <c r="G55" s="17"/>
      <c r="H55" s="38">
        <v>-15369</v>
      </c>
      <c r="I55" s="17"/>
      <c r="J55" s="14">
        <f>[1]CF!$I$55</f>
        <v>-494</v>
      </c>
      <c r="K55" s="18"/>
      <c r="L55" s="38">
        <v>3672</v>
      </c>
      <c r="P55" s="2" t="s">
        <v>183</v>
      </c>
      <c r="R55" s="2" t="s">
        <v>60</v>
      </c>
      <c r="S55" s="2">
        <v>90682</v>
      </c>
      <c r="U55" s="2">
        <v>-869</v>
      </c>
    </row>
    <row r="56" spans="2:21" s="2" customFormat="1" ht="21" customHeight="1">
      <c r="B56" s="2" t="s">
        <v>28</v>
      </c>
      <c r="D56" s="57"/>
      <c r="E56" s="5"/>
      <c r="F56" s="14">
        <f>[1]CF!$E$56</f>
        <v>19020</v>
      </c>
      <c r="G56" s="17"/>
      <c r="H56" s="38">
        <v>-4867</v>
      </c>
      <c r="I56" s="17"/>
      <c r="J56" s="14">
        <f>[1]CF!$I$56</f>
        <v>0</v>
      </c>
      <c r="K56" s="18"/>
      <c r="L56" s="38">
        <v>0</v>
      </c>
      <c r="P56" s="2" t="s">
        <v>28</v>
      </c>
      <c r="S56" s="2">
        <v>1308</v>
      </c>
      <c r="U56" s="2">
        <v>0</v>
      </c>
    </row>
    <row r="57" spans="2:21" s="2" customFormat="1" ht="21" customHeight="1">
      <c r="B57" s="2" t="s">
        <v>35</v>
      </c>
      <c r="D57" s="57" t="s">
        <v>60</v>
      </c>
      <c r="E57" s="5"/>
      <c r="F57" s="14">
        <f>[1]CF!$E$57</f>
        <v>-29713</v>
      </c>
      <c r="G57" s="17"/>
      <c r="H57" s="38">
        <v>-16951</v>
      </c>
      <c r="I57" s="17"/>
      <c r="J57" s="14">
        <f>[1]CF!$I$57</f>
        <v>-22101</v>
      </c>
      <c r="K57" s="18"/>
      <c r="L57" s="38">
        <v>-7380</v>
      </c>
      <c r="P57" s="2" t="s">
        <v>35</v>
      </c>
      <c r="R57" s="2" t="s">
        <v>60</v>
      </c>
      <c r="S57" s="2">
        <v>-75459</v>
      </c>
      <c r="U57" s="2">
        <v>-4685</v>
      </c>
    </row>
    <row r="58" spans="2:21" s="2" customFormat="1" ht="21" customHeight="1">
      <c r="B58" s="2" t="s">
        <v>184</v>
      </c>
      <c r="D58" s="57" t="s">
        <v>60</v>
      </c>
      <c r="E58" s="5"/>
      <c r="F58" s="14">
        <v>693794</v>
      </c>
      <c r="G58" s="17"/>
      <c r="H58" s="38">
        <v>161183</v>
      </c>
      <c r="I58" s="17"/>
      <c r="J58" s="14">
        <f>[1]CF!$I$58</f>
        <v>0</v>
      </c>
      <c r="K58" s="18"/>
      <c r="L58" s="38">
        <v>0</v>
      </c>
      <c r="P58" s="2" t="s">
        <v>184</v>
      </c>
      <c r="R58" s="2" t="s">
        <v>60</v>
      </c>
      <c r="S58" s="2">
        <v>1125369</v>
      </c>
      <c r="U58" s="2">
        <v>0</v>
      </c>
    </row>
    <row r="59" spans="2:21" s="2" customFormat="1" ht="21" customHeight="1">
      <c r="B59" s="2" t="s">
        <v>41</v>
      </c>
      <c r="D59" s="57" t="s">
        <v>60</v>
      </c>
      <c r="E59" s="5"/>
      <c r="F59" s="14">
        <f>[1]CF!$E$59</f>
        <v>-29023</v>
      </c>
      <c r="G59" s="17"/>
      <c r="H59" s="38">
        <v>-81376</v>
      </c>
      <c r="I59" s="17"/>
      <c r="J59" s="14">
        <f>[1]CF!$I$59</f>
        <v>-10719</v>
      </c>
      <c r="K59" s="18"/>
      <c r="L59" s="38">
        <v>-2330</v>
      </c>
      <c r="P59" s="2" t="s">
        <v>41</v>
      </c>
      <c r="R59" s="2" t="s">
        <v>60</v>
      </c>
      <c r="S59" s="2">
        <v>283412</v>
      </c>
      <c r="U59" s="2">
        <v>-263</v>
      </c>
    </row>
    <row r="60" spans="2:21" s="2" customFormat="1" ht="21" customHeight="1">
      <c r="B60" s="2" t="s">
        <v>42</v>
      </c>
      <c r="D60" s="57" t="s">
        <v>60</v>
      </c>
      <c r="E60" s="5"/>
      <c r="F60" s="14">
        <v>-8695</v>
      </c>
      <c r="G60" s="17"/>
      <c r="H60" s="38">
        <v>-16569</v>
      </c>
      <c r="I60" s="17"/>
      <c r="J60" s="14">
        <f>[1]CF!$I$60</f>
        <v>107</v>
      </c>
      <c r="K60" s="18"/>
      <c r="L60" s="38">
        <v>992</v>
      </c>
      <c r="P60" s="2" t="s">
        <v>42</v>
      </c>
      <c r="R60" s="2" t="s">
        <v>60</v>
      </c>
      <c r="S60" s="2">
        <v>-6106</v>
      </c>
      <c r="U60" s="2">
        <v>639</v>
      </c>
    </row>
    <row r="61" spans="2:21" s="2" customFormat="1" ht="21" customHeight="1">
      <c r="B61" s="2" t="s">
        <v>43</v>
      </c>
      <c r="D61" s="57" t="s">
        <v>60</v>
      </c>
      <c r="E61" s="5"/>
      <c r="F61" s="14">
        <f>[1]CF!$E$61</f>
        <v>9914</v>
      </c>
      <c r="G61" s="17"/>
      <c r="H61" s="38">
        <v>-38237</v>
      </c>
      <c r="I61" s="17"/>
      <c r="J61" s="14">
        <f>[1]CF!$I$61</f>
        <v>991</v>
      </c>
      <c r="K61" s="18"/>
      <c r="L61" s="38">
        <v>896</v>
      </c>
      <c r="P61" s="2" t="s">
        <v>43</v>
      </c>
      <c r="R61" s="2" t="s">
        <v>60</v>
      </c>
      <c r="S61" s="2">
        <v>14372</v>
      </c>
      <c r="U61" s="2">
        <v>1012</v>
      </c>
    </row>
    <row r="62" spans="2:21" s="2" customFormat="1" ht="21" customHeight="1">
      <c r="B62" s="2" t="s">
        <v>49</v>
      </c>
      <c r="D62" s="57" t="s">
        <v>60</v>
      </c>
      <c r="E62" s="5"/>
      <c r="F62" s="14">
        <f>[1]CF!$E$62</f>
        <v>-27341</v>
      </c>
      <c r="G62" s="17"/>
      <c r="H62" s="38">
        <v>29159</v>
      </c>
      <c r="I62" s="17"/>
      <c r="J62" s="14">
        <f>[1]CF!$I$62</f>
        <v>-58371</v>
      </c>
      <c r="K62" s="18"/>
      <c r="L62" s="38">
        <v>-70342</v>
      </c>
      <c r="P62" s="2" t="s">
        <v>49</v>
      </c>
      <c r="R62" s="2" t="s">
        <v>60</v>
      </c>
      <c r="S62" s="2">
        <v>167875</v>
      </c>
      <c r="U62" s="2">
        <v>-65011</v>
      </c>
    </row>
    <row r="63" spans="2:21" s="2" customFormat="1" ht="21" customHeight="1">
      <c r="B63" s="2" t="s">
        <v>185</v>
      </c>
      <c r="D63" s="57" t="s">
        <v>60</v>
      </c>
      <c r="E63" s="5"/>
      <c r="F63" s="14">
        <f>[1]CF!$E$63</f>
        <v>26950</v>
      </c>
      <c r="G63" s="17"/>
      <c r="H63" s="38">
        <v>-27110</v>
      </c>
      <c r="I63" s="17"/>
      <c r="J63" s="14">
        <f>[1]CF!$I$63</f>
        <v>-26790</v>
      </c>
      <c r="K63" s="18"/>
      <c r="L63" s="38">
        <v>-427</v>
      </c>
      <c r="P63" s="2" t="s">
        <v>185</v>
      </c>
      <c r="R63" s="2" t="s">
        <v>60</v>
      </c>
      <c r="S63" s="2">
        <v>7689</v>
      </c>
      <c r="U63" s="2">
        <v>-2163</v>
      </c>
    </row>
    <row r="64" spans="2:21" s="2" customFormat="1" ht="21" customHeight="1">
      <c r="B64" s="2" t="s">
        <v>59</v>
      </c>
      <c r="D64" s="57" t="s">
        <v>60</v>
      </c>
      <c r="E64" s="5"/>
      <c r="F64" s="14">
        <f>[1]CF!$E$64</f>
        <v>506</v>
      </c>
      <c r="G64" s="17"/>
      <c r="H64" s="38">
        <v>3031</v>
      </c>
      <c r="I64" s="17"/>
      <c r="J64" s="14">
        <f>[1]CF!$I$64</f>
        <v>0</v>
      </c>
      <c r="K64" s="18"/>
      <c r="L64" s="38">
        <v>0</v>
      </c>
      <c r="P64" s="2" t="s">
        <v>59</v>
      </c>
      <c r="R64" s="2" t="s">
        <v>60</v>
      </c>
      <c r="S64" s="2">
        <v>2885</v>
      </c>
      <c r="U64" s="2">
        <v>0</v>
      </c>
    </row>
    <row r="65" spans="1:21" s="2" customFormat="1" ht="21" customHeight="1">
      <c r="A65" s="2" t="s">
        <v>186</v>
      </c>
      <c r="D65" s="57"/>
      <c r="E65" s="5"/>
      <c r="F65" s="25" t="e">
        <f>SUM(F48:F64,F38)</f>
        <v>#REF!</v>
      </c>
      <c r="G65" s="17"/>
      <c r="H65" s="25" t="e">
        <f>SUM(H48:H64,H38)</f>
        <v>#REF!</v>
      </c>
      <c r="I65" s="17"/>
      <c r="J65" s="25" t="e">
        <f>SUM(J48:J64,J38)</f>
        <v>#REF!</v>
      </c>
      <c r="K65" s="18"/>
      <c r="L65" s="25" t="e">
        <f>SUM(L48:L64,L38)</f>
        <v>#REF!</v>
      </c>
      <c r="N65" s="10"/>
      <c r="O65" s="2" t="s">
        <v>186</v>
      </c>
      <c r="S65" s="2">
        <v>1238070</v>
      </c>
      <c r="U65" s="2">
        <v>-298212</v>
      </c>
    </row>
    <row r="66" spans="1:21" s="2" customFormat="1" ht="21" customHeight="1">
      <c r="B66" s="2" t="s">
        <v>187</v>
      </c>
      <c r="D66" s="57" t="s">
        <v>60</v>
      </c>
      <c r="E66" s="5"/>
      <c r="F66" s="14">
        <f>[1]CF!$E$66</f>
        <v>-3651</v>
      </c>
      <c r="G66" s="17"/>
      <c r="H66" s="38">
        <v>-1725</v>
      </c>
      <c r="I66" s="17"/>
      <c r="J66" s="14">
        <f>[1]CF!$I$66</f>
        <v>-320</v>
      </c>
      <c r="K66" s="18"/>
      <c r="L66" s="38">
        <v>0</v>
      </c>
      <c r="P66" s="2" t="s">
        <v>187</v>
      </c>
      <c r="R66" s="10" t="s">
        <v>60</v>
      </c>
      <c r="S66" s="2">
        <v>-2308</v>
      </c>
      <c r="U66" s="2">
        <v>0</v>
      </c>
    </row>
    <row r="67" spans="1:21" s="2" customFormat="1" ht="21" customHeight="1">
      <c r="B67" s="2" t="s">
        <v>188</v>
      </c>
      <c r="D67" s="57" t="s">
        <v>60</v>
      </c>
      <c r="E67" s="5"/>
      <c r="F67" s="13">
        <f>[1]CF!$E$67</f>
        <v>-141836</v>
      </c>
      <c r="G67" s="17"/>
      <c r="H67" s="40">
        <v>-59798</v>
      </c>
      <c r="I67" s="17"/>
      <c r="J67" s="13">
        <f>[1]CF!$I$67</f>
        <v>-659</v>
      </c>
      <c r="K67" s="24"/>
      <c r="L67" s="40">
        <v>-342</v>
      </c>
      <c r="P67" s="2" t="s">
        <v>188</v>
      </c>
      <c r="R67" s="2" t="s">
        <v>60</v>
      </c>
      <c r="S67" s="2">
        <v>-107015</v>
      </c>
      <c r="U67" s="2">
        <v>-1008</v>
      </c>
    </row>
    <row r="68" spans="1:21" s="2" customFormat="1" ht="21" customHeight="1">
      <c r="A68" s="48" t="s">
        <v>189</v>
      </c>
      <c r="B68" s="48"/>
      <c r="C68" s="48"/>
      <c r="D68" s="57"/>
      <c r="E68" s="6"/>
      <c r="F68" s="26" t="e">
        <f>SUM(F65:F67)</f>
        <v>#REF!</v>
      </c>
      <c r="G68" s="27"/>
      <c r="H68" s="26" t="e">
        <f>SUM(H65:H67)</f>
        <v>#REF!</v>
      </c>
      <c r="I68" s="27"/>
      <c r="J68" s="26" t="e">
        <f>SUM(J65:J67)</f>
        <v>#REF!</v>
      </c>
      <c r="K68" s="27"/>
      <c r="L68" s="26" t="e">
        <f>SUM(L65:L67)</f>
        <v>#REF!</v>
      </c>
      <c r="N68" s="10"/>
      <c r="O68" s="48" t="s">
        <v>189</v>
      </c>
      <c r="P68" s="48"/>
      <c r="Q68" s="48"/>
      <c r="S68" s="2">
        <v>1128747</v>
      </c>
      <c r="U68" s="2">
        <v>-299220</v>
      </c>
    </row>
    <row r="69" spans="1:21" s="2" customFormat="1" ht="14.9" customHeight="1">
      <c r="D69" s="57"/>
      <c r="E69" s="71"/>
      <c r="F69" s="35"/>
      <c r="G69" s="35"/>
      <c r="H69" s="35"/>
      <c r="I69" s="36"/>
      <c r="J69" s="35"/>
      <c r="K69" s="35"/>
      <c r="L69" s="35"/>
      <c r="O69" s="48"/>
      <c r="P69" s="48"/>
      <c r="Q69" s="48"/>
    </row>
    <row r="70" spans="1:21" s="2" customFormat="1" ht="14.9" customHeight="1">
      <c r="D70" s="57"/>
      <c r="E70" s="71"/>
      <c r="F70" s="35"/>
      <c r="G70" s="35"/>
      <c r="H70" s="35"/>
      <c r="I70" s="36"/>
      <c r="J70" s="35"/>
      <c r="K70" s="35"/>
      <c r="L70" s="35"/>
      <c r="O70" s="48"/>
      <c r="P70" s="48"/>
      <c r="Q70" s="48"/>
    </row>
    <row r="71" spans="1:21" s="2" customFormat="1" ht="21.75" customHeight="1">
      <c r="A71" s="53" t="s">
        <v>0</v>
      </c>
      <c r="D71" s="57"/>
      <c r="F71" s="68"/>
      <c r="H71" s="68"/>
      <c r="J71" s="68"/>
      <c r="L71" s="68"/>
      <c r="O71" s="48"/>
      <c r="P71" s="48"/>
      <c r="Q71" s="48"/>
    </row>
    <row r="72" spans="1:21" s="2" customFormat="1" ht="21.75" customHeight="1">
      <c r="A72" s="61" t="s">
        <v>159</v>
      </c>
      <c r="B72" s="48"/>
      <c r="C72" s="48"/>
      <c r="D72" s="57"/>
      <c r="F72" s="68"/>
      <c r="H72" s="68"/>
      <c r="J72" s="68"/>
      <c r="L72" s="68"/>
      <c r="O72" s="48"/>
      <c r="P72" s="48"/>
      <c r="Q72" s="48"/>
    </row>
    <row r="73" spans="1:21" s="2" customFormat="1" ht="16.399999999999999" customHeight="1">
      <c r="A73" s="48"/>
      <c r="D73" s="57"/>
      <c r="F73" s="68"/>
      <c r="H73" s="68"/>
      <c r="J73" s="68"/>
      <c r="K73" s="69"/>
      <c r="L73" s="68"/>
      <c r="O73" s="48"/>
      <c r="P73" s="48"/>
      <c r="Q73" s="48"/>
    </row>
    <row r="74" spans="1:21" s="2" customFormat="1" ht="21.75" customHeight="1">
      <c r="D74" s="55"/>
      <c r="E74" s="55"/>
      <c r="F74" s="385" t="s">
        <v>2</v>
      </c>
      <c r="G74" s="385"/>
      <c r="H74" s="385"/>
      <c r="I74" s="48"/>
      <c r="J74" s="385" t="s">
        <v>3</v>
      </c>
      <c r="K74" s="385"/>
      <c r="L74" s="385"/>
      <c r="O74" s="48"/>
      <c r="P74" s="48"/>
      <c r="Q74" s="48"/>
    </row>
    <row r="75" spans="1:21" s="2" customFormat="1" ht="21.75" customHeight="1">
      <c r="D75" s="55"/>
      <c r="E75" s="55"/>
      <c r="F75" s="386" t="s">
        <v>77</v>
      </c>
      <c r="G75" s="386"/>
      <c r="H75" s="386"/>
      <c r="I75" s="70"/>
      <c r="J75" s="386" t="s">
        <v>77</v>
      </c>
      <c r="K75" s="386"/>
      <c r="L75" s="386"/>
      <c r="O75" s="48"/>
      <c r="P75" s="48"/>
      <c r="Q75" s="48"/>
    </row>
    <row r="76" spans="1:21" s="2" customFormat="1" ht="21.65" customHeight="1">
      <c r="D76" s="55"/>
      <c r="E76" s="55"/>
      <c r="F76" s="386" t="s">
        <v>228</v>
      </c>
      <c r="G76" s="386"/>
      <c r="H76" s="386"/>
      <c r="I76" s="70"/>
      <c r="J76" s="386" t="s">
        <v>228</v>
      </c>
      <c r="K76" s="386"/>
      <c r="L76" s="386"/>
      <c r="O76" s="48"/>
      <c r="P76" s="48"/>
      <c r="Q76" s="48"/>
    </row>
    <row r="77" spans="1:21" s="2" customFormat="1" ht="21.75" customHeight="1">
      <c r="D77" s="63" t="s">
        <v>6</v>
      </c>
      <c r="E77" s="56"/>
      <c r="F77" s="64">
        <v>2568</v>
      </c>
      <c r="G77" s="64"/>
      <c r="H77" s="64">
        <v>2567</v>
      </c>
      <c r="I77" s="64"/>
      <c r="J77" s="64">
        <v>2568</v>
      </c>
      <c r="K77" s="64"/>
      <c r="L77" s="64">
        <v>2567</v>
      </c>
      <c r="O77" s="48"/>
      <c r="P77" s="48"/>
      <c r="Q77" s="48"/>
    </row>
    <row r="78" spans="1:21" s="2" customFormat="1" ht="19.5" customHeight="1">
      <c r="D78" s="55"/>
      <c r="E78" s="55"/>
      <c r="F78" s="387" t="s">
        <v>8</v>
      </c>
      <c r="G78" s="387"/>
      <c r="H78" s="387"/>
      <c r="I78" s="387"/>
      <c r="J78" s="387"/>
      <c r="K78" s="387"/>
      <c r="L78" s="387"/>
      <c r="R78" s="10"/>
    </row>
    <row r="79" spans="1:21" s="2" customFormat="1" ht="21" customHeight="1">
      <c r="A79" s="54" t="s">
        <v>190</v>
      </c>
      <c r="D79" s="57"/>
      <c r="E79" s="68"/>
      <c r="F79" s="31"/>
      <c r="G79" s="31"/>
      <c r="H79" s="31"/>
      <c r="I79" s="31"/>
      <c r="J79" s="31"/>
      <c r="K79" s="31"/>
      <c r="L79" s="31"/>
      <c r="O79" s="54" t="s">
        <v>190</v>
      </c>
    </row>
    <row r="80" spans="1:21" s="2" customFormat="1" ht="21" customHeight="1">
      <c r="A80" s="2" t="s">
        <v>191</v>
      </c>
      <c r="D80" s="57" t="s">
        <v>60</v>
      </c>
      <c r="E80" s="43"/>
      <c r="F80" s="12">
        <f>[1]CF!$E$71</f>
        <v>40760</v>
      </c>
      <c r="G80" s="28"/>
      <c r="H80" s="12">
        <v>39848</v>
      </c>
      <c r="I80" s="28"/>
      <c r="J80" s="12">
        <f>[1]CF!$I$71</f>
        <v>40760</v>
      </c>
      <c r="K80" s="28"/>
      <c r="L80" s="12">
        <v>34856</v>
      </c>
      <c r="O80" s="2" t="s">
        <v>191</v>
      </c>
      <c r="R80" s="2" t="s">
        <v>60</v>
      </c>
      <c r="S80" s="2">
        <v>45259</v>
      </c>
      <c r="U80" s="2">
        <v>40219</v>
      </c>
    </row>
    <row r="81" spans="1:21" s="2" customFormat="1" ht="21" customHeight="1">
      <c r="A81" s="67" t="s">
        <v>192</v>
      </c>
      <c r="D81" s="57"/>
      <c r="E81" s="43"/>
      <c r="F81" s="12">
        <f>[1]CF!$E$72</f>
        <v>-3634</v>
      </c>
      <c r="G81" s="28"/>
      <c r="H81" s="12">
        <v>-38456</v>
      </c>
      <c r="I81" s="34"/>
      <c r="J81" s="34">
        <f>[1]CF!$I$72</f>
        <v>-3634</v>
      </c>
      <c r="K81" s="34"/>
      <c r="L81" s="34">
        <v>-38456</v>
      </c>
      <c r="O81" s="67" t="s">
        <v>192</v>
      </c>
      <c r="S81" s="2">
        <v>-45369</v>
      </c>
      <c r="U81" s="2">
        <v>-45341</v>
      </c>
    </row>
    <row r="82" spans="1:21" s="2" customFormat="1" ht="21" customHeight="1">
      <c r="A82" s="67" t="s">
        <v>193</v>
      </c>
      <c r="D82" s="57"/>
      <c r="E82" s="43"/>
      <c r="F82" s="14">
        <f>[1]CF!$E$73</f>
        <v>2068</v>
      </c>
      <c r="G82" s="28"/>
      <c r="H82" s="14">
        <v>1755</v>
      </c>
      <c r="I82" s="28"/>
      <c r="J82" s="12">
        <f>[1]CF!$I$73</f>
        <v>2065</v>
      </c>
      <c r="K82" s="28"/>
      <c r="L82" s="12">
        <v>1751</v>
      </c>
      <c r="O82" s="2" t="s">
        <v>193</v>
      </c>
      <c r="S82" s="2">
        <v>4692</v>
      </c>
      <c r="U82" s="2">
        <v>4684</v>
      </c>
    </row>
    <row r="83" spans="1:21" s="78" customFormat="1" ht="21" customHeight="1">
      <c r="A83" s="77"/>
      <c r="D83" s="79"/>
      <c r="E83" s="80"/>
      <c r="F83" s="81"/>
      <c r="G83" s="82"/>
      <c r="H83" s="81"/>
      <c r="I83" s="82"/>
      <c r="J83" s="76"/>
      <c r="K83" s="82"/>
      <c r="L83" s="76"/>
      <c r="O83" s="77" t="s">
        <v>262</v>
      </c>
      <c r="R83" s="78" t="s">
        <v>60</v>
      </c>
      <c r="S83" s="78">
        <v>700</v>
      </c>
      <c r="U83" s="78">
        <v>0</v>
      </c>
    </row>
    <row r="84" spans="1:21" s="2" customFormat="1" ht="21.5">
      <c r="A84" s="2" t="s">
        <v>231</v>
      </c>
      <c r="D84" s="57"/>
      <c r="E84" s="43"/>
      <c r="F84" s="14">
        <f>[1]CF!$E$74</f>
        <v>0</v>
      </c>
      <c r="G84" s="28"/>
      <c r="H84" s="14">
        <v>-4558</v>
      </c>
      <c r="I84" s="28"/>
      <c r="J84" s="14">
        <f>[1]CF!$I$74</f>
        <v>0</v>
      </c>
      <c r="K84" s="28"/>
      <c r="L84" s="38">
        <v>0</v>
      </c>
      <c r="O84" s="2" t="s">
        <v>263</v>
      </c>
      <c r="S84" s="2">
        <v>0</v>
      </c>
      <c r="U84" s="2">
        <v>0</v>
      </c>
    </row>
    <row r="85" spans="1:21" s="2" customFormat="1" ht="21" customHeight="1">
      <c r="A85" s="2" t="s">
        <v>194</v>
      </c>
      <c r="D85" s="57" t="s">
        <v>60</v>
      </c>
      <c r="E85" s="43"/>
      <c r="F85" s="14">
        <f>[1]CF!$E$75</f>
        <v>6000</v>
      </c>
      <c r="G85" s="28"/>
      <c r="H85" s="14">
        <v>-343657</v>
      </c>
      <c r="I85" s="28"/>
      <c r="J85" s="14">
        <f>[1]CF!$I$75</f>
        <v>1144723</v>
      </c>
      <c r="K85" s="28"/>
      <c r="L85" s="38">
        <v>-607434</v>
      </c>
      <c r="O85" s="2" t="s">
        <v>194</v>
      </c>
      <c r="R85" s="2" t="s">
        <v>60</v>
      </c>
      <c r="S85" s="2">
        <v>-439694</v>
      </c>
      <c r="U85" s="2">
        <v>-959553</v>
      </c>
    </row>
    <row r="86" spans="1:21" s="2" customFormat="1" ht="21" customHeight="1">
      <c r="A86" s="2" t="s">
        <v>225</v>
      </c>
      <c r="D86" s="57"/>
      <c r="E86" s="43"/>
      <c r="F86" s="14"/>
      <c r="G86" s="28"/>
      <c r="H86" s="38"/>
      <c r="I86" s="28"/>
      <c r="J86" s="14"/>
      <c r="K86" s="28"/>
      <c r="L86" s="38"/>
      <c r="O86" s="2" t="s">
        <v>264</v>
      </c>
      <c r="S86" s="2">
        <v>0</v>
      </c>
      <c r="U86" s="2">
        <v>0</v>
      </c>
    </row>
    <row r="87" spans="1:21" s="2" customFormat="1" ht="21" customHeight="1">
      <c r="A87" s="2" t="s">
        <v>195</v>
      </c>
      <c r="D87" s="57">
        <v>5</v>
      </c>
      <c r="E87" s="43"/>
      <c r="F87" s="14"/>
      <c r="G87" s="28"/>
      <c r="H87" s="38"/>
      <c r="I87" s="28"/>
      <c r="J87" s="14"/>
      <c r="K87" s="28"/>
      <c r="L87" s="38"/>
      <c r="O87" s="2" t="s">
        <v>195</v>
      </c>
      <c r="R87" s="2">
        <v>5</v>
      </c>
      <c r="S87" s="2">
        <v>0</v>
      </c>
      <c r="U87" s="2">
        <v>0</v>
      </c>
    </row>
    <row r="88" spans="1:21" s="2" customFormat="1" ht="21" hidden="1" customHeight="1">
      <c r="A88" s="2" t="s">
        <v>196</v>
      </c>
      <c r="D88" s="57" t="s">
        <v>60</v>
      </c>
      <c r="E88" s="43"/>
      <c r="F88" s="14">
        <f>[1]CF!$E$76</f>
        <v>-279657</v>
      </c>
      <c r="G88" s="28"/>
      <c r="H88" s="14">
        <v>-178911</v>
      </c>
      <c r="I88" s="28"/>
      <c r="J88" s="14">
        <f>[1]CF!$I$76</f>
        <v>-159499</v>
      </c>
      <c r="K88" s="28"/>
      <c r="L88" s="38">
        <v>-178911</v>
      </c>
      <c r="O88" s="2" t="s">
        <v>196</v>
      </c>
      <c r="R88" s="2" t="s">
        <v>60</v>
      </c>
      <c r="S88" s="2">
        <v>-265136</v>
      </c>
      <c r="U88" s="2">
        <v>-178911</v>
      </c>
    </row>
    <row r="89" spans="1:21" s="2" customFormat="1" ht="21" customHeight="1">
      <c r="A89" s="2" t="s">
        <v>197</v>
      </c>
      <c r="D89" s="57"/>
      <c r="E89" s="43"/>
      <c r="F89" s="14"/>
      <c r="G89" s="28"/>
      <c r="H89" s="38"/>
      <c r="J89" s="34"/>
      <c r="L89" s="38"/>
      <c r="O89" s="2" t="s">
        <v>197</v>
      </c>
      <c r="S89" s="2">
        <v>56212</v>
      </c>
      <c r="U89" s="2">
        <v>56212</v>
      </c>
    </row>
    <row r="90" spans="1:21" s="2" customFormat="1" ht="21" customHeight="1">
      <c r="A90" s="2" t="s">
        <v>238</v>
      </c>
      <c r="D90" s="57">
        <v>6</v>
      </c>
      <c r="E90" s="1"/>
      <c r="F90" s="14">
        <f>[1]CF!$E$77</f>
        <v>-161368</v>
      </c>
      <c r="G90" s="14"/>
      <c r="H90" s="14">
        <v>-27349</v>
      </c>
      <c r="I90" s="28"/>
      <c r="J90" s="14">
        <v>-524456</v>
      </c>
      <c r="K90" s="28"/>
      <c r="L90" s="38">
        <v>0</v>
      </c>
      <c r="O90" s="2" t="s">
        <v>265</v>
      </c>
      <c r="R90" s="2">
        <v>5</v>
      </c>
      <c r="S90" s="2">
        <v>-101232</v>
      </c>
      <c r="U90" s="2">
        <v>-50000</v>
      </c>
    </row>
    <row r="91" spans="1:21" s="2" customFormat="1" ht="21" customHeight="1">
      <c r="A91" s="2" t="s">
        <v>198</v>
      </c>
      <c r="D91" s="57"/>
      <c r="E91" s="1"/>
      <c r="F91" s="14">
        <f>[1]CF!$E$82</f>
        <v>0</v>
      </c>
      <c r="G91" s="14"/>
      <c r="H91" s="14">
        <v>24329</v>
      </c>
      <c r="I91" s="28"/>
      <c r="J91" s="14">
        <f>[1]CF!$I$82</f>
        <v>0</v>
      </c>
      <c r="K91" s="28"/>
      <c r="L91" s="38">
        <v>0</v>
      </c>
      <c r="O91" s="2" t="s">
        <v>198</v>
      </c>
      <c r="S91" s="2">
        <v>98514</v>
      </c>
      <c r="U91" s="2">
        <v>104093</v>
      </c>
    </row>
    <row r="92" spans="1:21" s="2" customFormat="1" ht="21" customHeight="1">
      <c r="A92" s="2" t="s">
        <v>244</v>
      </c>
      <c r="D92" s="57"/>
      <c r="E92" s="45"/>
      <c r="F92" s="14">
        <f>[1]CF!$E$83</f>
        <v>0</v>
      </c>
      <c r="G92" s="28"/>
      <c r="H92" s="14">
        <v>8459</v>
      </c>
      <c r="I92" s="28"/>
      <c r="J92" s="14">
        <f>[1]CF!$I$83</f>
        <v>0</v>
      </c>
      <c r="K92" s="28"/>
      <c r="L92" s="38">
        <v>0</v>
      </c>
      <c r="O92" s="2" t="s">
        <v>266</v>
      </c>
      <c r="S92" s="2">
        <v>8708</v>
      </c>
      <c r="U92" s="2">
        <v>0</v>
      </c>
    </row>
    <row r="93" spans="1:21" s="2" customFormat="1" ht="21" customHeight="1">
      <c r="A93" s="2" t="s">
        <v>199</v>
      </c>
      <c r="D93" s="57"/>
      <c r="E93" s="45"/>
      <c r="F93" s="14">
        <f>[1]CF!$E$84</f>
        <v>1528127</v>
      </c>
      <c r="G93" s="28"/>
      <c r="H93" s="14">
        <v>27349</v>
      </c>
      <c r="J93" s="14">
        <f>[1]CF!$I$84</f>
        <v>0</v>
      </c>
      <c r="L93" s="38">
        <v>0</v>
      </c>
      <c r="O93" s="2" t="s">
        <v>199</v>
      </c>
      <c r="S93" s="2">
        <v>27349</v>
      </c>
      <c r="U93" s="2">
        <v>0</v>
      </c>
    </row>
    <row r="94" spans="1:21" s="2" customFormat="1" ht="21" customHeight="1">
      <c r="A94" s="2" t="s">
        <v>200</v>
      </c>
      <c r="D94" s="57"/>
      <c r="E94" s="45"/>
      <c r="F94" s="14">
        <v>0</v>
      </c>
      <c r="G94" s="28"/>
      <c r="H94" s="14">
        <v>0</v>
      </c>
      <c r="I94" s="28"/>
      <c r="J94" s="14">
        <f>[1]CF!$I$85</f>
        <v>57050</v>
      </c>
      <c r="K94" s="28"/>
      <c r="L94" s="14">
        <v>0</v>
      </c>
      <c r="O94" s="2" t="s">
        <v>200</v>
      </c>
      <c r="S94" s="2">
        <v>0</v>
      </c>
      <c r="U94" s="2">
        <v>0</v>
      </c>
    </row>
    <row r="95" spans="1:21" s="2" customFormat="1" ht="21" customHeight="1">
      <c r="A95" s="2" t="s">
        <v>201</v>
      </c>
      <c r="D95" s="57"/>
      <c r="E95" s="43"/>
      <c r="F95" s="14">
        <v>0</v>
      </c>
      <c r="G95" s="28"/>
      <c r="H95" s="14">
        <v>0</v>
      </c>
      <c r="I95" s="14"/>
      <c r="J95" s="14">
        <f>[1]CF!$I$86</f>
        <v>-78353</v>
      </c>
      <c r="K95" s="14"/>
      <c r="L95" s="38">
        <f>[1]CF!$K$86</f>
        <v>-520934</v>
      </c>
      <c r="O95" s="2" t="s">
        <v>201</v>
      </c>
      <c r="S95" s="2">
        <v>0</v>
      </c>
      <c r="U95" s="2">
        <v>-1073255</v>
      </c>
    </row>
    <row r="96" spans="1:21" s="2" customFormat="1" ht="21" customHeight="1">
      <c r="A96" s="2" t="s">
        <v>202</v>
      </c>
      <c r="D96" s="57"/>
      <c r="E96" s="43"/>
      <c r="F96" s="34">
        <f>[1]CF!$E$87</f>
        <v>751</v>
      </c>
      <c r="G96" s="28"/>
      <c r="H96" s="34">
        <v>736</v>
      </c>
      <c r="I96" s="28"/>
      <c r="J96" s="14">
        <f>[1]CF!$I$87</f>
        <v>0</v>
      </c>
      <c r="K96" s="28"/>
      <c r="L96" s="38">
        <v>0</v>
      </c>
      <c r="O96" s="2" t="s">
        <v>202</v>
      </c>
      <c r="S96" s="2">
        <v>1039</v>
      </c>
      <c r="U96" s="2">
        <v>0</v>
      </c>
    </row>
    <row r="97" spans="1:21" s="2" customFormat="1" ht="21" customHeight="1">
      <c r="A97" s="2" t="s">
        <v>204</v>
      </c>
      <c r="D97" s="57" t="s">
        <v>60</v>
      </c>
      <c r="E97" s="43"/>
      <c r="F97" s="14">
        <f>[1]CF!$E$88</f>
        <v>-1141888</v>
      </c>
      <c r="G97" s="28"/>
      <c r="H97" s="14">
        <v>-446206</v>
      </c>
      <c r="I97" s="28"/>
      <c r="J97" s="14">
        <v>-2238</v>
      </c>
      <c r="K97" s="28"/>
      <c r="L97" s="38">
        <v>-10959</v>
      </c>
      <c r="O97" s="2" t="s">
        <v>203</v>
      </c>
      <c r="R97" s="2" t="s">
        <v>60</v>
      </c>
      <c r="S97" s="2">
        <v>-438203</v>
      </c>
      <c r="U97" s="2">
        <v>0</v>
      </c>
    </row>
    <row r="98" spans="1:21" s="2" customFormat="1" ht="21" customHeight="1">
      <c r="A98" s="2" t="s">
        <v>203</v>
      </c>
      <c r="D98" s="57" t="s">
        <v>60</v>
      </c>
      <c r="E98" s="43"/>
      <c r="F98" s="14">
        <f>[1]CF!$E$89</f>
        <v>-1693012</v>
      </c>
      <c r="G98" s="28"/>
      <c r="H98" s="14">
        <v>-70347</v>
      </c>
      <c r="I98" s="16"/>
      <c r="J98" s="14">
        <f>[1]CF!$I$89</f>
        <v>-1014126</v>
      </c>
      <c r="K98" s="16"/>
      <c r="L98" s="12">
        <v>0</v>
      </c>
      <c r="O98" s="2" t="s">
        <v>204</v>
      </c>
      <c r="R98" s="2" t="s">
        <v>60</v>
      </c>
      <c r="S98" s="2">
        <v>-1103493</v>
      </c>
      <c r="U98" s="2">
        <v>-20957</v>
      </c>
    </row>
    <row r="99" spans="1:21" s="2" customFormat="1" ht="21" customHeight="1">
      <c r="A99" s="2" t="s">
        <v>178</v>
      </c>
      <c r="D99" s="57"/>
      <c r="E99" s="45"/>
      <c r="F99" s="13">
        <f>[1]CF!$E$90</f>
        <v>36428</v>
      </c>
      <c r="G99" s="28"/>
      <c r="H99" s="13">
        <v>39754</v>
      </c>
      <c r="J99" s="34">
        <f>[1]CF!$I$90</f>
        <v>65340</v>
      </c>
      <c r="L99" s="34">
        <v>21859</v>
      </c>
      <c r="N99" s="10"/>
      <c r="O99" s="2" t="s">
        <v>178</v>
      </c>
      <c r="S99" s="2">
        <v>104499</v>
      </c>
      <c r="U99" s="2">
        <v>57787</v>
      </c>
    </row>
    <row r="100" spans="1:21" s="2" customFormat="1" ht="21" customHeight="1">
      <c r="A100" s="48" t="s">
        <v>205</v>
      </c>
      <c r="D100" s="57"/>
      <c r="E100" s="7"/>
      <c r="F100" s="29">
        <f>SUM(F80:F99)</f>
        <v>-1665425</v>
      </c>
      <c r="G100" s="30"/>
      <c r="H100" s="29">
        <f>SUM(H80:H99)</f>
        <v>-967254</v>
      </c>
      <c r="I100" s="30"/>
      <c r="J100" s="29">
        <f>SUM(J80:J99)</f>
        <v>-472368</v>
      </c>
      <c r="K100" s="30"/>
      <c r="L100" s="29">
        <f>SUM(L80:L99)</f>
        <v>-1298228</v>
      </c>
      <c r="N100" s="10"/>
      <c r="O100" s="48" t="s">
        <v>267</v>
      </c>
      <c r="S100" s="2">
        <v>-2046155</v>
      </c>
      <c r="U100" s="2">
        <v>-2065022</v>
      </c>
    </row>
    <row r="101" spans="1:21" s="2" customFormat="1" ht="21.75" customHeight="1">
      <c r="A101" s="48"/>
      <c r="D101" s="57"/>
      <c r="E101" s="7"/>
      <c r="F101" s="30"/>
      <c r="G101" s="30"/>
      <c r="H101" s="30"/>
      <c r="I101" s="30"/>
      <c r="J101" s="30"/>
      <c r="K101" s="30"/>
      <c r="L101" s="30"/>
      <c r="O101" s="53" t="s">
        <v>0</v>
      </c>
    </row>
    <row r="102" spans="1:21" s="2" customFormat="1" ht="21.75" customHeight="1">
      <c r="A102" s="53" t="s">
        <v>0</v>
      </c>
      <c r="D102" s="57"/>
      <c r="F102" s="68"/>
      <c r="H102" s="68"/>
      <c r="J102" s="68"/>
      <c r="L102" s="68"/>
      <c r="O102" s="61" t="s">
        <v>159</v>
      </c>
      <c r="P102" s="48"/>
      <c r="Q102" s="48"/>
    </row>
    <row r="103" spans="1:21" s="2" customFormat="1" ht="16.399999999999999" customHeight="1">
      <c r="A103" s="61" t="s">
        <v>159</v>
      </c>
      <c r="B103" s="48"/>
      <c r="C103" s="48"/>
      <c r="D103" s="57"/>
      <c r="F103" s="68"/>
      <c r="H103" s="68"/>
      <c r="J103" s="68"/>
      <c r="L103" s="68"/>
      <c r="O103" s="48"/>
    </row>
    <row r="104" spans="1:21" s="2" customFormat="1" ht="21.75" customHeight="1">
      <c r="A104" s="48"/>
      <c r="D104" s="57"/>
      <c r="F104" s="68"/>
      <c r="H104" s="68"/>
      <c r="J104" s="68"/>
      <c r="K104" s="69"/>
      <c r="L104" s="68"/>
      <c r="S104" s="2" t="s">
        <v>2</v>
      </c>
      <c r="U104" s="2" t="s">
        <v>3</v>
      </c>
    </row>
    <row r="105" spans="1:21" s="2" customFormat="1" ht="21.75" customHeight="1">
      <c r="D105" s="55"/>
      <c r="E105" s="55"/>
      <c r="F105" s="385" t="s">
        <v>2</v>
      </c>
      <c r="G105" s="385"/>
      <c r="H105" s="385"/>
      <c r="I105" s="48"/>
      <c r="J105" s="385" t="s">
        <v>3</v>
      </c>
      <c r="K105" s="385"/>
      <c r="L105" s="385"/>
      <c r="S105" s="2" t="s">
        <v>255</v>
      </c>
      <c r="U105" s="2" t="s">
        <v>255</v>
      </c>
    </row>
    <row r="106" spans="1:21" s="2" customFormat="1" ht="21.65" customHeight="1">
      <c r="D106" s="55"/>
      <c r="E106" s="55"/>
      <c r="F106" s="386" t="s">
        <v>77</v>
      </c>
      <c r="G106" s="386"/>
      <c r="H106" s="386"/>
      <c r="I106" s="70"/>
      <c r="J106" s="386" t="s">
        <v>77</v>
      </c>
      <c r="K106" s="386"/>
      <c r="L106" s="386"/>
      <c r="S106" s="2" t="s">
        <v>247</v>
      </c>
      <c r="U106" s="2" t="s">
        <v>247</v>
      </c>
    </row>
    <row r="107" spans="1:21" s="2" customFormat="1" ht="21.75" customHeight="1">
      <c r="D107" s="55"/>
      <c r="E107" s="55"/>
      <c r="F107" s="386" t="s">
        <v>228</v>
      </c>
      <c r="G107" s="386"/>
      <c r="H107" s="386"/>
      <c r="I107" s="70"/>
      <c r="J107" s="386" t="s">
        <v>228</v>
      </c>
      <c r="K107" s="386"/>
      <c r="L107" s="386"/>
      <c r="R107" s="2" t="s">
        <v>6</v>
      </c>
      <c r="S107" s="2">
        <v>2567</v>
      </c>
      <c r="U107" s="2">
        <v>2567</v>
      </c>
    </row>
    <row r="108" spans="1:21" s="2" customFormat="1" ht="19.5" customHeight="1">
      <c r="D108" s="63" t="s">
        <v>6</v>
      </c>
      <c r="E108" s="56"/>
      <c r="F108" s="64">
        <v>2568</v>
      </c>
      <c r="G108" s="64"/>
      <c r="H108" s="64">
        <v>2567</v>
      </c>
      <c r="I108" s="64"/>
      <c r="J108" s="64">
        <v>2568</v>
      </c>
      <c r="K108" s="64"/>
      <c r="L108" s="64">
        <v>2567</v>
      </c>
    </row>
    <row r="109" spans="1:21" s="2" customFormat="1" ht="21.75" customHeight="1">
      <c r="D109" s="55"/>
      <c r="E109" s="55"/>
      <c r="F109" s="387" t="s">
        <v>8</v>
      </c>
      <c r="G109" s="387"/>
      <c r="H109" s="387"/>
      <c r="I109" s="387"/>
      <c r="J109" s="387"/>
      <c r="K109" s="387"/>
      <c r="L109" s="387"/>
      <c r="S109" s="2" t="s">
        <v>8</v>
      </c>
    </row>
    <row r="110" spans="1:21" s="2" customFormat="1" ht="21.75" customHeight="1">
      <c r="A110" s="54" t="s">
        <v>206</v>
      </c>
      <c r="D110" s="55"/>
      <c r="E110" s="52"/>
      <c r="G110" s="52"/>
      <c r="I110" s="52"/>
      <c r="J110" s="52"/>
      <c r="K110" s="52"/>
      <c r="L110" s="52"/>
      <c r="O110" s="54" t="s">
        <v>206</v>
      </c>
      <c r="R110" s="10"/>
    </row>
    <row r="111" spans="1:21" s="2" customFormat="1" ht="21.75" customHeight="1">
      <c r="A111" s="2" t="s">
        <v>239</v>
      </c>
      <c r="D111" s="57" t="s">
        <v>60</v>
      </c>
      <c r="E111" s="45"/>
      <c r="F111" s="14">
        <f>[1]CF!$E$104</f>
        <v>1800</v>
      </c>
      <c r="G111" s="28"/>
      <c r="H111" s="38">
        <v>0</v>
      </c>
      <c r="I111" s="15"/>
      <c r="J111" s="14">
        <f>[1]CF!$I$104</f>
        <v>0</v>
      </c>
      <c r="K111" s="15"/>
      <c r="L111" s="38">
        <v>0</v>
      </c>
      <c r="O111" s="2" t="s">
        <v>268</v>
      </c>
      <c r="R111" s="10"/>
    </row>
    <row r="112" spans="1:21" s="2" customFormat="1" ht="21.75" customHeight="1">
      <c r="D112" s="57"/>
      <c r="E112" s="45"/>
      <c r="F112" s="14"/>
      <c r="G112" s="28"/>
      <c r="H112" s="38"/>
      <c r="I112" s="15"/>
      <c r="J112" s="14"/>
      <c r="K112" s="15"/>
      <c r="L112" s="38"/>
      <c r="P112" s="2" t="s">
        <v>269</v>
      </c>
      <c r="R112" s="2" t="s">
        <v>60</v>
      </c>
      <c r="S112" s="2">
        <v>0</v>
      </c>
      <c r="U112" s="2">
        <v>0</v>
      </c>
    </row>
    <row r="113" spans="1:21" s="2" customFormat="1" ht="21.75" customHeight="1">
      <c r="A113" s="2" t="s">
        <v>227</v>
      </c>
      <c r="D113" s="57"/>
      <c r="E113" s="52"/>
      <c r="F113" s="14">
        <f>[1]CF!$E$105</f>
        <v>-44201</v>
      </c>
      <c r="G113" s="33"/>
      <c r="H113" s="38">
        <v>412773</v>
      </c>
      <c r="I113" s="14"/>
      <c r="J113" s="14">
        <f>[1]CF!$I$105</f>
        <v>0</v>
      </c>
      <c r="K113" s="14"/>
      <c r="L113" s="38">
        <v>0</v>
      </c>
      <c r="O113" s="2" t="s">
        <v>270</v>
      </c>
      <c r="S113" s="2">
        <v>418823</v>
      </c>
      <c r="U113" s="2">
        <v>0</v>
      </c>
    </row>
    <row r="114" spans="1:21" s="2" customFormat="1" ht="21.75" customHeight="1">
      <c r="A114" s="2" t="s">
        <v>207</v>
      </c>
      <c r="D114" s="57" t="s">
        <v>60</v>
      </c>
      <c r="E114" s="52"/>
      <c r="F114" s="14">
        <f>[1]CF!$E$106</f>
        <v>0</v>
      </c>
      <c r="G114" s="33"/>
      <c r="H114" s="38">
        <v>0</v>
      </c>
      <c r="I114" s="15"/>
      <c r="J114" s="14">
        <f>[1]CF!$I$106</f>
        <v>-40</v>
      </c>
      <c r="K114" s="14"/>
      <c r="L114" s="38">
        <v>-48</v>
      </c>
      <c r="O114" s="2" t="s">
        <v>207</v>
      </c>
      <c r="R114" s="2" t="s">
        <v>60</v>
      </c>
      <c r="S114" s="2">
        <v>0</v>
      </c>
      <c r="U114" s="2">
        <v>-273</v>
      </c>
    </row>
    <row r="115" spans="1:21" s="2" customFormat="1" ht="21.75" customHeight="1">
      <c r="A115" s="2" t="s">
        <v>208</v>
      </c>
      <c r="D115" s="57" t="s">
        <v>60</v>
      </c>
      <c r="E115" s="52"/>
      <c r="F115" s="14">
        <f>[1]CF!$E$107</f>
        <v>-61182</v>
      </c>
      <c r="G115" s="33"/>
      <c r="H115" s="38">
        <v>-158249</v>
      </c>
      <c r="I115" s="14"/>
      <c r="J115" s="14">
        <f>[1]CF!$I$107</f>
        <v>0</v>
      </c>
      <c r="K115" s="14"/>
      <c r="L115" s="38">
        <v>0</v>
      </c>
      <c r="O115" s="2" t="s">
        <v>271</v>
      </c>
      <c r="R115" s="2" t="s">
        <v>60</v>
      </c>
      <c r="S115" s="2">
        <v>11040</v>
      </c>
      <c r="U115" s="2">
        <v>0</v>
      </c>
    </row>
    <row r="116" spans="1:21" s="2" customFormat="1" ht="21.75" customHeight="1">
      <c r="A116" s="2" t="s">
        <v>209</v>
      </c>
      <c r="D116" s="57">
        <v>9</v>
      </c>
      <c r="E116" s="52"/>
      <c r="F116" s="14">
        <f>[1]CF!$E$108</f>
        <v>160464</v>
      </c>
      <c r="G116" s="33"/>
      <c r="H116" s="14">
        <v>359302</v>
      </c>
      <c r="I116" s="15"/>
      <c r="J116" s="14">
        <f>[1]CF!$I$108</f>
        <v>0</v>
      </c>
      <c r="K116" s="15"/>
      <c r="L116" s="14">
        <v>0</v>
      </c>
      <c r="O116" s="2" t="s">
        <v>209</v>
      </c>
      <c r="R116" s="2">
        <v>9</v>
      </c>
      <c r="S116" s="2">
        <v>581209</v>
      </c>
      <c r="U116" s="2">
        <v>0</v>
      </c>
    </row>
    <row r="117" spans="1:21" s="2" customFormat="1" ht="21.75" customHeight="1">
      <c r="A117" s="2" t="s">
        <v>210</v>
      </c>
      <c r="D117" s="57">
        <v>9</v>
      </c>
      <c r="E117" s="52"/>
      <c r="F117" s="14">
        <f>[1]CF!$E$109</f>
        <v>-206220</v>
      </c>
      <c r="G117" s="33"/>
      <c r="H117" s="14">
        <v>-750343</v>
      </c>
      <c r="I117" s="15"/>
      <c r="J117" s="14">
        <f>[1]CF!$I$109</f>
        <v>0</v>
      </c>
      <c r="K117" s="15"/>
      <c r="L117" s="14">
        <v>0</v>
      </c>
      <c r="O117" s="2" t="s">
        <v>210</v>
      </c>
      <c r="R117" s="2">
        <v>9</v>
      </c>
      <c r="S117" s="2">
        <v>-1000497</v>
      </c>
      <c r="U117" s="2">
        <v>0</v>
      </c>
    </row>
    <row r="118" spans="1:21" s="2" customFormat="1" ht="21.75" customHeight="1">
      <c r="A118" s="2" t="s">
        <v>211</v>
      </c>
      <c r="D118" s="57"/>
      <c r="E118" s="52"/>
      <c r="F118" s="14">
        <f>[1]CF!$E$110</f>
        <v>-118501</v>
      </c>
      <c r="G118" s="33"/>
      <c r="H118" s="34">
        <v>-133973</v>
      </c>
      <c r="I118" s="34"/>
      <c r="J118" s="34">
        <f>[1]CF!$I$110</f>
        <v>-3364</v>
      </c>
      <c r="L118" s="14">
        <v>-2401</v>
      </c>
      <c r="O118" s="2" t="s">
        <v>211</v>
      </c>
      <c r="S118" s="2">
        <v>-257792</v>
      </c>
      <c r="U118" s="2">
        <v>-5353</v>
      </c>
    </row>
    <row r="119" spans="1:21" s="2" customFormat="1" ht="21.75" customHeight="1">
      <c r="A119" s="2" t="s">
        <v>212</v>
      </c>
      <c r="D119" s="57">
        <v>9</v>
      </c>
      <c r="E119" s="52"/>
      <c r="F119" s="14">
        <f>[1]CF!$E$111</f>
        <v>793129</v>
      </c>
      <c r="G119" s="33"/>
      <c r="H119" s="38">
        <v>3463218</v>
      </c>
      <c r="I119" s="15"/>
      <c r="J119" s="14">
        <f>[1]CF!$I$111</f>
        <v>793129</v>
      </c>
      <c r="K119" s="15"/>
      <c r="L119" s="38">
        <v>3463218</v>
      </c>
      <c r="O119" s="2" t="s">
        <v>212</v>
      </c>
      <c r="R119" s="2">
        <v>9</v>
      </c>
      <c r="S119" s="2">
        <v>3463218</v>
      </c>
      <c r="U119" s="2">
        <v>3463218</v>
      </c>
    </row>
    <row r="120" spans="1:21" s="2" customFormat="1" ht="21.75" hidden="1" customHeight="1">
      <c r="A120" s="2" t="s">
        <v>213</v>
      </c>
      <c r="D120" s="57">
        <v>9</v>
      </c>
      <c r="E120" s="52"/>
      <c r="F120" s="14">
        <f>[1]CF!$E$112</f>
        <v>-800000</v>
      </c>
      <c r="G120" s="33"/>
      <c r="H120" s="38">
        <v>0</v>
      </c>
      <c r="I120" s="15"/>
      <c r="J120" s="14">
        <f>[1]CF!$I$112</f>
        <v>-800000</v>
      </c>
      <c r="K120" s="15"/>
      <c r="L120" s="38">
        <v>0</v>
      </c>
      <c r="O120" s="2" t="s">
        <v>213</v>
      </c>
      <c r="R120" s="2">
        <v>9</v>
      </c>
      <c r="S120" s="2">
        <v>0</v>
      </c>
      <c r="U120" s="2">
        <v>0</v>
      </c>
    </row>
    <row r="121" spans="1:21" s="2" customFormat="1" ht="21.75" hidden="1" customHeight="1">
      <c r="A121" s="2" t="s">
        <v>232</v>
      </c>
      <c r="D121" s="57"/>
      <c r="E121" s="52"/>
      <c r="F121" s="14">
        <f>[1]CF!$E$115</f>
        <v>-163990</v>
      </c>
      <c r="G121" s="33"/>
      <c r="H121" s="38">
        <v>-181356</v>
      </c>
      <c r="I121" s="15"/>
      <c r="J121" s="14">
        <f>[1]CF!$I$115</f>
        <v>-113702</v>
      </c>
      <c r="K121" s="15"/>
      <c r="L121" s="38">
        <v>-69457</v>
      </c>
      <c r="O121" s="2" t="s">
        <v>214</v>
      </c>
      <c r="S121" s="2">
        <v>-328034</v>
      </c>
      <c r="U121" s="2">
        <v>-328034</v>
      </c>
    </row>
    <row r="122" spans="1:21" s="2" customFormat="1" ht="21.75" hidden="1" customHeight="1">
      <c r="A122" s="2" t="s">
        <v>214</v>
      </c>
      <c r="D122" s="57"/>
      <c r="E122" s="52"/>
      <c r="F122" s="14"/>
      <c r="G122" s="33"/>
      <c r="H122" s="38"/>
      <c r="I122" s="15"/>
      <c r="J122" s="14"/>
      <c r="K122" s="15"/>
      <c r="L122" s="38"/>
      <c r="O122" s="2" t="s">
        <v>215</v>
      </c>
      <c r="S122" s="2">
        <v>-12745</v>
      </c>
      <c r="U122" s="2">
        <v>0</v>
      </c>
    </row>
    <row r="123" spans="1:21" s="2" customFormat="1" ht="21.75" customHeight="1">
      <c r="A123" s="2" t="s">
        <v>215</v>
      </c>
      <c r="D123" s="57"/>
      <c r="E123" s="52"/>
      <c r="F123" s="14"/>
      <c r="G123" s="33"/>
      <c r="H123" s="38"/>
      <c r="I123" s="15"/>
      <c r="J123" s="14"/>
      <c r="K123" s="15"/>
      <c r="L123" s="38"/>
      <c r="O123" s="2" t="s">
        <v>216</v>
      </c>
      <c r="R123" s="2" t="s">
        <v>60</v>
      </c>
      <c r="S123" s="2">
        <v>-327974</v>
      </c>
      <c r="U123" s="2">
        <v>-181171</v>
      </c>
    </row>
    <row r="124" spans="1:21" s="2" customFormat="1" ht="15" customHeight="1">
      <c r="A124" s="2" t="s">
        <v>216</v>
      </c>
      <c r="D124" s="57" t="s">
        <v>60</v>
      </c>
      <c r="E124" s="5"/>
      <c r="F124" s="14"/>
      <c r="G124" s="17"/>
      <c r="H124" s="41"/>
      <c r="I124" s="5"/>
      <c r="J124" s="41"/>
      <c r="K124" s="5"/>
      <c r="L124" s="41"/>
      <c r="N124" s="10"/>
      <c r="O124" s="48" t="s">
        <v>272</v>
      </c>
      <c r="S124" s="2">
        <v>2547248</v>
      </c>
      <c r="U124" s="2">
        <v>2948387</v>
      </c>
    </row>
    <row r="125" spans="1:21" s="2" customFormat="1" ht="21.75" customHeight="1">
      <c r="A125" s="48" t="s">
        <v>217</v>
      </c>
      <c r="D125" s="57"/>
      <c r="E125" s="8"/>
      <c r="F125" s="19">
        <f>SUM(F110:F124)</f>
        <v>-438701</v>
      </c>
      <c r="G125" s="20"/>
      <c r="H125" s="19">
        <f>SUM(H110:H124)</f>
        <v>3011372</v>
      </c>
      <c r="I125" s="20"/>
      <c r="J125" s="19">
        <f>SUM(J110:J124)</f>
        <v>-123977</v>
      </c>
      <c r="K125" s="20"/>
      <c r="L125" s="19">
        <f>SUM(L110:L124)</f>
        <v>3391312</v>
      </c>
      <c r="O125" s="48"/>
    </row>
    <row r="126" spans="1:21" s="2" customFormat="1" ht="21.75" customHeight="1">
      <c r="A126" s="48"/>
      <c r="D126" s="57"/>
      <c r="E126" s="51"/>
      <c r="F126" s="35"/>
      <c r="G126" s="35"/>
      <c r="H126" s="35"/>
      <c r="I126" s="35"/>
      <c r="J126" s="35"/>
      <c r="K126" s="35"/>
      <c r="L126" s="35"/>
      <c r="O126" s="2" t="s">
        <v>273</v>
      </c>
    </row>
    <row r="127" spans="1:21" s="2" customFormat="1" ht="21.75" customHeight="1">
      <c r="A127" s="2" t="s">
        <v>218</v>
      </c>
      <c r="D127" s="57"/>
      <c r="F127" s="34"/>
      <c r="G127" s="34"/>
      <c r="H127" s="34"/>
      <c r="I127" s="34"/>
      <c r="J127" s="34"/>
      <c r="K127" s="34"/>
      <c r="L127" s="34"/>
      <c r="N127" s="10"/>
      <c r="P127" s="2" t="s">
        <v>219</v>
      </c>
      <c r="R127" s="2" t="s">
        <v>60</v>
      </c>
      <c r="S127" s="2">
        <v>1629840</v>
      </c>
      <c r="U127" s="2">
        <v>584145</v>
      </c>
    </row>
    <row r="128" spans="1:21" s="2" customFormat="1" ht="21.75" customHeight="1">
      <c r="B128" s="2" t="s">
        <v>219</v>
      </c>
      <c r="D128" s="57" t="s">
        <v>60</v>
      </c>
      <c r="E128" s="9"/>
      <c r="F128" s="21">
        <f>[1]CF!$E$118</f>
        <v>-929471</v>
      </c>
      <c r="G128" s="21"/>
      <c r="H128" s="21" t="e">
        <f>+H125+H100+H68</f>
        <v>#REF!</v>
      </c>
      <c r="I128" s="21"/>
      <c r="J128" s="21">
        <f>[1]CF!$I$118</f>
        <v>-883039</v>
      </c>
      <c r="K128" s="21"/>
      <c r="L128" s="21">
        <v>1883949</v>
      </c>
      <c r="O128" s="2" t="s">
        <v>274</v>
      </c>
    </row>
    <row r="129" spans="1:23" s="2" customFormat="1" ht="21.75" customHeight="1">
      <c r="A129" s="2" t="s">
        <v>240</v>
      </c>
      <c r="D129" s="57" t="s">
        <v>60</v>
      </c>
      <c r="E129" s="9"/>
      <c r="F129" s="12">
        <f>[1]CF!$E$119</f>
        <v>-26574</v>
      </c>
      <c r="G129" s="21"/>
      <c r="H129" s="39">
        <v>-92619</v>
      </c>
      <c r="I129" s="12"/>
      <c r="J129" s="12">
        <f>[1]CF!$I$119</f>
        <v>0</v>
      </c>
      <c r="K129" s="14"/>
      <c r="L129" s="39">
        <v>0</v>
      </c>
      <c r="P129" s="2" t="s">
        <v>275</v>
      </c>
      <c r="R129" s="2" t="s">
        <v>60</v>
      </c>
      <c r="S129" s="2">
        <v>-354256</v>
      </c>
      <c r="U129" s="2">
        <v>0</v>
      </c>
    </row>
    <row r="130" spans="1:23" s="2" customFormat="1" ht="21.75" customHeight="1">
      <c r="A130" s="46" t="s">
        <v>220</v>
      </c>
      <c r="B130" s="48"/>
      <c r="D130" s="57" t="s">
        <v>60</v>
      </c>
      <c r="E130" s="8"/>
      <c r="F130" s="13">
        <f>[1]CF!$E$120</f>
        <v>15043</v>
      </c>
      <c r="G130" s="20"/>
      <c r="H130" s="40">
        <v>-87586</v>
      </c>
      <c r="I130" s="20"/>
      <c r="J130" s="13">
        <f>[1]CF!$I$120</f>
        <v>17000</v>
      </c>
      <c r="K130" s="20"/>
      <c r="L130" s="40">
        <v>93511</v>
      </c>
      <c r="N130" s="10"/>
      <c r="O130" s="46" t="s">
        <v>220</v>
      </c>
      <c r="P130" s="48"/>
      <c r="R130" s="2" t="s">
        <v>60</v>
      </c>
      <c r="S130" s="2">
        <v>65343</v>
      </c>
      <c r="U130" s="2">
        <v>71404</v>
      </c>
    </row>
    <row r="131" spans="1:23" s="2" customFormat="1" ht="21.75" customHeight="1">
      <c r="A131" s="49" t="s">
        <v>218</v>
      </c>
      <c r="B131" s="48"/>
      <c r="D131" s="57" t="s">
        <v>60</v>
      </c>
      <c r="E131" s="8"/>
      <c r="F131" s="20">
        <f>SUM(F128:F130)</f>
        <v>-941002</v>
      </c>
      <c r="G131" s="20"/>
      <c r="H131" s="20" t="e">
        <f>SUM(H128:H130)</f>
        <v>#REF!</v>
      </c>
      <c r="I131" s="20"/>
      <c r="J131" s="20">
        <f>SUM(J128:J130)</f>
        <v>-866039</v>
      </c>
      <c r="K131" s="20"/>
      <c r="L131" s="20">
        <f>SUM(L128:L130)</f>
        <v>1977460</v>
      </c>
      <c r="O131" s="49" t="s">
        <v>273</v>
      </c>
      <c r="P131" s="48"/>
      <c r="R131" s="2" t="s">
        <v>60</v>
      </c>
      <c r="S131" s="2">
        <v>1340927</v>
      </c>
      <c r="U131" s="2">
        <v>655549</v>
      </c>
    </row>
    <row r="132" spans="1:23" s="2" customFormat="1" ht="21.75" customHeight="1">
      <c r="A132" s="2" t="s">
        <v>221</v>
      </c>
      <c r="B132" s="48"/>
      <c r="D132" s="57" t="s">
        <v>60</v>
      </c>
      <c r="E132" s="9"/>
      <c r="F132" s="13">
        <f>[1]CF!$E$122</f>
        <v>7296858</v>
      </c>
      <c r="G132" s="21"/>
      <c r="H132" s="40">
        <v>7067974</v>
      </c>
      <c r="I132" s="21"/>
      <c r="J132" s="13">
        <f>[1]CF!$I$122</f>
        <v>2759997</v>
      </c>
      <c r="K132" s="21"/>
      <c r="L132" s="40">
        <v>2713310</v>
      </c>
      <c r="O132" s="2" t="s">
        <v>221</v>
      </c>
      <c r="P132" s="48"/>
      <c r="R132" s="2" t="s">
        <v>60</v>
      </c>
      <c r="S132" s="2">
        <v>7067974</v>
      </c>
      <c r="U132" s="2">
        <v>2713310</v>
      </c>
    </row>
    <row r="133" spans="1:23" s="2" customFormat="1" ht="21.75" customHeight="1" thickBot="1">
      <c r="A133" s="72" t="s">
        <v>230</v>
      </c>
      <c r="B133" s="48"/>
      <c r="C133" s="48"/>
      <c r="D133" s="57"/>
      <c r="E133" s="8"/>
      <c r="F133" s="22">
        <f>SUM(F131:F132)</f>
        <v>6355856</v>
      </c>
      <c r="G133" s="20"/>
      <c r="H133" s="22" t="e">
        <f>SUM(H131:H132)</f>
        <v>#REF!</v>
      </c>
      <c r="I133" s="20"/>
      <c r="J133" s="22">
        <f>SUM(J131:J132)</f>
        <v>1893958</v>
      </c>
      <c r="K133" s="20"/>
      <c r="L133" s="22">
        <f>SUM(L131:L132)</f>
        <v>4690770</v>
      </c>
      <c r="O133" s="72" t="s">
        <v>276</v>
      </c>
      <c r="P133" s="48"/>
      <c r="Q133" s="48"/>
      <c r="S133" s="2">
        <v>8408901</v>
      </c>
      <c r="U133" s="2">
        <v>3368859</v>
      </c>
    </row>
    <row r="134" spans="1:23" s="2" customFormat="1" ht="21.75" customHeight="1" thickTop="1">
      <c r="A134" s="50"/>
      <c r="B134" s="48"/>
      <c r="D134" s="57"/>
      <c r="E134" s="52"/>
      <c r="F134" s="31"/>
      <c r="G134" s="33"/>
      <c r="H134" s="31"/>
      <c r="I134" s="33"/>
      <c r="J134" s="33"/>
      <c r="K134" s="33"/>
      <c r="L134" s="33"/>
      <c r="O134" s="50"/>
      <c r="P134" s="48"/>
      <c r="R134" s="10"/>
    </row>
    <row r="135" spans="1:23" s="2" customFormat="1" ht="21.75" customHeight="1">
      <c r="A135" s="50" t="s">
        <v>222</v>
      </c>
      <c r="B135" s="48"/>
      <c r="D135" s="57"/>
      <c r="E135" s="52"/>
      <c r="F135" s="31"/>
      <c r="G135" s="33"/>
      <c r="H135" s="31"/>
      <c r="I135" s="33"/>
      <c r="J135" s="33"/>
      <c r="K135" s="33"/>
      <c r="L135" s="33"/>
      <c r="O135" s="50" t="s">
        <v>222</v>
      </c>
      <c r="P135" s="48"/>
    </row>
    <row r="136" spans="1:23" s="2" customFormat="1" ht="21.75" customHeight="1">
      <c r="A136" s="2" t="s">
        <v>233</v>
      </c>
      <c r="D136" s="55"/>
      <c r="E136" s="44"/>
      <c r="F136" s="14">
        <f>[1]CF!$E$126</f>
        <v>87847</v>
      </c>
      <c r="G136" s="37"/>
      <c r="H136" s="38">
        <v>112644</v>
      </c>
      <c r="I136" s="37"/>
      <c r="J136" s="14">
        <v>0</v>
      </c>
      <c r="K136" s="23"/>
      <c r="L136" s="38">
        <v>0</v>
      </c>
      <c r="O136" s="2" t="s">
        <v>277</v>
      </c>
    </row>
    <row r="137" spans="1:23" ht="21.75" customHeight="1">
      <c r="A137" s="2" t="s">
        <v>223</v>
      </c>
      <c r="B137" s="2"/>
      <c r="C137" s="2"/>
      <c r="D137" s="55"/>
      <c r="E137" s="44"/>
      <c r="F137" s="14">
        <v>15187</v>
      </c>
      <c r="G137" s="37"/>
      <c r="H137" s="38">
        <v>33721</v>
      </c>
      <c r="I137" s="37"/>
      <c r="J137" s="14">
        <f>[1]CF!$I$127</f>
        <v>2080</v>
      </c>
      <c r="K137" s="23"/>
      <c r="L137" s="38">
        <v>4738</v>
      </c>
      <c r="N137" s="2"/>
      <c r="O137" s="2"/>
      <c r="P137" s="2" t="s">
        <v>170</v>
      </c>
      <c r="Q137" s="2"/>
      <c r="R137" s="10"/>
      <c r="S137" s="2">
        <v>113824</v>
      </c>
      <c r="T137" s="2"/>
      <c r="U137" s="2">
        <v>0</v>
      </c>
      <c r="V137" s="2"/>
      <c r="W137" s="2"/>
    </row>
    <row r="138" spans="1:23" ht="21.75" customHeight="1">
      <c r="A138" s="2" t="s">
        <v>224</v>
      </c>
      <c r="B138" s="2"/>
      <c r="C138" s="2"/>
      <c r="D138" s="55"/>
      <c r="E138" s="44"/>
      <c r="F138" s="14">
        <v>3945</v>
      </c>
      <c r="G138" s="37"/>
      <c r="H138" s="38">
        <v>3947</v>
      </c>
      <c r="I138" s="37"/>
      <c r="J138" s="14">
        <v>3945</v>
      </c>
      <c r="K138" s="23"/>
      <c r="L138" s="38">
        <v>3947</v>
      </c>
      <c r="O138" s="2" t="s">
        <v>223</v>
      </c>
      <c r="P138" s="2"/>
      <c r="Q138" s="2"/>
      <c r="R138" s="2"/>
      <c r="S138" s="2">
        <v>71328</v>
      </c>
      <c r="T138" s="2"/>
      <c r="U138" s="2">
        <v>4738</v>
      </c>
      <c r="V138" s="2"/>
    </row>
    <row r="139" spans="1:23" ht="21.75" customHeight="1">
      <c r="A139" s="2" t="s">
        <v>241</v>
      </c>
      <c r="F139" s="14">
        <v>0</v>
      </c>
      <c r="G139" s="73"/>
      <c r="H139" s="38">
        <v>0</v>
      </c>
      <c r="I139" s="73"/>
      <c r="J139" s="14">
        <v>1783220</v>
      </c>
      <c r="K139" s="73"/>
      <c r="L139" s="74">
        <v>0</v>
      </c>
      <c r="O139" s="2" t="s">
        <v>224</v>
      </c>
      <c r="P139" s="2"/>
      <c r="Q139" s="2"/>
      <c r="R139" s="2"/>
      <c r="S139" s="2">
        <v>3947</v>
      </c>
      <c r="T139" s="2"/>
      <c r="U139" s="2">
        <v>3947</v>
      </c>
      <c r="V139" s="2"/>
    </row>
    <row r="140" spans="1:23" ht="21.75" customHeight="1">
      <c r="A140" s="2" t="s">
        <v>242</v>
      </c>
      <c r="F140" s="14">
        <v>0</v>
      </c>
      <c r="H140" s="14">
        <v>0</v>
      </c>
      <c r="J140" s="14">
        <v>1688</v>
      </c>
      <c r="L140" s="14">
        <v>0</v>
      </c>
      <c r="O140" s="2" t="s">
        <v>278</v>
      </c>
      <c r="R140" s="10"/>
      <c r="S140" s="2">
        <v>0</v>
      </c>
      <c r="T140" s="2"/>
      <c r="U140" s="2">
        <v>182211</v>
      </c>
      <c r="V140" s="2"/>
    </row>
    <row r="141" spans="1:23" ht="21.75" customHeight="1">
      <c r="F141" s="60">
        <f>F133-'BS3-5'!G10</f>
        <v>-2649736</v>
      </c>
      <c r="H141" s="75" t="e">
        <f>9626626-H133</f>
        <v>#REF!</v>
      </c>
      <c r="J141" s="60">
        <f>J133-'BS3-5'!K10</f>
        <v>582341</v>
      </c>
      <c r="L141" s="75">
        <f>4690770-L133</f>
        <v>0</v>
      </c>
      <c r="O141" s="2" t="s">
        <v>279</v>
      </c>
      <c r="R141" s="2"/>
      <c r="S141" s="2">
        <v>12969</v>
      </c>
      <c r="T141" s="2"/>
      <c r="U141" s="2">
        <v>0</v>
      </c>
      <c r="V141" s="2"/>
    </row>
    <row r="142" spans="1:23" ht="21.75" customHeight="1">
      <c r="O142" s="2" t="s">
        <v>280</v>
      </c>
      <c r="R142" s="2"/>
      <c r="S142" s="2">
        <v>110210</v>
      </c>
      <c r="T142" s="2"/>
      <c r="U142" s="2">
        <v>0</v>
      </c>
      <c r="V142" s="2"/>
    </row>
    <row r="143" spans="1:23" ht="21.75" customHeight="1">
      <c r="R143" s="2"/>
      <c r="S143" s="2"/>
      <c r="T143" s="2"/>
      <c r="U143" s="2"/>
      <c r="V143" s="2"/>
    </row>
    <row r="144" spans="1:23" ht="21.75" customHeight="1">
      <c r="R144" s="2"/>
      <c r="S144" s="2">
        <v>0</v>
      </c>
      <c r="T144" s="2"/>
      <c r="U144" s="2">
        <v>0</v>
      </c>
      <c r="V144" s="2"/>
    </row>
    <row r="145" spans="18:22" ht="21.75" customHeight="1">
      <c r="R145" s="2"/>
      <c r="S145" s="2">
        <v>8408901</v>
      </c>
      <c r="T145" s="2"/>
      <c r="U145" s="2">
        <v>3368859</v>
      </c>
      <c r="V145" s="2"/>
    </row>
    <row r="146" spans="18:22" ht="21.75" customHeight="1">
      <c r="R146" s="2"/>
      <c r="S146" s="2">
        <v>0</v>
      </c>
      <c r="T146" s="2"/>
      <c r="U146" s="2">
        <v>0</v>
      </c>
      <c r="V146" s="2"/>
    </row>
    <row r="147" spans="18:22" ht="21.75" customHeight="1">
      <c r="R147" s="2"/>
      <c r="S147" s="2"/>
      <c r="T147" s="2"/>
      <c r="U147" s="2"/>
    </row>
  </sheetData>
  <mergeCells count="28">
    <mergeCell ref="F105:H105"/>
    <mergeCell ref="J105:L105"/>
    <mergeCell ref="F106:H106"/>
    <mergeCell ref="J106:L106"/>
    <mergeCell ref="F107:H107"/>
    <mergeCell ref="J107:L107"/>
    <mergeCell ref="F109:L109"/>
    <mergeCell ref="F8:L8"/>
    <mergeCell ref="F42:H42"/>
    <mergeCell ref="J42:L42"/>
    <mergeCell ref="F44:H44"/>
    <mergeCell ref="J44:L44"/>
    <mergeCell ref="F75:H75"/>
    <mergeCell ref="J75:L75"/>
    <mergeCell ref="F76:H76"/>
    <mergeCell ref="J76:L76"/>
    <mergeCell ref="F78:L78"/>
    <mergeCell ref="F46:L46"/>
    <mergeCell ref="F43:H43"/>
    <mergeCell ref="J43:L43"/>
    <mergeCell ref="F74:H74"/>
    <mergeCell ref="J74:L74"/>
    <mergeCell ref="F4:H4"/>
    <mergeCell ref="J4:L4"/>
    <mergeCell ref="F5:H5"/>
    <mergeCell ref="F6:H6"/>
    <mergeCell ref="J5:L5"/>
    <mergeCell ref="J6:L6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70" max="11" man="1"/>
    <brk id="101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C0A0-829F-460C-9404-3E0BDC598708}">
  <sheetPr>
    <tabColor rgb="FF002060"/>
  </sheetPr>
  <dimension ref="A1:S129"/>
  <sheetViews>
    <sheetView tabSelected="1" topLeftCell="C1" zoomScale="56" zoomScaleNormal="100" zoomScaleSheetLayoutView="100" zoomScalePageLayoutView="70" workbookViewId="0">
      <selection activeCell="C125" sqref="C125"/>
    </sheetView>
  </sheetViews>
  <sheetFormatPr defaultRowHeight="21.75" customHeight="1"/>
  <cols>
    <col min="1" max="1" width="2.26953125" style="83" customWidth="1"/>
    <col min="2" max="2" width="1.453125" style="83" customWidth="1"/>
    <col min="3" max="3" width="61.26953125" style="83" customWidth="1"/>
    <col min="4" max="4" width="8.26953125" style="232" customWidth="1"/>
    <col min="5" max="5" width="1.453125" style="83" customWidth="1"/>
    <col min="6" max="6" width="13.7265625" style="233" customWidth="1"/>
    <col min="7" max="7" width="1.453125" style="83" customWidth="1"/>
    <col min="8" max="8" width="13.7265625" style="220" customWidth="1"/>
    <col min="9" max="9" width="1.453125" style="83" customWidth="1"/>
    <col min="10" max="10" width="13.7265625" style="233" customWidth="1"/>
    <col min="11" max="11" width="1.453125" style="83" customWidth="1"/>
    <col min="12" max="12" width="13.7265625" style="220" customWidth="1"/>
    <col min="13" max="13" width="8.7265625" style="83"/>
    <col min="14" max="14" width="13.7265625" style="83" bestFit="1" customWidth="1"/>
    <col min="15" max="15" width="8.7265625" style="83"/>
    <col min="16" max="16" width="13.7265625" style="83" bestFit="1" customWidth="1"/>
    <col min="17" max="17" width="8.7265625" style="83"/>
    <col min="18" max="18" width="12.26953125" style="83" bestFit="1" customWidth="1"/>
    <col min="19" max="236" width="8.7265625" style="83"/>
    <col min="237" max="237" width="2.26953125" style="83" customWidth="1"/>
    <col min="238" max="238" width="1.81640625" style="83" customWidth="1"/>
    <col min="239" max="239" width="35.453125" style="83" customWidth="1"/>
    <col min="240" max="240" width="8.453125" style="83" customWidth="1"/>
    <col min="241" max="241" width="0" style="83" hidden="1" customWidth="1"/>
    <col min="242" max="242" width="1" style="83" customWidth="1"/>
    <col min="243" max="243" width="13.26953125" style="83" customWidth="1"/>
    <col min="244" max="244" width="1" style="83" customWidth="1"/>
    <col min="245" max="245" width="0" style="83" hidden="1" customWidth="1"/>
    <col min="246" max="246" width="1" style="83" customWidth="1"/>
    <col min="247" max="247" width="13.26953125" style="83" customWidth="1"/>
    <col min="248" max="492" width="8.7265625" style="83"/>
    <col min="493" max="493" width="2.26953125" style="83" customWidth="1"/>
    <col min="494" max="494" width="1.81640625" style="83" customWidth="1"/>
    <col min="495" max="495" width="35.453125" style="83" customWidth="1"/>
    <col min="496" max="496" width="8.453125" style="83" customWidth="1"/>
    <col min="497" max="497" width="0" style="83" hidden="1" customWidth="1"/>
    <col min="498" max="498" width="1" style="83" customWidth="1"/>
    <col min="499" max="499" width="13.26953125" style="83" customWidth="1"/>
    <col min="500" max="500" width="1" style="83" customWidth="1"/>
    <col min="501" max="501" width="0" style="83" hidden="1" customWidth="1"/>
    <col min="502" max="502" width="1" style="83" customWidth="1"/>
    <col min="503" max="503" width="13.26953125" style="83" customWidth="1"/>
    <col min="504" max="748" width="8.7265625" style="83"/>
    <col min="749" max="749" width="2.26953125" style="83" customWidth="1"/>
    <col min="750" max="750" width="1.81640625" style="83" customWidth="1"/>
    <col min="751" max="751" width="35.453125" style="83" customWidth="1"/>
    <col min="752" max="752" width="8.453125" style="83" customWidth="1"/>
    <col min="753" max="753" width="0" style="83" hidden="1" customWidth="1"/>
    <col min="754" max="754" width="1" style="83" customWidth="1"/>
    <col min="755" max="755" width="13.26953125" style="83" customWidth="1"/>
    <col min="756" max="756" width="1" style="83" customWidth="1"/>
    <col min="757" max="757" width="0" style="83" hidden="1" customWidth="1"/>
    <col min="758" max="758" width="1" style="83" customWidth="1"/>
    <col min="759" max="759" width="13.26953125" style="83" customWidth="1"/>
    <col min="760" max="1004" width="8.7265625" style="83"/>
    <col min="1005" max="1005" width="2.26953125" style="83" customWidth="1"/>
    <col min="1006" max="1006" width="1.81640625" style="83" customWidth="1"/>
    <col min="1007" max="1007" width="35.453125" style="83" customWidth="1"/>
    <col min="1008" max="1008" width="8.453125" style="83" customWidth="1"/>
    <col min="1009" max="1009" width="0" style="83" hidden="1" customWidth="1"/>
    <col min="1010" max="1010" width="1" style="83" customWidth="1"/>
    <col min="1011" max="1011" width="13.26953125" style="83" customWidth="1"/>
    <col min="1012" max="1012" width="1" style="83" customWidth="1"/>
    <col min="1013" max="1013" width="0" style="83" hidden="1" customWidth="1"/>
    <col min="1014" max="1014" width="1" style="83" customWidth="1"/>
    <col min="1015" max="1015" width="13.26953125" style="83" customWidth="1"/>
    <col min="1016" max="1260" width="8.7265625" style="83"/>
    <col min="1261" max="1261" width="2.26953125" style="83" customWidth="1"/>
    <col min="1262" max="1262" width="1.81640625" style="83" customWidth="1"/>
    <col min="1263" max="1263" width="35.453125" style="83" customWidth="1"/>
    <col min="1264" max="1264" width="8.453125" style="83" customWidth="1"/>
    <col min="1265" max="1265" width="0" style="83" hidden="1" customWidth="1"/>
    <col min="1266" max="1266" width="1" style="83" customWidth="1"/>
    <col min="1267" max="1267" width="13.26953125" style="83" customWidth="1"/>
    <col min="1268" max="1268" width="1" style="83" customWidth="1"/>
    <col min="1269" max="1269" width="0" style="83" hidden="1" customWidth="1"/>
    <col min="1270" max="1270" width="1" style="83" customWidth="1"/>
    <col min="1271" max="1271" width="13.26953125" style="83" customWidth="1"/>
    <col min="1272" max="1516" width="8.7265625" style="83"/>
    <col min="1517" max="1517" width="2.26953125" style="83" customWidth="1"/>
    <col min="1518" max="1518" width="1.81640625" style="83" customWidth="1"/>
    <col min="1519" max="1519" width="35.453125" style="83" customWidth="1"/>
    <col min="1520" max="1520" width="8.453125" style="83" customWidth="1"/>
    <col min="1521" max="1521" width="0" style="83" hidden="1" customWidth="1"/>
    <col min="1522" max="1522" width="1" style="83" customWidth="1"/>
    <col min="1523" max="1523" width="13.26953125" style="83" customWidth="1"/>
    <col min="1524" max="1524" width="1" style="83" customWidth="1"/>
    <col min="1525" max="1525" width="0" style="83" hidden="1" customWidth="1"/>
    <col min="1526" max="1526" width="1" style="83" customWidth="1"/>
    <col min="1527" max="1527" width="13.26953125" style="83" customWidth="1"/>
    <col min="1528" max="1772" width="8.7265625" style="83"/>
    <col min="1773" max="1773" width="2.26953125" style="83" customWidth="1"/>
    <col min="1774" max="1774" width="1.81640625" style="83" customWidth="1"/>
    <col min="1775" max="1775" width="35.453125" style="83" customWidth="1"/>
    <col min="1776" max="1776" width="8.453125" style="83" customWidth="1"/>
    <col min="1777" max="1777" width="0" style="83" hidden="1" customWidth="1"/>
    <col min="1778" max="1778" width="1" style="83" customWidth="1"/>
    <col min="1779" max="1779" width="13.26953125" style="83" customWidth="1"/>
    <col min="1780" max="1780" width="1" style="83" customWidth="1"/>
    <col min="1781" max="1781" width="0" style="83" hidden="1" customWidth="1"/>
    <col min="1782" max="1782" width="1" style="83" customWidth="1"/>
    <col min="1783" max="1783" width="13.26953125" style="83" customWidth="1"/>
    <col min="1784" max="2028" width="8.7265625" style="83"/>
    <col min="2029" max="2029" width="2.26953125" style="83" customWidth="1"/>
    <col min="2030" max="2030" width="1.81640625" style="83" customWidth="1"/>
    <col min="2031" max="2031" width="35.453125" style="83" customWidth="1"/>
    <col min="2032" max="2032" width="8.453125" style="83" customWidth="1"/>
    <col min="2033" max="2033" width="0" style="83" hidden="1" customWidth="1"/>
    <col min="2034" max="2034" width="1" style="83" customWidth="1"/>
    <col min="2035" max="2035" width="13.26953125" style="83" customWidth="1"/>
    <col min="2036" max="2036" width="1" style="83" customWidth="1"/>
    <col min="2037" max="2037" width="0" style="83" hidden="1" customWidth="1"/>
    <col min="2038" max="2038" width="1" style="83" customWidth="1"/>
    <col min="2039" max="2039" width="13.26953125" style="83" customWidth="1"/>
    <col min="2040" max="2284" width="8.7265625" style="83"/>
    <col min="2285" max="2285" width="2.26953125" style="83" customWidth="1"/>
    <col min="2286" max="2286" width="1.81640625" style="83" customWidth="1"/>
    <col min="2287" max="2287" width="35.453125" style="83" customWidth="1"/>
    <col min="2288" max="2288" width="8.453125" style="83" customWidth="1"/>
    <col min="2289" max="2289" width="0" style="83" hidden="1" customWidth="1"/>
    <col min="2290" max="2290" width="1" style="83" customWidth="1"/>
    <col min="2291" max="2291" width="13.26953125" style="83" customWidth="1"/>
    <col min="2292" max="2292" width="1" style="83" customWidth="1"/>
    <col min="2293" max="2293" width="0" style="83" hidden="1" customWidth="1"/>
    <col min="2294" max="2294" width="1" style="83" customWidth="1"/>
    <col min="2295" max="2295" width="13.26953125" style="83" customWidth="1"/>
    <col min="2296" max="2540" width="8.7265625" style="83"/>
    <col min="2541" max="2541" width="2.26953125" style="83" customWidth="1"/>
    <col min="2542" max="2542" width="1.81640625" style="83" customWidth="1"/>
    <col min="2543" max="2543" width="35.453125" style="83" customWidth="1"/>
    <col min="2544" max="2544" width="8.453125" style="83" customWidth="1"/>
    <col min="2545" max="2545" width="0" style="83" hidden="1" customWidth="1"/>
    <col min="2546" max="2546" width="1" style="83" customWidth="1"/>
    <col min="2547" max="2547" width="13.26953125" style="83" customWidth="1"/>
    <col min="2548" max="2548" width="1" style="83" customWidth="1"/>
    <col min="2549" max="2549" width="0" style="83" hidden="1" customWidth="1"/>
    <col min="2550" max="2550" width="1" style="83" customWidth="1"/>
    <col min="2551" max="2551" width="13.26953125" style="83" customWidth="1"/>
    <col min="2552" max="2796" width="8.7265625" style="83"/>
    <col min="2797" max="2797" width="2.26953125" style="83" customWidth="1"/>
    <col min="2798" max="2798" width="1.81640625" style="83" customWidth="1"/>
    <col min="2799" max="2799" width="35.453125" style="83" customWidth="1"/>
    <col min="2800" max="2800" width="8.453125" style="83" customWidth="1"/>
    <col min="2801" max="2801" width="0" style="83" hidden="1" customWidth="1"/>
    <col min="2802" max="2802" width="1" style="83" customWidth="1"/>
    <col min="2803" max="2803" width="13.26953125" style="83" customWidth="1"/>
    <col min="2804" max="2804" width="1" style="83" customWidth="1"/>
    <col min="2805" max="2805" width="0" style="83" hidden="1" customWidth="1"/>
    <col min="2806" max="2806" width="1" style="83" customWidth="1"/>
    <col min="2807" max="2807" width="13.26953125" style="83" customWidth="1"/>
    <col min="2808" max="3052" width="8.7265625" style="83"/>
    <col min="3053" max="3053" width="2.26953125" style="83" customWidth="1"/>
    <col min="3054" max="3054" width="1.81640625" style="83" customWidth="1"/>
    <col min="3055" max="3055" width="35.453125" style="83" customWidth="1"/>
    <col min="3056" max="3056" width="8.453125" style="83" customWidth="1"/>
    <col min="3057" max="3057" width="0" style="83" hidden="1" customWidth="1"/>
    <col min="3058" max="3058" width="1" style="83" customWidth="1"/>
    <col min="3059" max="3059" width="13.26953125" style="83" customWidth="1"/>
    <col min="3060" max="3060" width="1" style="83" customWidth="1"/>
    <col min="3061" max="3061" width="0" style="83" hidden="1" customWidth="1"/>
    <col min="3062" max="3062" width="1" style="83" customWidth="1"/>
    <col min="3063" max="3063" width="13.26953125" style="83" customWidth="1"/>
    <col min="3064" max="3308" width="8.7265625" style="83"/>
    <col min="3309" max="3309" width="2.26953125" style="83" customWidth="1"/>
    <col min="3310" max="3310" width="1.81640625" style="83" customWidth="1"/>
    <col min="3311" max="3311" width="35.453125" style="83" customWidth="1"/>
    <col min="3312" max="3312" width="8.453125" style="83" customWidth="1"/>
    <col min="3313" max="3313" width="0" style="83" hidden="1" customWidth="1"/>
    <col min="3314" max="3314" width="1" style="83" customWidth="1"/>
    <col min="3315" max="3315" width="13.26953125" style="83" customWidth="1"/>
    <col min="3316" max="3316" width="1" style="83" customWidth="1"/>
    <col min="3317" max="3317" width="0" style="83" hidden="1" customWidth="1"/>
    <col min="3318" max="3318" width="1" style="83" customWidth="1"/>
    <col min="3319" max="3319" width="13.26953125" style="83" customWidth="1"/>
    <col min="3320" max="3564" width="8.7265625" style="83"/>
    <col min="3565" max="3565" width="2.26953125" style="83" customWidth="1"/>
    <col min="3566" max="3566" width="1.81640625" style="83" customWidth="1"/>
    <col min="3567" max="3567" width="35.453125" style="83" customWidth="1"/>
    <col min="3568" max="3568" width="8.453125" style="83" customWidth="1"/>
    <col min="3569" max="3569" width="0" style="83" hidden="1" customWidth="1"/>
    <col min="3570" max="3570" width="1" style="83" customWidth="1"/>
    <col min="3571" max="3571" width="13.26953125" style="83" customWidth="1"/>
    <col min="3572" max="3572" width="1" style="83" customWidth="1"/>
    <col min="3573" max="3573" width="0" style="83" hidden="1" customWidth="1"/>
    <col min="3574" max="3574" width="1" style="83" customWidth="1"/>
    <col min="3575" max="3575" width="13.26953125" style="83" customWidth="1"/>
    <col min="3576" max="3820" width="8.7265625" style="83"/>
    <col min="3821" max="3821" width="2.26953125" style="83" customWidth="1"/>
    <col min="3822" max="3822" width="1.81640625" style="83" customWidth="1"/>
    <col min="3823" max="3823" width="35.453125" style="83" customWidth="1"/>
    <col min="3824" max="3824" width="8.453125" style="83" customWidth="1"/>
    <col min="3825" max="3825" width="0" style="83" hidden="1" customWidth="1"/>
    <col min="3826" max="3826" width="1" style="83" customWidth="1"/>
    <col min="3827" max="3827" width="13.26953125" style="83" customWidth="1"/>
    <col min="3828" max="3828" width="1" style="83" customWidth="1"/>
    <col min="3829" max="3829" width="0" style="83" hidden="1" customWidth="1"/>
    <col min="3830" max="3830" width="1" style="83" customWidth="1"/>
    <col min="3831" max="3831" width="13.26953125" style="83" customWidth="1"/>
    <col min="3832" max="4076" width="8.7265625" style="83"/>
    <col min="4077" max="4077" width="2.26953125" style="83" customWidth="1"/>
    <col min="4078" max="4078" width="1.81640625" style="83" customWidth="1"/>
    <col min="4079" max="4079" width="35.453125" style="83" customWidth="1"/>
    <col min="4080" max="4080" width="8.453125" style="83" customWidth="1"/>
    <col min="4081" max="4081" width="0" style="83" hidden="1" customWidth="1"/>
    <col min="4082" max="4082" width="1" style="83" customWidth="1"/>
    <col min="4083" max="4083" width="13.26953125" style="83" customWidth="1"/>
    <col min="4084" max="4084" width="1" style="83" customWidth="1"/>
    <col min="4085" max="4085" width="0" style="83" hidden="1" customWidth="1"/>
    <col min="4086" max="4086" width="1" style="83" customWidth="1"/>
    <col min="4087" max="4087" width="13.26953125" style="83" customWidth="1"/>
    <col min="4088" max="4332" width="8.7265625" style="83"/>
    <col min="4333" max="4333" width="2.26953125" style="83" customWidth="1"/>
    <col min="4334" max="4334" width="1.81640625" style="83" customWidth="1"/>
    <col min="4335" max="4335" width="35.453125" style="83" customWidth="1"/>
    <col min="4336" max="4336" width="8.453125" style="83" customWidth="1"/>
    <col min="4337" max="4337" width="0" style="83" hidden="1" customWidth="1"/>
    <col min="4338" max="4338" width="1" style="83" customWidth="1"/>
    <col min="4339" max="4339" width="13.26953125" style="83" customWidth="1"/>
    <col min="4340" max="4340" width="1" style="83" customWidth="1"/>
    <col min="4341" max="4341" width="0" style="83" hidden="1" customWidth="1"/>
    <col min="4342" max="4342" width="1" style="83" customWidth="1"/>
    <col min="4343" max="4343" width="13.26953125" style="83" customWidth="1"/>
    <col min="4344" max="4588" width="8.7265625" style="83"/>
    <col min="4589" max="4589" width="2.26953125" style="83" customWidth="1"/>
    <col min="4590" max="4590" width="1.81640625" style="83" customWidth="1"/>
    <col min="4591" max="4591" width="35.453125" style="83" customWidth="1"/>
    <col min="4592" max="4592" width="8.453125" style="83" customWidth="1"/>
    <col min="4593" max="4593" width="0" style="83" hidden="1" customWidth="1"/>
    <col min="4594" max="4594" width="1" style="83" customWidth="1"/>
    <col min="4595" max="4595" width="13.26953125" style="83" customWidth="1"/>
    <col min="4596" max="4596" width="1" style="83" customWidth="1"/>
    <col min="4597" max="4597" width="0" style="83" hidden="1" customWidth="1"/>
    <col min="4598" max="4598" width="1" style="83" customWidth="1"/>
    <col min="4599" max="4599" width="13.26953125" style="83" customWidth="1"/>
    <col min="4600" max="4844" width="8.7265625" style="83"/>
    <col min="4845" max="4845" width="2.26953125" style="83" customWidth="1"/>
    <col min="4846" max="4846" width="1.81640625" style="83" customWidth="1"/>
    <col min="4847" max="4847" width="35.453125" style="83" customWidth="1"/>
    <col min="4848" max="4848" width="8.453125" style="83" customWidth="1"/>
    <col min="4849" max="4849" width="0" style="83" hidden="1" customWidth="1"/>
    <col min="4850" max="4850" width="1" style="83" customWidth="1"/>
    <col min="4851" max="4851" width="13.26953125" style="83" customWidth="1"/>
    <col min="4852" max="4852" width="1" style="83" customWidth="1"/>
    <col min="4853" max="4853" width="0" style="83" hidden="1" customWidth="1"/>
    <col min="4854" max="4854" width="1" style="83" customWidth="1"/>
    <col min="4855" max="4855" width="13.26953125" style="83" customWidth="1"/>
    <col min="4856" max="5100" width="8.7265625" style="83"/>
    <col min="5101" max="5101" width="2.26953125" style="83" customWidth="1"/>
    <col min="5102" max="5102" width="1.81640625" style="83" customWidth="1"/>
    <col min="5103" max="5103" width="35.453125" style="83" customWidth="1"/>
    <col min="5104" max="5104" width="8.453125" style="83" customWidth="1"/>
    <col min="5105" max="5105" width="0" style="83" hidden="1" customWidth="1"/>
    <col min="5106" max="5106" width="1" style="83" customWidth="1"/>
    <col min="5107" max="5107" width="13.26953125" style="83" customWidth="1"/>
    <col min="5108" max="5108" width="1" style="83" customWidth="1"/>
    <col min="5109" max="5109" width="0" style="83" hidden="1" customWidth="1"/>
    <col min="5110" max="5110" width="1" style="83" customWidth="1"/>
    <col min="5111" max="5111" width="13.26953125" style="83" customWidth="1"/>
    <col min="5112" max="5356" width="8.7265625" style="83"/>
    <col min="5357" max="5357" width="2.26953125" style="83" customWidth="1"/>
    <col min="5358" max="5358" width="1.81640625" style="83" customWidth="1"/>
    <col min="5359" max="5359" width="35.453125" style="83" customWidth="1"/>
    <col min="5360" max="5360" width="8.453125" style="83" customWidth="1"/>
    <col min="5361" max="5361" width="0" style="83" hidden="1" customWidth="1"/>
    <col min="5362" max="5362" width="1" style="83" customWidth="1"/>
    <col min="5363" max="5363" width="13.26953125" style="83" customWidth="1"/>
    <col min="5364" max="5364" width="1" style="83" customWidth="1"/>
    <col min="5365" max="5365" width="0" style="83" hidden="1" customWidth="1"/>
    <col min="5366" max="5366" width="1" style="83" customWidth="1"/>
    <col min="5367" max="5367" width="13.26953125" style="83" customWidth="1"/>
    <col min="5368" max="5612" width="8.7265625" style="83"/>
    <col min="5613" max="5613" width="2.26953125" style="83" customWidth="1"/>
    <col min="5614" max="5614" width="1.81640625" style="83" customWidth="1"/>
    <col min="5615" max="5615" width="35.453125" style="83" customWidth="1"/>
    <col min="5616" max="5616" width="8.453125" style="83" customWidth="1"/>
    <col min="5617" max="5617" width="0" style="83" hidden="1" customWidth="1"/>
    <col min="5618" max="5618" width="1" style="83" customWidth="1"/>
    <col min="5619" max="5619" width="13.26953125" style="83" customWidth="1"/>
    <col min="5620" max="5620" width="1" style="83" customWidth="1"/>
    <col min="5621" max="5621" width="0" style="83" hidden="1" customWidth="1"/>
    <col min="5622" max="5622" width="1" style="83" customWidth="1"/>
    <col min="5623" max="5623" width="13.26953125" style="83" customWidth="1"/>
    <col min="5624" max="5868" width="8.7265625" style="83"/>
    <col min="5869" max="5869" width="2.26953125" style="83" customWidth="1"/>
    <col min="5870" max="5870" width="1.81640625" style="83" customWidth="1"/>
    <col min="5871" max="5871" width="35.453125" style="83" customWidth="1"/>
    <col min="5872" max="5872" width="8.453125" style="83" customWidth="1"/>
    <col min="5873" max="5873" width="0" style="83" hidden="1" customWidth="1"/>
    <col min="5874" max="5874" width="1" style="83" customWidth="1"/>
    <col min="5875" max="5875" width="13.26953125" style="83" customWidth="1"/>
    <col min="5876" max="5876" width="1" style="83" customWidth="1"/>
    <col min="5877" max="5877" width="0" style="83" hidden="1" customWidth="1"/>
    <col min="5878" max="5878" width="1" style="83" customWidth="1"/>
    <col min="5879" max="5879" width="13.26953125" style="83" customWidth="1"/>
    <col min="5880" max="6124" width="8.7265625" style="83"/>
    <col min="6125" max="6125" width="2.26953125" style="83" customWidth="1"/>
    <col min="6126" max="6126" width="1.81640625" style="83" customWidth="1"/>
    <col min="6127" max="6127" width="35.453125" style="83" customWidth="1"/>
    <col min="6128" max="6128" width="8.453125" style="83" customWidth="1"/>
    <col min="6129" max="6129" width="0" style="83" hidden="1" customWidth="1"/>
    <col min="6130" max="6130" width="1" style="83" customWidth="1"/>
    <col min="6131" max="6131" width="13.26953125" style="83" customWidth="1"/>
    <col min="6132" max="6132" width="1" style="83" customWidth="1"/>
    <col min="6133" max="6133" width="0" style="83" hidden="1" customWidth="1"/>
    <col min="6134" max="6134" width="1" style="83" customWidth="1"/>
    <col min="6135" max="6135" width="13.26953125" style="83" customWidth="1"/>
    <col min="6136" max="6380" width="8.7265625" style="83"/>
    <col min="6381" max="6381" width="2.26953125" style="83" customWidth="1"/>
    <col min="6382" max="6382" width="1.81640625" style="83" customWidth="1"/>
    <col min="6383" max="6383" width="35.453125" style="83" customWidth="1"/>
    <col min="6384" max="6384" width="8.453125" style="83" customWidth="1"/>
    <col min="6385" max="6385" width="0" style="83" hidden="1" customWidth="1"/>
    <col min="6386" max="6386" width="1" style="83" customWidth="1"/>
    <col min="6387" max="6387" width="13.26953125" style="83" customWidth="1"/>
    <col min="6388" max="6388" width="1" style="83" customWidth="1"/>
    <col min="6389" max="6389" width="0" style="83" hidden="1" customWidth="1"/>
    <col min="6390" max="6390" width="1" style="83" customWidth="1"/>
    <col min="6391" max="6391" width="13.26953125" style="83" customWidth="1"/>
    <col min="6392" max="6636" width="8.7265625" style="83"/>
    <col min="6637" max="6637" width="2.26953125" style="83" customWidth="1"/>
    <col min="6638" max="6638" width="1.81640625" style="83" customWidth="1"/>
    <col min="6639" max="6639" width="35.453125" style="83" customWidth="1"/>
    <col min="6640" max="6640" width="8.453125" style="83" customWidth="1"/>
    <col min="6641" max="6641" width="0" style="83" hidden="1" customWidth="1"/>
    <col min="6642" max="6642" width="1" style="83" customWidth="1"/>
    <col min="6643" max="6643" width="13.26953125" style="83" customWidth="1"/>
    <col min="6644" max="6644" width="1" style="83" customWidth="1"/>
    <col min="6645" max="6645" width="0" style="83" hidden="1" customWidth="1"/>
    <col min="6646" max="6646" width="1" style="83" customWidth="1"/>
    <col min="6647" max="6647" width="13.26953125" style="83" customWidth="1"/>
    <col min="6648" max="6892" width="8.7265625" style="83"/>
    <col min="6893" max="6893" width="2.26953125" style="83" customWidth="1"/>
    <col min="6894" max="6894" width="1.81640625" style="83" customWidth="1"/>
    <col min="6895" max="6895" width="35.453125" style="83" customWidth="1"/>
    <col min="6896" max="6896" width="8.453125" style="83" customWidth="1"/>
    <col min="6897" max="6897" width="0" style="83" hidden="1" customWidth="1"/>
    <col min="6898" max="6898" width="1" style="83" customWidth="1"/>
    <col min="6899" max="6899" width="13.26953125" style="83" customWidth="1"/>
    <col min="6900" max="6900" width="1" style="83" customWidth="1"/>
    <col min="6901" max="6901" width="0" style="83" hidden="1" customWidth="1"/>
    <col min="6902" max="6902" width="1" style="83" customWidth="1"/>
    <col min="6903" max="6903" width="13.26953125" style="83" customWidth="1"/>
    <col min="6904" max="7148" width="8.7265625" style="83"/>
    <col min="7149" max="7149" width="2.26953125" style="83" customWidth="1"/>
    <col min="7150" max="7150" width="1.81640625" style="83" customWidth="1"/>
    <col min="7151" max="7151" width="35.453125" style="83" customWidth="1"/>
    <col min="7152" max="7152" width="8.453125" style="83" customWidth="1"/>
    <col min="7153" max="7153" width="0" style="83" hidden="1" customWidth="1"/>
    <col min="7154" max="7154" width="1" style="83" customWidth="1"/>
    <col min="7155" max="7155" width="13.26953125" style="83" customWidth="1"/>
    <col min="7156" max="7156" width="1" style="83" customWidth="1"/>
    <col min="7157" max="7157" width="0" style="83" hidden="1" customWidth="1"/>
    <col min="7158" max="7158" width="1" style="83" customWidth="1"/>
    <col min="7159" max="7159" width="13.26953125" style="83" customWidth="1"/>
    <col min="7160" max="7404" width="8.7265625" style="83"/>
    <col min="7405" max="7405" width="2.26953125" style="83" customWidth="1"/>
    <col min="7406" max="7406" width="1.81640625" style="83" customWidth="1"/>
    <col min="7407" max="7407" width="35.453125" style="83" customWidth="1"/>
    <col min="7408" max="7408" width="8.453125" style="83" customWidth="1"/>
    <col min="7409" max="7409" width="0" style="83" hidden="1" customWidth="1"/>
    <col min="7410" max="7410" width="1" style="83" customWidth="1"/>
    <col min="7411" max="7411" width="13.26953125" style="83" customWidth="1"/>
    <col min="7412" max="7412" width="1" style="83" customWidth="1"/>
    <col min="7413" max="7413" width="0" style="83" hidden="1" customWidth="1"/>
    <col min="7414" max="7414" width="1" style="83" customWidth="1"/>
    <col min="7415" max="7415" width="13.26953125" style="83" customWidth="1"/>
    <col min="7416" max="7660" width="8.7265625" style="83"/>
    <col min="7661" max="7661" width="2.26953125" style="83" customWidth="1"/>
    <col min="7662" max="7662" width="1.81640625" style="83" customWidth="1"/>
    <col min="7663" max="7663" width="35.453125" style="83" customWidth="1"/>
    <col min="7664" max="7664" width="8.453125" style="83" customWidth="1"/>
    <col min="7665" max="7665" width="0" style="83" hidden="1" customWidth="1"/>
    <col min="7666" max="7666" width="1" style="83" customWidth="1"/>
    <col min="7667" max="7667" width="13.26953125" style="83" customWidth="1"/>
    <col min="7668" max="7668" width="1" style="83" customWidth="1"/>
    <col min="7669" max="7669" width="0" style="83" hidden="1" customWidth="1"/>
    <col min="7670" max="7670" width="1" style="83" customWidth="1"/>
    <col min="7671" max="7671" width="13.26953125" style="83" customWidth="1"/>
    <col min="7672" max="7916" width="8.7265625" style="83"/>
    <col min="7917" max="7917" width="2.26953125" style="83" customWidth="1"/>
    <col min="7918" max="7918" width="1.81640625" style="83" customWidth="1"/>
    <col min="7919" max="7919" width="35.453125" style="83" customWidth="1"/>
    <col min="7920" max="7920" width="8.453125" style="83" customWidth="1"/>
    <col min="7921" max="7921" width="0" style="83" hidden="1" customWidth="1"/>
    <col min="7922" max="7922" width="1" style="83" customWidth="1"/>
    <col min="7923" max="7923" width="13.26953125" style="83" customWidth="1"/>
    <col min="7924" max="7924" width="1" style="83" customWidth="1"/>
    <col min="7925" max="7925" width="0" style="83" hidden="1" customWidth="1"/>
    <col min="7926" max="7926" width="1" style="83" customWidth="1"/>
    <col min="7927" max="7927" width="13.26953125" style="83" customWidth="1"/>
    <col min="7928" max="8172" width="8.7265625" style="83"/>
    <col min="8173" max="8173" width="2.26953125" style="83" customWidth="1"/>
    <col min="8174" max="8174" width="1.81640625" style="83" customWidth="1"/>
    <col min="8175" max="8175" width="35.453125" style="83" customWidth="1"/>
    <col min="8176" max="8176" width="8.453125" style="83" customWidth="1"/>
    <col min="8177" max="8177" width="0" style="83" hidden="1" customWidth="1"/>
    <col min="8178" max="8178" width="1" style="83" customWidth="1"/>
    <col min="8179" max="8179" width="13.26953125" style="83" customWidth="1"/>
    <col min="8180" max="8180" width="1" style="83" customWidth="1"/>
    <col min="8181" max="8181" width="0" style="83" hidden="1" customWidth="1"/>
    <col min="8182" max="8182" width="1" style="83" customWidth="1"/>
    <col min="8183" max="8183" width="13.26953125" style="83" customWidth="1"/>
    <col min="8184" max="8428" width="8.7265625" style="83"/>
    <col min="8429" max="8429" width="2.26953125" style="83" customWidth="1"/>
    <col min="8430" max="8430" width="1.81640625" style="83" customWidth="1"/>
    <col min="8431" max="8431" width="35.453125" style="83" customWidth="1"/>
    <col min="8432" max="8432" width="8.453125" style="83" customWidth="1"/>
    <col min="8433" max="8433" width="0" style="83" hidden="1" customWidth="1"/>
    <col min="8434" max="8434" width="1" style="83" customWidth="1"/>
    <col min="8435" max="8435" width="13.26953125" style="83" customWidth="1"/>
    <col min="8436" max="8436" width="1" style="83" customWidth="1"/>
    <col min="8437" max="8437" width="0" style="83" hidden="1" customWidth="1"/>
    <col min="8438" max="8438" width="1" style="83" customWidth="1"/>
    <col min="8439" max="8439" width="13.26953125" style="83" customWidth="1"/>
    <col min="8440" max="8684" width="8.7265625" style="83"/>
    <col min="8685" max="8685" width="2.26953125" style="83" customWidth="1"/>
    <col min="8686" max="8686" width="1.81640625" style="83" customWidth="1"/>
    <col min="8687" max="8687" width="35.453125" style="83" customWidth="1"/>
    <col min="8688" max="8688" width="8.453125" style="83" customWidth="1"/>
    <col min="8689" max="8689" width="0" style="83" hidden="1" customWidth="1"/>
    <col min="8690" max="8690" width="1" style="83" customWidth="1"/>
    <col min="8691" max="8691" width="13.26953125" style="83" customWidth="1"/>
    <col min="8692" max="8692" width="1" style="83" customWidth="1"/>
    <col min="8693" max="8693" width="0" style="83" hidden="1" customWidth="1"/>
    <col min="8694" max="8694" width="1" style="83" customWidth="1"/>
    <col min="8695" max="8695" width="13.26953125" style="83" customWidth="1"/>
    <col min="8696" max="8940" width="8.7265625" style="83"/>
    <col min="8941" max="8941" width="2.26953125" style="83" customWidth="1"/>
    <col min="8942" max="8942" width="1.81640625" style="83" customWidth="1"/>
    <col min="8943" max="8943" width="35.453125" style="83" customWidth="1"/>
    <col min="8944" max="8944" width="8.453125" style="83" customWidth="1"/>
    <col min="8945" max="8945" width="0" style="83" hidden="1" customWidth="1"/>
    <col min="8946" max="8946" width="1" style="83" customWidth="1"/>
    <col min="8947" max="8947" width="13.26953125" style="83" customWidth="1"/>
    <col min="8948" max="8948" width="1" style="83" customWidth="1"/>
    <col min="8949" max="8949" width="0" style="83" hidden="1" customWidth="1"/>
    <col min="8950" max="8950" width="1" style="83" customWidth="1"/>
    <col min="8951" max="8951" width="13.26953125" style="83" customWidth="1"/>
    <col min="8952" max="9196" width="8.7265625" style="83"/>
    <col min="9197" max="9197" width="2.26953125" style="83" customWidth="1"/>
    <col min="9198" max="9198" width="1.81640625" style="83" customWidth="1"/>
    <col min="9199" max="9199" width="35.453125" style="83" customWidth="1"/>
    <col min="9200" max="9200" width="8.453125" style="83" customWidth="1"/>
    <col min="9201" max="9201" width="0" style="83" hidden="1" customWidth="1"/>
    <col min="9202" max="9202" width="1" style="83" customWidth="1"/>
    <col min="9203" max="9203" width="13.26953125" style="83" customWidth="1"/>
    <col min="9204" max="9204" width="1" style="83" customWidth="1"/>
    <col min="9205" max="9205" width="0" style="83" hidden="1" customWidth="1"/>
    <col min="9206" max="9206" width="1" style="83" customWidth="1"/>
    <col min="9207" max="9207" width="13.26953125" style="83" customWidth="1"/>
    <col min="9208" max="9452" width="8.7265625" style="83"/>
    <col min="9453" max="9453" width="2.26953125" style="83" customWidth="1"/>
    <col min="9454" max="9454" width="1.81640625" style="83" customWidth="1"/>
    <col min="9455" max="9455" width="35.453125" style="83" customWidth="1"/>
    <col min="9456" max="9456" width="8.453125" style="83" customWidth="1"/>
    <col min="9457" max="9457" width="0" style="83" hidden="1" customWidth="1"/>
    <col min="9458" max="9458" width="1" style="83" customWidth="1"/>
    <col min="9459" max="9459" width="13.26953125" style="83" customWidth="1"/>
    <col min="9460" max="9460" width="1" style="83" customWidth="1"/>
    <col min="9461" max="9461" width="0" style="83" hidden="1" customWidth="1"/>
    <col min="9462" max="9462" width="1" style="83" customWidth="1"/>
    <col min="9463" max="9463" width="13.26953125" style="83" customWidth="1"/>
    <col min="9464" max="9708" width="8.7265625" style="83"/>
    <col min="9709" max="9709" width="2.26953125" style="83" customWidth="1"/>
    <col min="9710" max="9710" width="1.81640625" style="83" customWidth="1"/>
    <col min="9711" max="9711" width="35.453125" style="83" customWidth="1"/>
    <col min="9712" max="9712" width="8.453125" style="83" customWidth="1"/>
    <col min="9713" max="9713" width="0" style="83" hidden="1" customWidth="1"/>
    <col min="9714" max="9714" width="1" style="83" customWidth="1"/>
    <col min="9715" max="9715" width="13.26953125" style="83" customWidth="1"/>
    <col min="9716" max="9716" width="1" style="83" customWidth="1"/>
    <col min="9717" max="9717" width="0" style="83" hidden="1" customWidth="1"/>
    <col min="9718" max="9718" width="1" style="83" customWidth="1"/>
    <col min="9719" max="9719" width="13.26953125" style="83" customWidth="1"/>
    <col min="9720" max="9964" width="8.7265625" style="83"/>
    <col min="9965" max="9965" width="2.26953125" style="83" customWidth="1"/>
    <col min="9966" max="9966" width="1.81640625" style="83" customWidth="1"/>
    <col min="9967" max="9967" width="35.453125" style="83" customWidth="1"/>
    <col min="9968" max="9968" width="8.453125" style="83" customWidth="1"/>
    <col min="9969" max="9969" width="0" style="83" hidden="1" customWidth="1"/>
    <col min="9970" max="9970" width="1" style="83" customWidth="1"/>
    <col min="9971" max="9971" width="13.26953125" style="83" customWidth="1"/>
    <col min="9972" max="9972" width="1" style="83" customWidth="1"/>
    <col min="9973" max="9973" width="0" style="83" hidden="1" customWidth="1"/>
    <col min="9974" max="9974" width="1" style="83" customWidth="1"/>
    <col min="9975" max="9975" width="13.26953125" style="83" customWidth="1"/>
    <col min="9976" max="10220" width="8.7265625" style="83"/>
    <col min="10221" max="10221" width="2.26953125" style="83" customWidth="1"/>
    <col min="10222" max="10222" width="1.81640625" style="83" customWidth="1"/>
    <col min="10223" max="10223" width="35.453125" style="83" customWidth="1"/>
    <col min="10224" max="10224" width="8.453125" style="83" customWidth="1"/>
    <col min="10225" max="10225" width="0" style="83" hidden="1" customWidth="1"/>
    <col min="10226" max="10226" width="1" style="83" customWidth="1"/>
    <col min="10227" max="10227" width="13.26953125" style="83" customWidth="1"/>
    <col min="10228" max="10228" width="1" style="83" customWidth="1"/>
    <col min="10229" max="10229" width="0" style="83" hidden="1" customWidth="1"/>
    <col min="10230" max="10230" width="1" style="83" customWidth="1"/>
    <col min="10231" max="10231" width="13.26953125" style="83" customWidth="1"/>
    <col min="10232" max="10476" width="8.7265625" style="83"/>
    <col min="10477" max="10477" width="2.26953125" style="83" customWidth="1"/>
    <col min="10478" max="10478" width="1.81640625" style="83" customWidth="1"/>
    <col min="10479" max="10479" width="35.453125" style="83" customWidth="1"/>
    <col min="10480" max="10480" width="8.453125" style="83" customWidth="1"/>
    <col min="10481" max="10481" width="0" style="83" hidden="1" customWidth="1"/>
    <col min="10482" max="10482" width="1" style="83" customWidth="1"/>
    <col min="10483" max="10483" width="13.26953125" style="83" customWidth="1"/>
    <col min="10484" max="10484" width="1" style="83" customWidth="1"/>
    <col min="10485" max="10485" width="0" style="83" hidden="1" customWidth="1"/>
    <col min="10486" max="10486" width="1" style="83" customWidth="1"/>
    <col min="10487" max="10487" width="13.26953125" style="83" customWidth="1"/>
    <col min="10488" max="10732" width="8.7265625" style="83"/>
    <col min="10733" max="10733" width="2.26953125" style="83" customWidth="1"/>
    <col min="10734" max="10734" width="1.81640625" style="83" customWidth="1"/>
    <col min="10735" max="10735" width="35.453125" style="83" customWidth="1"/>
    <col min="10736" max="10736" width="8.453125" style="83" customWidth="1"/>
    <col min="10737" max="10737" width="0" style="83" hidden="1" customWidth="1"/>
    <col min="10738" max="10738" width="1" style="83" customWidth="1"/>
    <col min="10739" max="10739" width="13.26953125" style="83" customWidth="1"/>
    <col min="10740" max="10740" width="1" style="83" customWidth="1"/>
    <col min="10741" max="10741" width="0" style="83" hidden="1" customWidth="1"/>
    <col min="10742" max="10742" width="1" style="83" customWidth="1"/>
    <col min="10743" max="10743" width="13.26953125" style="83" customWidth="1"/>
    <col min="10744" max="10988" width="8.7265625" style="83"/>
    <col min="10989" max="10989" width="2.26953125" style="83" customWidth="1"/>
    <col min="10990" max="10990" width="1.81640625" style="83" customWidth="1"/>
    <col min="10991" max="10991" width="35.453125" style="83" customWidth="1"/>
    <col min="10992" max="10992" width="8.453125" style="83" customWidth="1"/>
    <col min="10993" max="10993" width="0" style="83" hidden="1" customWidth="1"/>
    <col min="10994" max="10994" width="1" style="83" customWidth="1"/>
    <col min="10995" max="10995" width="13.26953125" style="83" customWidth="1"/>
    <col min="10996" max="10996" width="1" style="83" customWidth="1"/>
    <col min="10997" max="10997" width="0" style="83" hidden="1" customWidth="1"/>
    <col min="10998" max="10998" width="1" style="83" customWidth="1"/>
    <col min="10999" max="10999" width="13.26953125" style="83" customWidth="1"/>
    <col min="11000" max="11244" width="8.7265625" style="83"/>
    <col min="11245" max="11245" width="2.26953125" style="83" customWidth="1"/>
    <col min="11246" max="11246" width="1.81640625" style="83" customWidth="1"/>
    <col min="11247" max="11247" width="35.453125" style="83" customWidth="1"/>
    <col min="11248" max="11248" width="8.453125" style="83" customWidth="1"/>
    <col min="11249" max="11249" width="0" style="83" hidden="1" customWidth="1"/>
    <col min="11250" max="11250" width="1" style="83" customWidth="1"/>
    <col min="11251" max="11251" width="13.26953125" style="83" customWidth="1"/>
    <col min="11252" max="11252" width="1" style="83" customWidth="1"/>
    <col min="11253" max="11253" width="0" style="83" hidden="1" customWidth="1"/>
    <col min="11254" max="11254" width="1" style="83" customWidth="1"/>
    <col min="11255" max="11255" width="13.26953125" style="83" customWidth="1"/>
    <col min="11256" max="11500" width="8.7265625" style="83"/>
    <col min="11501" max="11501" width="2.26953125" style="83" customWidth="1"/>
    <col min="11502" max="11502" width="1.81640625" style="83" customWidth="1"/>
    <col min="11503" max="11503" width="35.453125" style="83" customWidth="1"/>
    <col min="11504" max="11504" width="8.453125" style="83" customWidth="1"/>
    <col min="11505" max="11505" width="0" style="83" hidden="1" customWidth="1"/>
    <col min="11506" max="11506" width="1" style="83" customWidth="1"/>
    <col min="11507" max="11507" width="13.26953125" style="83" customWidth="1"/>
    <col min="11508" max="11508" width="1" style="83" customWidth="1"/>
    <col min="11509" max="11509" width="0" style="83" hidden="1" customWidth="1"/>
    <col min="11510" max="11510" width="1" style="83" customWidth="1"/>
    <col min="11511" max="11511" width="13.26953125" style="83" customWidth="1"/>
    <col min="11512" max="11756" width="8.7265625" style="83"/>
    <col min="11757" max="11757" width="2.26953125" style="83" customWidth="1"/>
    <col min="11758" max="11758" width="1.81640625" style="83" customWidth="1"/>
    <col min="11759" max="11759" width="35.453125" style="83" customWidth="1"/>
    <col min="11760" max="11760" width="8.453125" style="83" customWidth="1"/>
    <col min="11761" max="11761" width="0" style="83" hidden="1" customWidth="1"/>
    <col min="11762" max="11762" width="1" style="83" customWidth="1"/>
    <col min="11763" max="11763" width="13.26953125" style="83" customWidth="1"/>
    <col min="11764" max="11764" width="1" style="83" customWidth="1"/>
    <col min="11765" max="11765" width="0" style="83" hidden="1" customWidth="1"/>
    <col min="11766" max="11766" width="1" style="83" customWidth="1"/>
    <col min="11767" max="11767" width="13.26953125" style="83" customWidth="1"/>
    <col min="11768" max="12012" width="8.7265625" style="83"/>
    <col min="12013" max="12013" width="2.26953125" style="83" customWidth="1"/>
    <col min="12014" max="12014" width="1.81640625" style="83" customWidth="1"/>
    <col min="12015" max="12015" width="35.453125" style="83" customWidth="1"/>
    <col min="12016" max="12016" width="8.453125" style="83" customWidth="1"/>
    <col min="12017" max="12017" width="0" style="83" hidden="1" customWidth="1"/>
    <col min="12018" max="12018" width="1" style="83" customWidth="1"/>
    <col min="12019" max="12019" width="13.26953125" style="83" customWidth="1"/>
    <col min="12020" max="12020" width="1" style="83" customWidth="1"/>
    <col min="12021" max="12021" width="0" style="83" hidden="1" customWidth="1"/>
    <col min="12022" max="12022" width="1" style="83" customWidth="1"/>
    <col min="12023" max="12023" width="13.26953125" style="83" customWidth="1"/>
    <col min="12024" max="12268" width="8.7265625" style="83"/>
    <col min="12269" max="12269" width="2.26953125" style="83" customWidth="1"/>
    <col min="12270" max="12270" width="1.81640625" style="83" customWidth="1"/>
    <col min="12271" max="12271" width="35.453125" style="83" customWidth="1"/>
    <col min="12272" max="12272" width="8.453125" style="83" customWidth="1"/>
    <col min="12273" max="12273" width="0" style="83" hidden="1" customWidth="1"/>
    <col min="12274" max="12274" width="1" style="83" customWidth="1"/>
    <col min="12275" max="12275" width="13.26953125" style="83" customWidth="1"/>
    <col min="12276" max="12276" width="1" style="83" customWidth="1"/>
    <col min="12277" max="12277" width="0" style="83" hidden="1" customWidth="1"/>
    <col min="12278" max="12278" width="1" style="83" customWidth="1"/>
    <col min="12279" max="12279" width="13.26953125" style="83" customWidth="1"/>
    <col min="12280" max="12524" width="8.7265625" style="83"/>
    <col min="12525" max="12525" width="2.26953125" style="83" customWidth="1"/>
    <col min="12526" max="12526" width="1.81640625" style="83" customWidth="1"/>
    <col min="12527" max="12527" width="35.453125" style="83" customWidth="1"/>
    <col min="12528" max="12528" width="8.453125" style="83" customWidth="1"/>
    <col min="12529" max="12529" width="0" style="83" hidden="1" customWidth="1"/>
    <col min="12530" max="12530" width="1" style="83" customWidth="1"/>
    <col min="12531" max="12531" width="13.26953125" style="83" customWidth="1"/>
    <col min="12532" max="12532" width="1" style="83" customWidth="1"/>
    <col min="12533" max="12533" width="0" style="83" hidden="1" customWidth="1"/>
    <col min="12534" max="12534" width="1" style="83" customWidth="1"/>
    <col min="12535" max="12535" width="13.26953125" style="83" customWidth="1"/>
    <col min="12536" max="12780" width="8.7265625" style="83"/>
    <col min="12781" max="12781" width="2.26953125" style="83" customWidth="1"/>
    <col min="12782" max="12782" width="1.81640625" style="83" customWidth="1"/>
    <col min="12783" max="12783" width="35.453125" style="83" customWidth="1"/>
    <col min="12784" max="12784" width="8.453125" style="83" customWidth="1"/>
    <col min="12785" max="12785" width="0" style="83" hidden="1" customWidth="1"/>
    <col min="12786" max="12786" width="1" style="83" customWidth="1"/>
    <col min="12787" max="12787" width="13.26953125" style="83" customWidth="1"/>
    <col min="12788" max="12788" width="1" style="83" customWidth="1"/>
    <col min="12789" max="12789" width="0" style="83" hidden="1" customWidth="1"/>
    <col min="12790" max="12790" width="1" style="83" customWidth="1"/>
    <col min="12791" max="12791" width="13.26953125" style="83" customWidth="1"/>
    <col min="12792" max="13036" width="8.7265625" style="83"/>
    <col min="13037" max="13037" width="2.26953125" style="83" customWidth="1"/>
    <col min="13038" max="13038" width="1.81640625" style="83" customWidth="1"/>
    <col min="13039" max="13039" width="35.453125" style="83" customWidth="1"/>
    <col min="13040" max="13040" width="8.453125" style="83" customWidth="1"/>
    <col min="13041" max="13041" width="0" style="83" hidden="1" customWidth="1"/>
    <col min="13042" max="13042" width="1" style="83" customWidth="1"/>
    <col min="13043" max="13043" width="13.26953125" style="83" customWidth="1"/>
    <col min="13044" max="13044" width="1" style="83" customWidth="1"/>
    <col min="13045" max="13045" width="0" style="83" hidden="1" customWidth="1"/>
    <col min="13046" max="13046" width="1" style="83" customWidth="1"/>
    <col min="13047" max="13047" width="13.26953125" style="83" customWidth="1"/>
    <col min="13048" max="13292" width="8.7265625" style="83"/>
    <col min="13293" max="13293" width="2.26953125" style="83" customWidth="1"/>
    <col min="13294" max="13294" width="1.81640625" style="83" customWidth="1"/>
    <col min="13295" max="13295" width="35.453125" style="83" customWidth="1"/>
    <col min="13296" max="13296" width="8.453125" style="83" customWidth="1"/>
    <col min="13297" max="13297" width="0" style="83" hidden="1" customWidth="1"/>
    <col min="13298" max="13298" width="1" style="83" customWidth="1"/>
    <col min="13299" max="13299" width="13.26953125" style="83" customWidth="1"/>
    <col min="13300" max="13300" width="1" style="83" customWidth="1"/>
    <col min="13301" max="13301" width="0" style="83" hidden="1" customWidth="1"/>
    <col min="13302" max="13302" width="1" style="83" customWidth="1"/>
    <col min="13303" max="13303" width="13.26953125" style="83" customWidth="1"/>
    <col min="13304" max="13548" width="8.7265625" style="83"/>
    <col min="13549" max="13549" width="2.26953125" style="83" customWidth="1"/>
    <col min="13550" max="13550" width="1.81640625" style="83" customWidth="1"/>
    <col min="13551" max="13551" width="35.453125" style="83" customWidth="1"/>
    <col min="13552" max="13552" width="8.453125" style="83" customWidth="1"/>
    <col min="13553" max="13553" width="0" style="83" hidden="1" customWidth="1"/>
    <col min="13554" max="13554" width="1" style="83" customWidth="1"/>
    <col min="13555" max="13555" width="13.26953125" style="83" customWidth="1"/>
    <col min="13556" max="13556" width="1" style="83" customWidth="1"/>
    <col min="13557" max="13557" width="0" style="83" hidden="1" customWidth="1"/>
    <col min="13558" max="13558" width="1" style="83" customWidth="1"/>
    <col min="13559" max="13559" width="13.26953125" style="83" customWidth="1"/>
    <col min="13560" max="13804" width="8.7265625" style="83"/>
    <col min="13805" max="13805" width="2.26953125" style="83" customWidth="1"/>
    <col min="13806" max="13806" width="1.81640625" style="83" customWidth="1"/>
    <col min="13807" max="13807" width="35.453125" style="83" customWidth="1"/>
    <col min="13808" max="13808" width="8.453125" style="83" customWidth="1"/>
    <col min="13809" max="13809" width="0" style="83" hidden="1" customWidth="1"/>
    <col min="13810" max="13810" width="1" style="83" customWidth="1"/>
    <col min="13811" max="13811" width="13.26953125" style="83" customWidth="1"/>
    <col min="13812" max="13812" width="1" style="83" customWidth="1"/>
    <col min="13813" max="13813" width="0" style="83" hidden="1" customWidth="1"/>
    <col min="13814" max="13814" width="1" style="83" customWidth="1"/>
    <col min="13815" max="13815" width="13.26953125" style="83" customWidth="1"/>
    <col min="13816" max="14060" width="8.7265625" style="83"/>
    <col min="14061" max="14061" width="2.26953125" style="83" customWidth="1"/>
    <col min="14062" max="14062" width="1.81640625" style="83" customWidth="1"/>
    <col min="14063" max="14063" width="35.453125" style="83" customWidth="1"/>
    <col min="14064" max="14064" width="8.453125" style="83" customWidth="1"/>
    <col min="14065" max="14065" width="0" style="83" hidden="1" customWidth="1"/>
    <col min="14066" max="14066" width="1" style="83" customWidth="1"/>
    <col min="14067" max="14067" width="13.26953125" style="83" customWidth="1"/>
    <col min="14068" max="14068" width="1" style="83" customWidth="1"/>
    <col min="14069" max="14069" width="0" style="83" hidden="1" customWidth="1"/>
    <col min="14070" max="14070" width="1" style="83" customWidth="1"/>
    <col min="14071" max="14071" width="13.26953125" style="83" customWidth="1"/>
    <col min="14072" max="14316" width="8.7265625" style="83"/>
    <col min="14317" max="14317" width="2.26953125" style="83" customWidth="1"/>
    <col min="14318" max="14318" width="1.81640625" style="83" customWidth="1"/>
    <col min="14319" max="14319" width="35.453125" style="83" customWidth="1"/>
    <col min="14320" max="14320" width="8.453125" style="83" customWidth="1"/>
    <col min="14321" max="14321" width="0" style="83" hidden="1" customWidth="1"/>
    <col min="14322" max="14322" width="1" style="83" customWidth="1"/>
    <col min="14323" max="14323" width="13.26953125" style="83" customWidth="1"/>
    <col min="14324" max="14324" width="1" style="83" customWidth="1"/>
    <col min="14325" max="14325" width="0" style="83" hidden="1" customWidth="1"/>
    <col min="14326" max="14326" width="1" style="83" customWidth="1"/>
    <col min="14327" max="14327" width="13.26953125" style="83" customWidth="1"/>
    <col min="14328" max="14572" width="8.7265625" style="83"/>
    <col min="14573" max="14573" width="2.26953125" style="83" customWidth="1"/>
    <col min="14574" max="14574" width="1.81640625" style="83" customWidth="1"/>
    <col min="14575" max="14575" width="35.453125" style="83" customWidth="1"/>
    <col min="14576" max="14576" width="8.453125" style="83" customWidth="1"/>
    <col min="14577" max="14577" width="0" style="83" hidden="1" customWidth="1"/>
    <col min="14578" max="14578" width="1" style="83" customWidth="1"/>
    <col min="14579" max="14579" width="13.26953125" style="83" customWidth="1"/>
    <col min="14580" max="14580" width="1" style="83" customWidth="1"/>
    <col min="14581" max="14581" width="0" style="83" hidden="1" customWidth="1"/>
    <col min="14582" max="14582" width="1" style="83" customWidth="1"/>
    <col min="14583" max="14583" width="13.26953125" style="83" customWidth="1"/>
    <col min="14584" max="14828" width="8.7265625" style="83"/>
    <col min="14829" max="14829" width="2.26953125" style="83" customWidth="1"/>
    <col min="14830" max="14830" width="1.81640625" style="83" customWidth="1"/>
    <col min="14831" max="14831" width="35.453125" style="83" customWidth="1"/>
    <col min="14832" max="14832" width="8.453125" style="83" customWidth="1"/>
    <col min="14833" max="14833" width="0" style="83" hidden="1" customWidth="1"/>
    <col min="14834" max="14834" width="1" style="83" customWidth="1"/>
    <col min="14835" max="14835" width="13.26953125" style="83" customWidth="1"/>
    <col min="14836" max="14836" width="1" style="83" customWidth="1"/>
    <col min="14837" max="14837" width="0" style="83" hidden="1" customWidth="1"/>
    <col min="14838" max="14838" width="1" style="83" customWidth="1"/>
    <col min="14839" max="14839" width="13.26953125" style="83" customWidth="1"/>
    <col min="14840" max="15084" width="8.7265625" style="83"/>
    <col min="15085" max="15085" width="2.26953125" style="83" customWidth="1"/>
    <col min="15086" max="15086" width="1.81640625" style="83" customWidth="1"/>
    <col min="15087" max="15087" width="35.453125" style="83" customWidth="1"/>
    <col min="15088" max="15088" width="8.453125" style="83" customWidth="1"/>
    <col min="15089" max="15089" width="0" style="83" hidden="1" customWidth="1"/>
    <col min="15090" max="15090" width="1" style="83" customWidth="1"/>
    <col min="15091" max="15091" width="13.26953125" style="83" customWidth="1"/>
    <col min="15092" max="15092" width="1" style="83" customWidth="1"/>
    <col min="15093" max="15093" width="0" style="83" hidden="1" customWidth="1"/>
    <col min="15094" max="15094" width="1" style="83" customWidth="1"/>
    <col min="15095" max="15095" width="13.26953125" style="83" customWidth="1"/>
    <col min="15096" max="15340" width="8.7265625" style="83"/>
    <col min="15341" max="15341" width="2.26953125" style="83" customWidth="1"/>
    <col min="15342" max="15342" width="1.81640625" style="83" customWidth="1"/>
    <col min="15343" max="15343" width="35.453125" style="83" customWidth="1"/>
    <col min="15344" max="15344" width="8.453125" style="83" customWidth="1"/>
    <col min="15345" max="15345" width="0" style="83" hidden="1" customWidth="1"/>
    <col min="15346" max="15346" width="1" style="83" customWidth="1"/>
    <col min="15347" max="15347" width="13.26953125" style="83" customWidth="1"/>
    <col min="15348" max="15348" width="1" style="83" customWidth="1"/>
    <col min="15349" max="15349" width="0" style="83" hidden="1" customWidth="1"/>
    <col min="15350" max="15350" width="1" style="83" customWidth="1"/>
    <col min="15351" max="15351" width="13.26953125" style="83" customWidth="1"/>
    <col min="15352" max="15596" width="8.7265625" style="83"/>
    <col min="15597" max="15597" width="2.26953125" style="83" customWidth="1"/>
    <col min="15598" max="15598" width="1.81640625" style="83" customWidth="1"/>
    <col min="15599" max="15599" width="35.453125" style="83" customWidth="1"/>
    <col min="15600" max="15600" width="8.453125" style="83" customWidth="1"/>
    <col min="15601" max="15601" width="0" style="83" hidden="1" customWidth="1"/>
    <col min="15602" max="15602" width="1" style="83" customWidth="1"/>
    <col min="15603" max="15603" width="13.26953125" style="83" customWidth="1"/>
    <col min="15604" max="15604" width="1" style="83" customWidth="1"/>
    <col min="15605" max="15605" width="0" style="83" hidden="1" customWidth="1"/>
    <col min="15606" max="15606" width="1" style="83" customWidth="1"/>
    <col min="15607" max="15607" width="13.26953125" style="83" customWidth="1"/>
    <col min="15608" max="15852" width="8.7265625" style="83"/>
    <col min="15853" max="15853" width="2.26953125" style="83" customWidth="1"/>
    <col min="15854" max="15854" width="1.81640625" style="83" customWidth="1"/>
    <col min="15855" max="15855" width="35.453125" style="83" customWidth="1"/>
    <col min="15856" max="15856" width="8.453125" style="83" customWidth="1"/>
    <col min="15857" max="15857" width="0" style="83" hidden="1" customWidth="1"/>
    <col min="15858" max="15858" width="1" style="83" customWidth="1"/>
    <col min="15859" max="15859" width="13.26953125" style="83" customWidth="1"/>
    <col min="15860" max="15860" width="1" style="83" customWidth="1"/>
    <col min="15861" max="15861" width="0" style="83" hidden="1" customWidth="1"/>
    <col min="15862" max="15862" width="1" style="83" customWidth="1"/>
    <col min="15863" max="15863" width="13.26953125" style="83" customWidth="1"/>
    <col min="15864" max="16108" width="8.7265625" style="83"/>
    <col min="16109" max="16109" width="2.26953125" style="83" customWidth="1"/>
    <col min="16110" max="16110" width="1.81640625" style="83" customWidth="1"/>
    <col min="16111" max="16111" width="35.453125" style="83" customWidth="1"/>
    <col min="16112" max="16112" width="8.453125" style="83" customWidth="1"/>
    <col min="16113" max="16113" width="0" style="83" hidden="1" customWidth="1"/>
    <col min="16114" max="16114" width="1" style="83" customWidth="1"/>
    <col min="16115" max="16115" width="13.26953125" style="83" customWidth="1"/>
    <col min="16116" max="16116" width="1" style="83" customWidth="1"/>
    <col min="16117" max="16117" width="0" style="83" hidden="1" customWidth="1"/>
    <col min="16118" max="16118" width="1" style="83" customWidth="1"/>
    <col min="16119" max="16119" width="13.26953125" style="83" customWidth="1"/>
    <col min="16120" max="16384" width="8.7265625" style="83"/>
  </cols>
  <sheetData>
    <row r="1" spans="1:19" ht="21.75" customHeight="1">
      <c r="A1" s="231" t="s">
        <v>0</v>
      </c>
    </row>
    <row r="2" spans="1:19" ht="21.75" customHeight="1">
      <c r="A2" s="234" t="s">
        <v>159</v>
      </c>
      <c r="B2" s="235"/>
      <c r="C2" s="235"/>
    </row>
    <row r="3" spans="1:19" ht="15" customHeight="1">
      <c r="A3" s="235"/>
      <c r="B3" s="235"/>
      <c r="C3" s="235"/>
      <c r="E3" s="84"/>
      <c r="F3" s="84"/>
      <c r="G3" s="84"/>
      <c r="H3" s="95"/>
      <c r="I3" s="84"/>
      <c r="J3" s="84"/>
      <c r="K3" s="84"/>
      <c r="L3" s="95"/>
    </row>
    <row r="4" spans="1:19" s="84" customFormat="1" ht="21.75" customHeight="1">
      <c r="D4" s="236"/>
      <c r="E4" s="236"/>
      <c r="F4" s="389" t="s">
        <v>2</v>
      </c>
      <c r="G4" s="389"/>
      <c r="H4" s="389"/>
      <c r="I4" s="238"/>
      <c r="J4" s="389" t="s">
        <v>3</v>
      </c>
      <c r="K4" s="389"/>
      <c r="L4" s="389"/>
    </row>
    <row r="5" spans="1:19" s="84" customFormat="1" ht="21.75" customHeight="1">
      <c r="D5" s="236"/>
      <c r="E5" s="236"/>
      <c r="F5" s="381" t="s">
        <v>308</v>
      </c>
      <c r="G5" s="381"/>
      <c r="H5" s="381"/>
      <c r="I5" s="240"/>
      <c r="J5" s="381" t="s">
        <v>308</v>
      </c>
      <c r="K5" s="381"/>
      <c r="L5" s="381"/>
    </row>
    <row r="6" spans="1:19" s="84" customFormat="1" ht="21.75" customHeight="1">
      <c r="D6" s="236"/>
      <c r="E6" s="236"/>
      <c r="F6" s="381" t="s">
        <v>228</v>
      </c>
      <c r="G6" s="381"/>
      <c r="H6" s="381"/>
      <c r="I6" s="240"/>
      <c r="J6" s="381" t="s">
        <v>228</v>
      </c>
      <c r="K6" s="381"/>
      <c r="L6" s="381"/>
    </row>
    <row r="7" spans="1:19" s="84" customFormat="1" ht="21.75" customHeight="1">
      <c r="D7" s="241" t="s">
        <v>6</v>
      </c>
      <c r="E7" s="242"/>
      <c r="F7" s="239">
        <v>2569</v>
      </c>
      <c r="G7" s="239"/>
      <c r="H7" s="221">
        <v>2568</v>
      </c>
      <c r="I7" s="239"/>
      <c r="J7" s="239">
        <v>2569</v>
      </c>
      <c r="K7" s="239"/>
      <c r="L7" s="221">
        <v>2568</v>
      </c>
    </row>
    <row r="8" spans="1:19" ht="19.5" customHeight="1">
      <c r="D8" s="243"/>
      <c r="E8" s="243"/>
      <c r="F8" s="388" t="s">
        <v>8</v>
      </c>
      <c r="G8" s="388"/>
      <c r="H8" s="388"/>
      <c r="I8" s="388"/>
      <c r="J8" s="388"/>
      <c r="K8" s="388"/>
      <c r="L8" s="388"/>
    </row>
    <row r="9" spans="1:19" s="84" customFormat="1" ht="21.75" customHeight="1">
      <c r="A9" s="245" t="s">
        <v>160</v>
      </c>
      <c r="C9" s="246"/>
      <c r="D9" s="244"/>
      <c r="H9" s="95"/>
      <c r="L9" s="95"/>
    </row>
    <row r="10" spans="1:19" s="84" customFormat="1" ht="21.75" customHeight="1">
      <c r="A10" s="84" t="s">
        <v>99</v>
      </c>
      <c r="D10" s="244" t="s">
        <v>60</v>
      </c>
      <c r="E10" s="85"/>
      <c r="F10" s="184">
        <f>'PL3m 6-7'!G56</f>
        <v>164231</v>
      </c>
      <c r="G10" s="87"/>
      <c r="H10" s="184">
        <f>'PL3m 6-7'!I56</f>
        <v>743694</v>
      </c>
      <c r="I10" s="87"/>
      <c r="J10" s="184">
        <f>'PL3m 6-7'!K56</f>
        <v>-713380</v>
      </c>
      <c r="K10" s="87"/>
      <c r="L10" s="184">
        <f>'PL3m 6-7'!M56</f>
        <v>-525461</v>
      </c>
      <c r="M10" s="2"/>
      <c r="N10" s="2"/>
      <c r="O10" s="2"/>
      <c r="Q10" s="86"/>
      <c r="S10" s="86"/>
    </row>
    <row r="11" spans="1:19" s="84" customFormat="1" ht="21.75" customHeight="1">
      <c r="A11" s="236" t="s">
        <v>344</v>
      </c>
      <c r="D11" s="244"/>
      <c r="E11" s="85"/>
      <c r="F11" s="87"/>
      <c r="G11" s="87"/>
      <c r="H11" s="87"/>
      <c r="I11" s="87"/>
      <c r="J11" s="87"/>
      <c r="K11" s="87"/>
      <c r="L11" s="87"/>
      <c r="M11" s="55"/>
      <c r="N11" s="2"/>
      <c r="O11" s="2"/>
      <c r="P11" s="88"/>
      <c r="Q11" s="86"/>
      <c r="R11" s="88"/>
      <c r="S11" s="86"/>
    </row>
    <row r="12" spans="1:19" s="84" customFormat="1" ht="21.75" customHeight="1">
      <c r="A12" s="84" t="s">
        <v>226</v>
      </c>
      <c r="D12" s="244"/>
      <c r="E12" s="89"/>
      <c r="F12" s="90"/>
      <c r="G12" s="91"/>
      <c r="H12" s="90"/>
      <c r="I12" s="91"/>
      <c r="J12" s="90"/>
      <c r="K12" s="92"/>
      <c r="L12" s="90"/>
      <c r="M12" s="2"/>
      <c r="N12" s="2"/>
      <c r="O12" s="2"/>
      <c r="P12" s="88"/>
      <c r="Q12" s="86"/>
      <c r="R12" s="88"/>
      <c r="S12" s="86"/>
    </row>
    <row r="13" spans="1:19" s="84" customFormat="1" ht="21.75" customHeight="1">
      <c r="B13" s="84" t="s">
        <v>162</v>
      </c>
      <c r="D13" s="244" t="s">
        <v>60</v>
      </c>
      <c r="E13" s="89"/>
      <c r="F13" s="93">
        <v>487076</v>
      </c>
      <c r="G13" s="91"/>
      <c r="H13" s="90">
        <v>600385</v>
      </c>
      <c r="I13" s="91"/>
      <c r="J13" s="93">
        <v>8450</v>
      </c>
      <c r="K13" s="92"/>
      <c r="L13" s="90">
        <v>15822</v>
      </c>
      <c r="M13" s="2"/>
      <c r="N13" s="2"/>
      <c r="O13" s="2"/>
      <c r="P13" s="88"/>
      <c r="Q13" s="86"/>
      <c r="R13" s="88"/>
      <c r="S13" s="86"/>
    </row>
    <row r="14" spans="1:19" s="84" customFormat="1" ht="21.75" customHeight="1">
      <c r="A14" s="84" t="s">
        <v>256</v>
      </c>
      <c r="D14" s="244"/>
      <c r="E14" s="89"/>
      <c r="F14" s="93">
        <v>30089</v>
      </c>
      <c r="G14" s="91"/>
      <c r="H14" s="90">
        <v>17783</v>
      </c>
      <c r="I14" s="91"/>
      <c r="J14" s="93">
        <v>0</v>
      </c>
      <c r="K14" s="92"/>
      <c r="L14" s="90">
        <v>0</v>
      </c>
      <c r="M14" s="2"/>
      <c r="N14" s="2"/>
      <c r="O14" s="2"/>
      <c r="P14" s="88"/>
      <c r="Q14" s="86"/>
      <c r="R14" s="88"/>
      <c r="S14" s="86"/>
    </row>
    <row r="15" spans="1:19" s="84" customFormat="1" ht="21.75" customHeight="1">
      <c r="A15" s="84" t="s">
        <v>283</v>
      </c>
      <c r="D15" s="244" t="s">
        <v>60</v>
      </c>
      <c r="E15" s="89"/>
      <c r="F15" s="93">
        <v>34315</v>
      </c>
      <c r="G15" s="91"/>
      <c r="H15" s="90">
        <v>47964</v>
      </c>
      <c r="I15" s="91"/>
      <c r="J15" s="93">
        <v>0</v>
      </c>
      <c r="K15" s="92"/>
      <c r="L15" s="90">
        <v>0</v>
      </c>
      <c r="M15" s="2"/>
      <c r="N15" s="2"/>
      <c r="O15" s="2"/>
      <c r="Q15" s="86"/>
      <c r="S15" s="86"/>
    </row>
    <row r="16" spans="1:19" s="84" customFormat="1" ht="21.75" customHeight="1">
      <c r="A16" s="84" t="s">
        <v>326</v>
      </c>
      <c r="D16" s="244" t="s">
        <v>60</v>
      </c>
      <c r="E16" s="89"/>
      <c r="F16" s="93">
        <v>-525</v>
      </c>
      <c r="G16" s="91"/>
      <c r="H16" s="90">
        <v>-10915</v>
      </c>
      <c r="I16" s="91"/>
      <c r="J16" s="93">
        <v>0</v>
      </c>
      <c r="K16" s="92"/>
      <c r="L16" s="90">
        <v>0</v>
      </c>
      <c r="M16" s="2"/>
      <c r="N16" s="2"/>
      <c r="O16" s="2"/>
      <c r="Q16" s="86"/>
      <c r="S16" s="86"/>
    </row>
    <row r="17" spans="1:19" s="84" customFormat="1" ht="21.75" customHeight="1">
      <c r="A17" s="84" t="s">
        <v>258</v>
      </c>
      <c r="D17" s="244" t="s">
        <v>60</v>
      </c>
      <c r="E17" s="89"/>
      <c r="F17" s="93">
        <v>5138</v>
      </c>
      <c r="G17" s="91"/>
      <c r="H17" s="90">
        <v>2423</v>
      </c>
      <c r="I17" s="91"/>
      <c r="J17" s="93">
        <v>0</v>
      </c>
      <c r="K17" s="92"/>
      <c r="L17" s="90">
        <v>0</v>
      </c>
      <c r="M17" s="2"/>
      <c r="N17" s="2"/>
      <c r="O17" s="2"/>
      <c r="Q17" s="86"/>
      <c r="S17" s="86"/>
    </row>
    <row r="18" spans="1:19" s="84" customFormat="1" ht="21.75" customHeight="1">
      <c r="A18" s="84" t="s">
        <v>166</v>
      </c>
      <c r="D18" s="244"/>
      <c r="E18" s="89"/>
      <c r="F18" s="93">
        <v>-449</v>
      </c>
      <c r="G18" s="91"/>
      <c r="H18" s="90">
        <v>-516</v>
      </c>
      <c r="I18" s="91"/>
      <c r="J18" s="93">
        <v>0</v>
      </c>
      <c r="K18" s="92"/>
      <c r="L18" s="90">
        <v>0</v>
      </c>
      <c r="M18" s="2"/>
      <c r="N18" s="2"/>
      <c r="O18" s="2"/>
      <c r="Q18" s="86"/>
      <c r="S18" s="86"/>
    </row>
    <row r="19" spans="1:19" s="84" customFormat="1" ht="21.75" customHeight="1">
      <c r="A19" s="84" t="s">
        <v>325</v>
      </c>
      <c r="D19" s="244"/>
      <c r="E19" s="89"/>
      <c r="F19" s="93">
        <v>2028</v>
      </c>
      <c r="G19" s="91"/>
      <c r="H19" s="90">
        <v>-1320032</v>
      </c>
      <c r="I19" s="91"/>
      <c r="J19" s="93">
        <v>0</v>
      </c>
      <c r="K19" s="92"/>
      <c r="L19" s="90">
        <v>-205490</v>
      </c>
      <c r="M19" s="2"/>
      <c r="N19" s="2"/>
      <c r="O19" s="2"/>
      <c r="Q19" s="86"/>
      <c r="S19" s="86"/>
    </row>
    <row r="20" spans="1:19" s="84" customFormat="1" ht="21.75" customHeight="1">
      <c r="A20" s="84" t="s">
        <v>235</v>
      </c>
      <c r="D20" s="244" t="s">
        <v>60</v>
      </c>
      <c r="E20" s="89"/>
      <c r="F20" s="93">
        <v>214387</v>
      </c>
      <c r="G20" s="91"/>
      <c r="H20" s="90">
        <v>325252</v>
      </c>
      <c r="I20" s="91"/>
      <c r="J20" s="93">
        <v>756487</v>
      </c>
      <c r="K20" s="92"/>
      <c r="L20" s="90">
        <v>607822</v>
      </c>
      <c r="M20" s="2"/>
      <c r="N20" s="2"/>
      <c r="O20" s="2"/>
      <c r="Q20" s="86"/>
      <c r="S20" s="86"/>
    </row>
    <row r="21" spans="1:19" s="84" customFormat="1" ht="21.75" customHeight="1">
      <c r="A21" s="84" t="s">
        <v>168</v>
      </c>
      <c r="D21" s="244"/>
      <c r="E21" s="89"/>
      <c r="F21" s="93">
        <v>14032</v>
      </c>
      <c r="G21" s="91"/>
      <c r="H21" s="90">
        <v>18047</v>
      </c>
      <c r="I21" s="91"/>
      <c r="J21" s="93">
        <v>1091</v>
      </c>
      <c r="K21" s="92"/>
      <c r="L21" s="90">
        <v>2394</v>
      </c>
      <c r="M21" s="2"/>
      <c r="N21" s="2"/>
      <c r="O21" s="2"/>
      <c r="Q21" s="86"/>
      <c r="S21" s="86"/>
    </row>
    <row r="22" spans="1:19" s="84" customFormat="1" ht="21.75" customHeight="1">
      <c r="A22" s="84" t="s">
        <v>98</v>
      </c>
      <c r="D22" s="244"/>
      <c r="E22" s="89"/>
      <c r="F22" s="93">
        <v>163813</v>
      </c>
      <c r="G22" s="91"/>
      <c r="H22" s="90">
        <v>171685</v>
      </c>
      <c r="I22" s="91"/>
      <c r="J22" s="93">
        <v>119671</v>
      </c>
      <c r="K22" s="92"/>
      <c r="L22" s="90">
        <v>119338</v>
      </c>
      <c r="M22" s="2"/>
      <c r="N22" s="2"/>
      <c r="O22" s="2"/>
      <c r="Q22" s="86"/>
      <c r="S22" s="86"/>
    </row>
    <row r="23" spans="1:19" s="84" customFormat="1" ht="21.75" customHeight="1">
      <c r="A23" s="84" t="s">
        <v>249</v>
      </c>
      <c r="D23" s="244"/>
      <c r="E23" s="89"/>
      <c r="F23" s="93">
        <v>-33172</v>
      </c>
      <c r="G23" s="91"/>
      <c r="H23" s="90">
        <v>24699</v>
      </c>
      <c r="I23" s="91"/>
      <c r="J23" s="93">
        <v>1624</v>
      </c>
      <c r="K23" s="92"/>
      <c r="L23" s="90">
        <v>10951</v>
      </c>
      <c r="M23" s="2"/>
      <c r="N23" s="2"/>
      <c r="O23" s="2"/>
      <c r="Q23" s="86"/>
      <c r="S23" s="86"/>
    </row>
    <row r="24" spans="1:19" s="84" customFormat="1" ht="21.75" customHeight="1">
      <c r="A24" s="247" t="s">
        <v>324</v>
      </c>
      <c r="D24" s="244"/>
      <c r="E24" s="89"/>
      <c r="F24" s="93">
        <v>377</v>
      </c>
      <c r="G24" s="91"/>
      <c r="H24" s="90">
        <v>-38</v>
      </c>
      <c r="I24" s="91"/>
      <c r="J24" s="93">
        <v>0</v>
      </c>
      <c r="K24" s="92"/>
      <c r="L24" s="90">
        <v>0</v>
      </c>
      <c r="M24" s="2"/>
      <c r="N24" s="2"/>
      <c r="O24" s="2"/>
      <c r="Q24" s="86"/>
      <c r="S24" s="86"/>
    </row>
    <row r="25" spans="1:19" s="84" customFormat="1" ht="21.75" customHeight="1">
      <c r="A25" s="84" t="s">
        <v>171</v>
      </c>
      <c r="D25" s="244">
        <v>11</v>
      </c>
      <c r="E25" s="89"/>
      <c r="F25" s="93">
        <v>-1314</v>
      </c>
      <c r="G25" s="91"/>
      <c r="H25" s="90">
        <v>-2068</v>
      </c>
      <c r="I25" s="91"/>
      <c r="J25" s="93">
        <v>0</v>
      </c>
      <c r="K25" s="92"/>
      <c r="L25" s="90">
        <v>-2065</v>
      </c>
      <c r="M25" s="67"/>
      <c r="N25" s="2"/>
      <c r="O25" s="2"/>
      <c r="Q25" s="86"/>
      <c r="S25" s="86"/>
    </row>
    <row r="26" spans="1:19" s="84" customFormat="1" ht="21.75" customHeight="1">
      <c r="A26" s="84" t="s">
        <v>173</v>
      </c>
      <c r="D26" s="244"/>
      <c r="E26" s="89"/>
      <c r="F26" s="93">
        <v>6300</v>
      </c>
      <c r="G26" s="91"/>
      <c r="H26" s="90">
        <v>-1731</v>
      </c>
      <c r="I26" s="91"/>
      <c r="J26" s="93">
        <v>6300</v>
      </c>
      <c r="K26" s="92"/>
      <c r="L26" s="90">
        <v>-1731</v>
      </c>
      <c r="M26" s="2"/>
      <c r="N26" s="2"/>
      <c r="O26" s="2"/>
      <c r="Q26" s="86"/>
      <c r="S26" s="86"/>
    </row>
    <row r="27" spans="1:19" s="84" customFormat="1" ht="21.75" customHeight="1">
      <c r="A27" s="84" t="s">
        <v>338</v>
      </c>
      <c r="D27" s="244"/>
      <c r="E27" s="89"/>
      <c r="F27" s="93"/>
      <c r="G27" s="91"/>
      <c r="H27" s="90"/>
      <c r="I27" s="91"/>
      <c r="J27" s="93"/>
      <c r="K27" s="92"/>
      <c r="L27" s="90"/>
      <c r="M27" s="2"/>
      <c r="N27" s="2"/>
      <c r="O27" s="2"/>
      <c r="Q27" s="86"/>
      <c r="S27" s="86"/>
    </row>
    <row r="28" spans="1:19" s="84" customFormat="1" ht="21.75" customHeight="1">
      <c r="B28" s="84" t="s">
        <v>337</v>
      </c>
      <c r="D28" s="244"/>
      <c r="E28" s="89"/>
      <c r="F28" s="93">
        <v>-63848</v>
      </c>
      <c r="G28" s="91"/>
      <c r="H28" s="90">
        <v>-11238</v>
      </c>
      <c r="I28" s="91"/>
      <c r="J28" s="93">
        <v>-6835</v>
      </c>
      <c r="K28" s="92"/>
      <c r="L28" s="90">
        <v>3839</v>
      </c>
      <c r="M28" s="2"/>
      <c r="N28" s="2"/>
      <c r="O28" s="2"/>
      <c r="Q28" s="86"/>
      <c r="S28" s="86"/>
    </row>
    <row r="29" spans="1:19" s="84" customFormat="1" ht="21.75" customHeight="1">
      <c r="A29" s="84" t="s">
        <v>261</v>
      </c>
      <c r="D29" s="244">
        <v>5</v>
      </c>
      <c r="E29" s="89"/>
      <c r="F29" s="93">
        <v>-104305</v>
      </c>
      <c r="G29" s="91"/>
      <c r="H29" s="90">
        <v>-46830</v>
      </c>
      <c r="I29" s="91"/>
      <c r="J29" s="93">
        <v>0</v>
      </c>
      <c r="K29" s="92"/>
      <c r="L29" s="90">
        <v>0</v>
      </c>
      <c r="M29" s="2"/>
      <c r="N29" s="2"/>
      <c r="O29" s="2"/>
      <c r="Q29" s="86"/>
      <c r="S29" s="86"/>
    </row>
    <row r="30" spans="1:19" s="84" customFormat="1" ht="21.75" customHeight="1">
      <c r="A30" s="84" t="s">
        <v>236</v>
      </c>
      <c r="D30" s="244" t="s">
        <v>60</v>
      </c>
      <c r="E30" s="89"/>
      <c r="F30" s="93">
        <v>-111418</v>
      </c>
      <c r="G30" s="91"/>
      <c r="H30" s="90">
        <v>-40686</v>
      </c>
      <c r="I30" s="91"/>
      <c r="J30" s="93">
        <v>-189304</v>
      </c>
      <c r="K30" s="92"/>
      <c r="L30" s="90">
        <v>-52404</v>
      </c>
      <c r="M30" s="2"/>
      <c r="N30" s="2"/>
      <c r="O30" s="2"/>
      <c r="Q30" s="86"/>
      <c r="S30" s="86"/>
    </row>
    <row r="31" spans="1:19" s="84" customFormat="1" ht="21.75" customHeight="1">
      <c r="A31" s="84" t="s">
        <v>237</v>
      </c>
      <c r="D31" s="244" t="s">
        <v>60</v>
      </c>
      <c r="E31" s="89"/>
      <c r="F31" s="93">
        <v>183</v>
      </c>
      <c r="G31" s="92"/>
      <c r="H31" s="90">
        <v>-56</v>
      </c>
      <c r="I31" s="92"/>
      <c r="J31" s="93">
        <v>-3028</v>
      </c>
      <c r="K31" s="92"/>
      <c r="L31" s="90">
        <v>17420</v>
      </c>
      <c r="M31" s="2"/>
      <c r="N31" s="2"/>
      <c r="O31" s="2"/>
      <c r="Q31" s="86"/>
      <c r="S31" s="86"/>
    </row>
    <row r="32" spans="1:19" s="84" customFormat="1" ht="21.75" customHeight="1">
      <c r="A32" s="84" t="s">
        <v>178</v>
      </c>
      <c r="D32" s="244">
        <v>11</v>
      </c>
      <c r="E32" s="89"/>
      <c r="F32" s="93">
        <v>-80057</v>
      </c>
      <c r="G32" s="91"/>
      <c r="H32" s="90">
        <v>-67395</v>
      </c>
      <c r="I32" s="91"/>
      <c r="J32" s="93">
        <v>-113259</v>
      </c>
      <c r="K32" s="92"/>
      <c r="L32" s="90">
        <v>-122957</v>
      </c>
      <c r="M32" s="2"/>
      <c r="N32" s="2"/>
      <c r="O32" s="2"/>
      <c r="Q32" s="86"/>
      <c r="S32" s="86"/>
    </row>
    <row r="33" spans="1:19" s="84" customFormat="1" ht="21.75" customHeight="1">
      <c r="A33" s="84" t="s">
        <v>107</v>
      </c>
      <c r="D33" s="244"/>
      <c r="E33" s="89"/>
      <c r="F33" s="185">
        <f>SUM(F10:F32)</f>
        <v>726881</v>
      </c>
      <c r="G33" s="91"/>
      <c r="H33" s="185">
        <f>SUM(H10:H32)</f>
        <v>450427</v>
      </c>
      <c r="I33" s="91"/>
      <c r="J33" s="185">
        <f>SUM(J10:J32)</f>
        <v>-132183</v>
      </c>
      <c r="K33" s="91"/>
      <c r="L33" s="185">
        <f>SUM(L10:L32)</f>
        <v>-132522</v>
      </c>
      <c r="M33" s="2"/>
      <c r="N33" s="2"/>
      <c r="O33" s="2"/>
      <c r="Q33" s="86"/>
      <c r="S33" s="86"/>
    </row>
    <row r="34" spans="1:19" s="84" customFormat="1" ht="21.75" customHeight="1">
      <c r="A34" s="231" t="s">
        <v>0</v>
      </c>
      <c r="D34" s="244"/>
      <c r="F34" s="248"/>
      <c r="H34" s="87"/>
      <c r="J34" s="248"/>
      <c r="L34" s="87"/>
      <c r="M34" s="2"/>
      <c r="N34" s="2"/>
      <c r="O34" s="2"/>
      <c r="Q34" s="86"/>
      <c r="S34" s="86"/>
    </row>
    <row r="35" spans="1:19" s="84" customFormat="1" ht="21.75" customHeight="1">
      <c r="A35" s="234" t="s">
        <v>159</v>
      </c>
      <c r="B35" s="238"/>
      <c r="C35" s="238"/>
      <c r="D35" s="244"/>
      <c r="F35" s="248"/>
      <c r="H35" s="87"/>
      <c r="J35" s="248"/>
      <c r="L35" s="87"/>
      <c r="M35" s="2"/>
      <c r="N35" s="2"/>
      <c r="O35" s="2"/>
      <c r="Q35" s="86"/>
      <c r="S35" s="86"/>
    </row>
    <row r="36" spans="1:19" s="84" customFormat="1" ht="15.65" customHeight="1">
      <c r="A36" s="238"/>
      <c r="D36" s="244"/>
      <c r="F36" s="248"/>
      <c r="H36" s="87"/>
      <c r="J36" s="248"/>
      <c r="K36" s="249"/>
      <c r="L36" s="87"/>
      <c r="Q36" s="86"/>
      <c r="S36" s="86"/>
    </row>
    <row r="37" spans="1:19" s="84" customFormat="1" ht="21.75" customHeight="1">
      <c r="D37" s="236"/>
      <c r="E37" s="236"/>
      <c r="F37" s="389" t="s">
        <v>2</v>
      </c>
      <c r="G37" s="389"/>
      <c r="H37" s="389"/>
      <c r="I37" s="238"/>
      <c r="J37" s="389" t="s">
        <v>3</v>
      </c>
      <c r="K37" s="389"/>
      <c r="L37" s="389"/>
      <c r="Q37" s="86"/>
      <c r="S37" s="86"/>
    </row>
    <row r="38" spans="1:19" s="84" customFormat="1" ht="21.75" customHeight="1">
      <c r="D38" s="236"/>
      <c r="E38" s="236"/>
      <c r="F38" s="386" t="str">
        <f>F5</f>
        <v>สำหรับงวดสามเดือนสิ้นสุด</v>
      </c>
      <c r="G38" s="386"/>
      <c r="H38" s="386"/>
      <c r="I38" s="237"/>
      <c r="J38" s="386" t="str">
        <f>J5</f>
        <v>สำหรับงวดสามเดือนสิ้นสุด</v>
      </c>
      <c r="K38" s="386"/>
      <c r="L38" s="386"/>
      <c r="Q38" s="86"/>
      <c r="S38" s="86"/>
    </row>
    <row r="39" spans="1:19" s="84" customFormat="1" ht="21.75" customHeight="1">
      <c r="D39" s="236"/>
      <c r="E39" s="236"/>
      <c r="F39" s="390" t="str">
        <f>F6</f>
        <v>31 มีนาคม</v>
      </c>
      <c r="G39" s="390"/>
      <c r="H39" s="390"/>
      <c r="I39" s="237"/>
      <c r="J39" s="390" t="str">
        <f>J6</f>
        <v>31 มีนาคม</v>
      </c>
      <c r="K39" s="390"/>
      <c r="L39" s="390"/>
      <c r="Q39" s="86"/>
      <c r="S39" s="86"/>
    </row>
    <row r="40" spans="1:19" s="84" customFormat="1" ht="21.75" customHeight="1">
      <c r="D40" s="241" t="s">
        <v>6</v>
      </c>
      <c r="E40" s="242"/>
      <c r="F40" s="239">
        <v>2569</v>
      </c>
      <c r="G40" s="239"/>
      <c r="H40" s="221">
        <v>2568</v>
      </c>
      <c r="I40" s="239"/>
      <c r="J40" s="239">
        <v>2569</v>
      </c>
      <c r="K40" s="239"/>
      <c r="L40" s="221">
        <v>2568</v>
      </c>
      <c r="Q40" s="86"/>
      <c r="S40" s="86"/>
    </row>
    <row r="41" spans="1:19" s="84" customFormat="1" ht="19.5" customHeight="1">
      <c r="D41" s="236"/>
      <c r="E41" s="236"/>
      <c r="F41" s="388" t="s">
        <v>8</v>
      </c>
      <c r="G41" s="388"/>
      <c r="H41" s="388"/>
      <c r="I41" s="388"/>
      <c r="J41" s="388"/>
      <c r="K41" s="388"/>
      <c r="L41" s="388"/>
      <c r="Q41" s="86"/>
      <c r="S41" s="86"/>
    </row>
    <row r="42" spans="1:19" s="84" customFormat="1" ht="21" customHeight="1">
      <c r="A42" s="245" t="s">
        <v>179</v>
      </c>
      <c r="D42" s="244"/>
      <c r="E42" s="244"/>
      <c r="F42" s="244"/>
      <c r="G42" s="244"/>
      <c r="H42" s="222"/>
      <c r="I42" s="244"/>
      <c r="J42" s="244"/>
      <c r="K42" s="244"/>
      <c r="L42" s="222"/>
      <c r="Q42" s="86"/>
      <c r="S42" s="86"/>
    </row>
    <row r="43" spans="1:19" s="84" customFormat="1" ht="21" customHeight="1">
      <c r="A43" s="236" t="s">
        <v>180</v>
      </c>
      <c r="D43" s="244"/>
      <c r="E43" s="89"/>
      <c r="F43" s="91"/>
      <c r="G43" s="91"/>
      <c r="H43" s="91"/>
      <c r="I43" s="91"/>
      <c r="J43" s="91"/>
      <c r="K43" s="92"/>
      <c r="L43" s="91"/>
      <c r="Q43" s="86"/>
      <c r="S43" s="86"/>
    </row>
    <row r="44" spans="1:19" s="84" customFormat="1" ht="21" customHeight="1">
      <c r="B44" s="84" t="s">
        <v>181</v>
      </c>
      <c r="D44" s="244" t="s">
        <v>60</v>
      </c>
      <c r="E44" s="89"/>
      <c r="F44" s="93">
        <v>306465</v>
      </c>
      <c r="G44" s="91"/>
      <c r="H44" s="97">
        <v>-22839</v>
      </c>
      <c r="I44" s="91"/>
      <c r="J44" s="93">
        <v>0</v>
      </c>
      <c r="K44" s="92"/>
      <c r="L44" s="97">
        <v>0</v>
      </c>
      <c r="Q44" s="86"/>
      <c r="S44" s="86"/>
    </row>
    <row r="45" spans="1:19" s="84" customFormat="1" ht="21" customHeight="1">
      <c r="B45" s="84" t="s">
        <v>13</v>
      </c>
      <c r="D45" s="244" t="s">
        <v>60</v>
      </c>
      <c r="E45" s="89"/>
      <c r="F45" s="97">
        <v>-212827</v>
      </c>
      <c r="G45" s="91"/>
      <c r="H45" s="97">
        <v>224515</v>
      </c>
      <c r="I45" s="91"/>
      <c r="J45" s="97">
        <v>-32868</v>
      </c>
      <c r="K45" s="92"/>
      <c r="L45" s="97">
        <v>-30375</v>
      </c>
      <c r="Q45" s="86"/>
      <c r="S45" s="86"/>
    </row>
    <row r="46" spans="1:19" s="84" customFormat="1" ht="21" customHeight="1">
      <c r="B46" s="84" t="s">
        <v>14</v>
      </c>
      <c r="D46" s="244" t="s">
        <v>60</v>
      </c>
      <c r="E46" s="89"/>
      <c r="F46" s="97">
        <v>-9878</v>
      </c>
      <c r="G46" s="91"/>
      <c r="H46" s="97">
        <v>-6008</v>
      </c>
      <c r="I46" s="91"/>
      <c r="J46" s="97">
        <v>4472</v>
      </c>
      <c r="K46" s="92"/>
      <c r="L46" s="97">
        <v>1954</v>
      </c>
      <c r="Q46" s="86"/>
      <c r="S46" s="86"/>
    </row>
    <row r="47" spans="1:19" s="84" customFormat="1" ht="21" customHeight="1">
      <c r="B47" s="84" t="s">
        <v>18</v>
      </c>
      <c r="D47" s="244" t="s">
        <v>60</v>
      </c>
      <c r="E47" s="89"/>
      <c r="F47" s="97">
        <v>242521</v>
      </c>
      <c r="G47" s="91"/>
      <c r="H47" s="97">
        <v>140265</v>
      </c>
      <c r="I47" s="91"/>
      <c r="J47" s="97">
        <v>0</v>
      </c>
      <c r="K47" s="98"/>
      <c r="L47" s="97">
        <v>0</v>
      </c>
      <c r="Q47" s="86"/>
      <c r="S47" s="86"/>
    </row>
    <row r="48" spans="1:19" s="84" customFormat="1" ht="21" customHeight="1">
      <c r="B48" s="84" t="s">
        <v>182</v>
      </c>
      <c r="D48" s="244" t="s">
        <v>60</v>
      </c>
      <c r="E48" s="89"/>
      <c r="F48" s="97">
        <v>-198860</v>
      </c>
      <c r="G48" s="91"/>
      <c r="H48" s="97">
        <v>-77190</v>
      </c>
      <c r="I48" s="91"/>
      <c r="J48" s="97">
        <v>0</v>
      </c>
      <c r="K48" s="98"/>
      <c r="L48" s="97">
        <v>0</v>
      </c>
      <c r="Q48" s="86"/>
      <c r="S48" s="86"/>
    </row>
    <row r="49" spans="1:19" s="84" customFormat="1" ht="21" customHeight="1">
      <c r="B49" s="84" t="s">
        <v>20</v>
      </c>
      <c r="D49" s="244" t="s">
        <v>60</v>
      </c>
      <c r="E49" s="89"/>
      <c r="F49" s="97">
        <v>-143305</v>
      </c>
      <c r="G49" s="91"/>
      <c r="H49" s="97">
        <v>-18857</v>
      </c>
      <c r="I49" s="91"/>
      <c r="J49" s="97">
        <v>-9252</v>
      </c>
      <c r="K49" s="92"/>
      <c r="L49" s="97">
        <v>-7395</v>
      </c>
      <c r="Q49" s="86"/>
      <c r="S49" s="86"/>
    </row>
    <row r="50" spans="1:19" s="84" customFormat="1" ht="21" customHeight="1">
      <c r="B50" s="84" t="s">
        <v>183</v>
      </c>
      <c r="D50" s="244" t="s">
        <v>60</v>
      </c>
      <c r="E50" s="89"/>
      <c r="F50" s="97">
        <v>144136</v>
      </c>
      <c r="G50" s="91"/>
      <c r="H50" s="97">
        <v>-25583</v>
      </c>
      <c r="I50" s="91"/>
      <c r="J50" s="97">
        <v>30</v>
      </c>
      <c r="K50" s="92"/>
      <c r="L50" s="97">
        <v>-494</v>
      </c>
      <c r="Q50" s="86"/>
      <c r="S50" s="86"/>
    </row>
    <row r="51" spans="1:19" s="84" customFormat="1" ht="21" customHeight="1">
      <c r="B51" s="84" t="s">
        <v>28</v>
      </c>
      <c r="D51" s="244"/>
      <c r="E51" s="89"/>
      <c r="F51" s="97">
        <v>12373</v>
      </c>
      <c r="G51" s="91"/>
      <c r="H51" s="97">
        <v>19020</v>
      </c>
      <c r="I51" s="91"/>
      <c r="J51" s="97">
        <v>0</v>
      </c>
      <c r="K51" s="92"/>
      <c r="L51" s="97">
        <v>0</v>
      </c>
      <c r="Q51" s="86"/>
      <c r="S51" s="86"/>
    </row>
    <row r="52" spans="1:19" s="84" customFormat="1" ht="21" customHeight="1">
      <c r="B52" s="84" t="s">
        <v>35</v>
      </c>
      <c r="D52" s="244" t="s">
        <v>60</v>
      </c>
      <c r="E52" s="89"/>
      <c r="F52" s="97">
        <v>-13987</v>
      </c>
      <c r="G52" s="91"/>
      <c r="H52" s="97">
        <v>-29713</v>
      </c>
      <c r="I52" s="91"/>
      <c r="J52" s="97">
        <v>-5663</v>
      </c>
      <c r="K52" s="92"/>
      <c r="L52" s="97">
        <v>-22101</v>
      </c>
      <c r="Q52" s="86"/>
      <c r="S52" s="86"/>
    </row>
    <row r="53" spans="1:19" s="84" customFormat="1" ht="21" customHeight="1">
      <c r="B53" s="84" t="s">
        <v>184</v>
      </c>
      <c r="D53" s="244" t="s">
        <v>60</v>
      </c>
      <c r="E53" s="89"/>
      <c r="F53" s="97">
        <v>548612</v>
      </c>
      <c r="G53" s="91"/>
      <c r="H53" s="97">
        <v>693794</v>
      </c>
      <c r="I53" s="91"/>
      <c r="J53" s="97">
        <v>0</v>
      </c>
      <c r="K53" s="92"/>
      <c r="L53" s="97">
        <v>0</v>
      </c>
      <c r="Q53" s="86"/>
      <c r="S53" s="86"/>
    </row>
    <row r="54" spans="1:19" s="84" customFormat="1" ht="21" customHeight="1">
      <c r="B54" s="84" t="s">
        <v>41</v>
      </c>
      <c r="D54" s="244" t="s">
        <v>60</v>
      </c>
      <c r="E54" s="89"/>
      <c r="F54" s="97">
        <v>7713</v>
      </c>
      <c r="G54" s="91"/>
      <c r="H54" s="97">
        <v>-29023</v>
      </c>
      <c r="I54" s="91"/>
      <c r="J54" s="97">
        <v>-8978</v>
      </c>
      <c r="K54" s="92"/>
      <c r="L54" s="97">
        <v>-10719</v>
      </c>
      <c r="Q54" s="86"/>
      <c r="S54" s="86"/>
    </row>
    <row r="55" spans="1:19" s="84" customFormat="1" ht="21" customHeight="1">
      <c r="B55" s="84" t="s">
        <v>42</v>
      </c>
      <c r="D55" s="244" t="s">
        <v>60</v>
      </c>
      <c r="E55" s="89"/>
      <c r="F55" s="97">
        <v>-8306</v>
      </c>
      <c r="G55" s="91"/>
      <c r="H55" s="97">
        <v>-8695</v>
      </c>
      <c r="I55" s="91"/>
      <c r="J55" s="97">
        <v>-370</v>
      </c>
      <c r="K55" s="92"/>
      <c r="L55" s="97">
        <v>107</v>
      </c>
      <c r="Q55" s="86"/>
      <c r="S55" s="86"/>
    </row>
    <row r="56" spans="1:19" s="84" customFormat="1" ht="21" customHeight="1">
      <c r="B56" s="84" t="s">
        <v>43</v>
      </c>
      <c r="D56" s="244" t="s">
        <v>60</v>
      </c>
      <c r="E56" s="89"/>
      <c r="F56" s="97">
        <v>141505</v>
      </c>
      <c r="G56" s="91"/>
      <c r="H56" s="97">
        <v>9914</v>
      </c>
      <c r="I56" s="91"/>
      <c r="J56" s="97">
        <v>57</v>
      </c>
      <c r="K56" s="92"/>
      <c r="L56" s="97">
        <v>991</v>
      </c>
      <c r="Q56" s="86"/>
      <c r="S56" s="86"/>
    </row>
    <row r="57" spans="1:19" s="84" customFormat="1" ht="21" customHeight="1">
      <c r="B57" s="84" t="s">
        <v>49</v>
      </c>
      <c r="D57" s="244" t="s">
        <v>60</v>
      </c>
      <c r="E57" s="89"/>
      <c r="F57" s="97">
        <v>18619</v>
      </c>
      <c r="G57" s="91"/>
      <c r="H57" s="97">
        <v>-27341</v>
      </c>
      <c r="I57" s="91"/>
      <c r="J57" s="97">
        <v>-62871</v>
      </c>
      <c r="K57" s="92"/>
      <c r="L57" s="97">
        <v>-58371</v>
      </c>
      <c r="Q57" s="86"/>
      <c r="S57" s="86"/>
    </row>
    <row r="58" spans="1:19" s="84" customFormat="1" ht="21" customHeight="1">
      <c r="B58" s="84" t="s">
        <v>185</v>
      </c>
      <c r="D58" s="244" t="s">
        <v>60</v>
      </c>
      <c r="E58" s="89"/>
      <c r="F58" s="97">
        <v>-18593</v>
      </c>
      <c r="G58" s="91"/>
      <c r="H58" s="97">
        <v>26950</v>
      </c>
      <c r="I58" s="91"/>
      <c r="J58" s="97">
        <v>2340</v>
      </c>
      <c r="K58" s="92"/>
      <c r="L58" s="97">
        <v>-26790</v>
      </c>
      <c r="Q58" s="86"/>
      <c r="S58" s="86"/>
    </row>
    <row r="59" spans="1:19" s="84" customFormat="1" ht="21" customHeight="1">
      <c r="B59" s="84" t="s">
        <v>59</v>
      </c>
      <c r="D59" s="244" t="s">
        <v>60</v>
      </c>
      <c r="E59" s="89"/>
      <c r="F59" s="97">
        <v>1472</v>
      </c>
      <c r="G59" s="91"/>
      <c r="H59" s="97">
        <v>506</v>
      </c>
      <c r="I59" s="91"/>
      <c r="J59" s="97">
        <v>-1</v>
      </c>
      <c r="K59" s="92"/>
      <c r="L59" s="97">
        <v>0</v>
      </c>
      <c r="Q59" s="86"/>
      <c r="S59" s="86"/>
    </row>
    <row r="60" spans="1:19" s="84" customFormat="1" ht="21" customHeight="1">
      <c r="A60" s="84" t="s">
        <v>186</v>
      </c>
      <c r="D60" s="244"/>
      <c r="E60" s="89"/>
      <c r="F60" s="185">
        <f>SUM(F43:F59,F33)</f>
        <v>1544541</v>
      </c>
      <c r="G60" s="91"/>
      <c r="H60" s="185">
        <f>SUM(H43:H59,H33)</f>
        <v>1320142</v>
      </c>
      <c r="I60" s="91"/>
      <c r="J60" s="185">
        <f>SUM(J43:J59,J33)</f>
        <v>-245287</v>
      </c>
      <c r="K60" s="92"/>
      <c r="L60" s="185">
        <f>SUM(L43:L59,L33)</f>
        <v>-285715</v>
      </c>
      <c r="N60" s="99"/>
      <c r="Q60" s="86"/>
      <c r="R60" s="99"/>
      <c r="S60" s="86"/>
    </row>
    <row r="61" spans="1:19" s="84" customFormat="1" ht="21" customHeight="1">
      <c r="B61" s="84" t="s">
        <v>187</v>
      </c>
      <c r="D61" s="244" t="s">
        <v>60</v>
      </c>
      <c r="E61" s="89"/>
      <c r="F61" s="97">
        <v>-2981</v>
      </c>
      <c r="G61" s="91"/>
      <c r="H61" s="97">
        <v>-3651</v>
      </c>
      <c r="I61" s="91"/>
      <c r="J61" s="97">
        <v>-810</v>
      </c>
      <c r="K61" s="92"/>
      <c r="L61" s="97">
        <v>-320</v>
      </c>
      <c r="Q61" s="86"/>
      <c r="S61" s="86"/>
    </row>
    <row r="62" spans="1:19" s="84" customFormat="1" ht="21" customHeight="1">
      <c r="B62" s="84" t="s">
        <v>188</v>
      </c>
      <c r="D62" s="244" t="s">
        <v>60</v>
      </c>
      <c r="E62" s="89"/>
      <c r="F62" s="100">
        <v>-101439</v>
      </c>
      <c r="G62" s="91"/>
      <c r="H62" s="100">
        <v>-141836</v>
      </c>
      <c r="I62" s="91"/>
      <c r="J62" s="100">
        <v>-672</v>
      </c>
      <c r="K62" s="98"/>
      <c r="L62" s="100">
        <v>-659</v>
      </c>
      <c r="Q62" s="86"/>
      <c r="S62" s="86"/>
    </row>
    <row r="63" spans="1:19" s="84" customFormat="1" ht="21" customHeight="1">
      <c r="A63" s="238" t="s">
        <v>189</v>
      </c>
      <c r="B63" s="238"/>
      <c r="C63" s="238"/>
      <c r="D63" s="244"/>
      <c r="E63" s="102"/>
      <c r="F63" s="186">
        <f>SUM(F60:F62)</f>
        <v>1440121</v>
      </c>
      <c r="G63" s="163"/>
      <c r="H63" s="186">
        <f>SUM(H60:H62)</f>
        <v>1174655</v>
      </c>
      <c r="I63" s="163"/>
      <c r="J63" s="186">
        <f>SUM(J60:J62)</f>
        <v>-246769</v>
      </c>
      <c r="K63" s="163"/>
      <c r="L63" s="186">
        <f>SUM(L60:L62)</f>
        <v>-286694</v>
      </c>
      <c r="N63" s="99"/>
      <c r="Q63" s="86"/>
      <c r="R63" s="99"/>
      <c r="S63" s="86"/>
    </row>
    <row r="64" spans="1:19" s="84" customFormat="1" ht="14.5" customHeight="1">
      <c r="D64" s="244"/>
      <c r="E64" s="250"/>
      <c r="F64" s="103"/>
      <c r="G64" s="103"/>
      <c r="H64" s="103"/>
      <c r="I64" s="104"/>
      <c r="J64" s="103"/>
      <c r="K64" s="103"/>
      <c r="L64" s="103"/>
      <c r="Q64" s="86"/>
      <c r="S64" s="86"/>
    </row>
    <row r="65" spans="1:19" s="84" customFormat="1" ht="21" customHeight="1">
      <c r="A65" s="245" t="s">
        <v>190</v>
      </c>
      <c r="D65" s="244"/>
      <c r="E65" s="248"/>
      <c r="F65" s="87"/>
      <c r="G65" s="87"/>
      <c r="H65" s="87"/>
      <c r="I65" s="87"/>
      <c r="J65" s="87"/>
      <c r="K65" s="87"/>
      <c r="L65" s="87"/>
      <c r="Q65" s="86"/>
      <c r="S65" s="86"/>
    </row>
    <row r="66" spans="1:19" s="84" customFormat="1" ht="21" customHeight="1">
      <c r="A66" s="84" t="s">
        <v>191</v>
      </c>
      <c r="D66" s="244" t="s">
        <v>60</v>
      </c>
      <c r="E66" s="105"/>
      <c r="F66" s="93">
        <v>1400</v>
      </c>
      <c r="G66" s="106"/>
      <c r="H66" s="93">
        <v>40760</v>
      </c>
      <c r="I66" s="106"/>
      <c r="J66" s="93">
        <v>1400</v>
      </c>
      <c r="K66" s="106"/>
      <c r="L66" s="93">
        <v>40760</v>
      </c>
      <c r="Q66" s="86"/>
      <c r="S66" s="86"/>
    </row>
    <row r="67" spans="1:19" s="84" customFormat="1" ht="21" customHeight="1">
      <c r="A67" s="84" t="s">
        <v>192</v>
      </c>
      <c r="D67" s="244"/>
      <c r="E67" s="105"/>
      <c r="F67" s="93">
        <v>0</v>
      </c>
      <c r="G67" s="106"/>
      <c r="H67" s="93">
        <v>-3634</v>
      </c>
      <c r="I67" s="106"/>
      <c r="J67" s="93">
        <v>0</v>
      </c>
      <c r="K67" s="106"/>
      <c r="L67" s="93">
        <v>-3634</v>
      </c>
      <c r="Q67" s="86"/>
      <c r="S67" s="86"/>
    </row>
    <row r="68" spans="1:19" s="84" customFormat="1" ht="21" customHeight="1">
      <c r="A68" s="84" t="s">
        <v>193</v>
      </c>
      <c r="D68" s="244"/>
      <c r="E68" s="105"/>
      <c r="F68" s="97">
        <v>1314</v>
      </c>
      <c r="G68" s="106"/>
      <c r="H68" s="93">
        <v>2068</v>
      </c>
      <c r="I68" s="106"/>
      <c r="J68" s="97">
        <v>0</v>
      </c>
      <c r="K68" s="106"/>
      <c r="L68" s="93">
        <v>2065</v>
      </c>
      <c r="Q68" s="86"/>
      <c r="S68" s="86"/>
    </row>
    <row r="69" spans="1:19" s="84" customFormat="1" ht="21" customHeight="1">
      <c r="A69" s="84" t="s">
        <v>197</v>
      </c>
      <c r="D69" s="244"/>
      <c r="E69" s="105"/>
      <c r="F69" s="95">
        <v>93749</v>
      </c>
      <c r="G69" s="106"/>
      <c r="H69" s="93">
        <v>0</v>
      </c>
      <c r="I69" s="106"/>
      <c r="J69" s="93">
        <v>93749</v>
      </c>
      <c r="K69" s="106"/>
      <c r="L69" s="93">
        <v>0</v>
      </c>
      <c r="Q69" s="86"/>
      <c r="S69" s="86"/>
    </row>
    <row r="70" spans="1:19" s="84" customFormat="1" ht="21" customHeight="1">
      <c r="A70" s="84" t="s">
        <v>196</v>
      </c>
      <c r="D70" s="244"/>
      <c r="E70" s="105"/>
      <c r="F70" s="97">
        <v>0</v>
      </c>
      <c r="G70" s="106"/>
      <c r="H70" s="93">
        <v>-279657</v>
      </c>
      <c r="I70" s="106"/>
      <c r="J70" s="97">
        <v>0</v>
      </c>
      <c r="K70" s="106"/>
      <c r="L70" s="93">
        <v>-159499</v>
      </c>
      <c r="Q70" s="86"/>
      <c r="S70" s="86"/>
    </row>
    <row r="71" spans="1:19" s="84" customFormat="1" ht="21" customHeight="1">
      <c r="A71" s="84" t="s">
        <v>194</v>
      </c>
      <c r="D71" s="244" t="s">
        <v>60</v>
      </c>
      <c r="E71" s="105"/>
      <c r="F71" s="97">
        <v>11000</v>
      </c>
      <c r="G71" s="106"/>
      <c r="H71" s="93">
        <v>6000</v>
      </c>
      <c r="I71" s="106"/>
      <c r="J71" s="97">
        <v>-101030</v>
      </c>
      <c r="K71" s="106"/>
      <c r="L71" s="93">
        <v>1144723</v>
      </c>
      <c r="Q71" s="86"/>
      <c r="S71" s="86"/>
    </row>
    <row r="72" spans="1:19" s="84" customFormat="1" ht="21" customHeight="1">
      <c r="A72" s="84" t="s">
        <v>265</v>
      </c>
      <c r="D72" s="244">
        <v>5</v>
      </c>
      <c r="E72" s="96"/>
      <c r="F72" s="97">
        <v>0</v>
      </c>
      <c r="G72" s="97"/>
      <c r="H72" s="93">
        <v>-161368</v>
      </c>
      <c r="I72" s="106"/>
      <c r="J72" s="97">
        <v>0</v>
      </c>
      <c r="K72" s="106"/>
      <c r="L72" s="93">
        <v>-524456</v>
      </c>
      <c r="Q72" s="86"/>
      <c r="S72" s="86"/>
    </row>
    <row r="73" spans="1:19" s="84" customFormat="1" ht="21" customHeight="1">
      <c r="A73" s="84" t="s">
        <v>289</v>
      </c>
      <c r="D73" s="244"/>
      <c r="E73" s="251"/>
      <c r="F73" s="97">
        <v>0</v>
      </c>
      <c r="G73" s="106"/>
      <c r="H73" s="93">
        <v>1528127</v>
      </c>
      <c r="I73" s="106"/>
      <c r="J73" s="97">
        <v>0</v>
      </c>
      <c r="K73" s="106"/>
      <c r="L73" s="93">
        <v>0</v>
      </c>
      <c r="Q73" s="86"/>
      <c r="S73" s="86"/>
    </row>
    <row r="74" spans="1:19" s="84" customFormat="1" ht="21" customHeight="1">
      <c r="A74" s="84" t="s">
        <v>200</v>
      </c>
      <c r="D74" s="244"/>
      <c r="E74" s="251"/>
      <c r="F74" s="97">
        <v>0</v>
      </c>
      <c r="G74" s="106"/>
      <c r="H74" s="93">
        <v>0</v>
      </c>
      <c r="I74" s="106"/>
      <c r="J74" s="97">
        <v>64863</v>
      </c>
      <c r="K74" s="106"/>
      <c r="L74" s="93">
        <v>57050</v>
      </c>
      <c r="Q74" s="86"/>
      <c r="S74" s="86"/>
    </row>
    <row r="75" spans="1:19" s="84" customFormat="1" ht="21" customHeight="1">
      <c r="A75" s="84" t="s">
        <v>201</v>
      </c>
      <c r="D75" s="244"/>
      <c r="E75" s="105"/>
      <c r="F75" s="97">
        <v>-4000</v>
      </c>
      <c r="G75" s="106"/>
      <c r="H75" s="93">
        <v>0</v>
      </c>
      <c r="I75" s="97"/>
      <c r="J75" s="97">
        <v>0</v>
      </c>
      <c r="K75" s="97"/>
      <c r="L75" s="93">
        <v>-78353</v>
      </c>
      <c r="Q75" s="86"/>
      <c r="S75" s="86"/>
    </row>
    <row r="76" spans="1:19" s="84" customFormat="1" ht="21" customHeight="1">
      <c r="A76" s="84" t="s">
        <v>202</v>
      </c>
      <c r="D76" s="244"/>
      <c r="E76" s="105"/>
      <c r="F76" s="95">
        <v>1556</v>
      </c>
      <c r="G76" s="106"/>
      <c r="H76" s="93">
        <v>751</v>
      </c>
      <c r="I76" s="106"/>
      <c r="J76" s="97">
        <v>0</v>
      </c>
      <c r="K76" s="106"/>
      <c r="L76" s="93">
        <v>0</v>
      </c>
      <c r="Q76" s="86"/>
      <c r="S76" s="86"/>
    </row>
    <row r="77" spans="1:19" s="84" customFormat="1" ht="21" customHeight="1">
      <c r="A77" s="84" t="s">
        <v>309</v>
      </c>
      <c r="D77" s="244" t="s">
        <v>60</v>
      </c>
      <c r="E77" s="105"/>
      <c r="F77" s="97"/>
      <c r="G77" s="106"/>
      <c r="H77" s="93"/>
      <c r="I77" s="106"/>
      <c r="J77" s="97"/>
      <c r="K77" s="106"/>
      <c r="L77" s="93"/>
      <c r="Q77" s="86"/>
      <c r="S77" s="86"/>
    </row>
    <row r="78" spans="1:19" s="84" customFormat="1" ht="21" customHeight="1">
      <c r="B78" s="84" t="s">
        <v>170</v>
      </c>
      <c r="D78" s="244"/>
      <c r="E78" s="105"/>
      <c r="F78" s="97">
        <v>-142725</v>
      </c>
      <c r="G78" s="106"/>
      <c r="H78" s="93">
        <v>-1141888</v>
      </c>
      <c r="I78" s="106"/>
      <c r="J78" s="97">
        <v>-795</v>
      </c>
      <c r="K78" s="106"/>
      <c r="L78" s="93">
        <v>-2238</v>
      </c>
      <c r="Q78" s="86"/>
      <c r="S78" s="86"/>
    </row>
    <row r="79" spans="1:19" s="84" customFormat="1" ht="21" customHeight="1">
      <c r="A79" s="84" t="s">
        <v>322</v>
      </c>
      <c r="D79" s="244" t="s">
        <v>60</v>
      </c>
      <c r="E79" s="105"/>
      <c r="F79" s="97">
        <v>128331</v>
      </c>
      <c r="G79" s="106"/>
      <c r="H79" s="93">
        <v>-1693012</v>
      </c>
      <c r="I79" s="106"/>
      <c r="J79" s="97">
        <v>0</v>
      </c>
      <c r="K79" s="106"/>
      <c r="L79" s="93">
        <v>-1014126</v>
      </c>
      <c r="Q79" s="86"/>
      <c r="S79" s="86"/>
    </row>
    <row r="80" spans="1:19" s="84" customFormat="1" ht="21" customHeight="1">
      <c r="A80" s="84" t="s">
        <v>178</v>
      </c>
      <c r="D80" s="244"/>
      <c r="E80" s="251"/>
      <c r="F80" s="100">
        <v>40670</v>
      </c>
      <c r="G80" s="106"/>
      <c r="H80" s="93">
        <v>36428</v>
      </c>
      <c r="I80" s="107"/>
      <c r="J80" s="97">
        <v>53428</v>
      </c>
      <c r="K80" s="107"/>
      <c r="L80" s="93">
        <v>65340</v>
      </c>
      <c r="Q80" s="86"/>
      <c r="S80" s="86"/>
    </row>
    <row r="81" spans="1:19" s="84" customFormat="1" ht="21" customHeight="1">
      <c r="A81" s="238" t="s">
        <v>267</v>
      </c>
      <c r="D81" s="244"/>
      <c r="E81" s="108"/>
      <c r="F81" s="187">
        <f>SUM(F66:F80)</f>
        <v>131295</v>
      </c>
      <c r="G81" s="162"/>
      <c r="H81" s="187">
        <f>SUM(H66:H80)</f>
        <v>-1665425</v>
      </c>
      <c r="I81" s="162"/>
      <c r="J81" s="187">
        <f>SUM(J66:J80)</f>
        <v>111615</v>
      </c>
      <c r="K81" s="162"/>
      <c r="L81" s="187">
        <f>SUM(L66:L80)</f>
        <v>-472368</v>
      </c>
      <c r="N81" s="99"/>
      <c r="Q81" s="86"/>
      <c r="R81" s="99"/>
      <c r="S81" s="86"/>
    </row>
    <row r="82" spans="1:19" s="84" customFormat="1" ht="21.75" customHeight="1">
      <c r="A82" s="231" t="s">
        <v>0</v>
      </c>
      <c r="D82" s="244"/>
      <c r="F82" s="248"/>
      <c r="H82" s="87"/>
      <c r="J82" s="248"/>
      <c r="L82" s="87"/>
      <c r="Q82" s="86"/>
      <c r="S82" s="86"/>
    </row>
    <row r="83" spans="1:19" s="84" customFormat="1" ht="21.75" customHeight="1">
      <c r="A83" s="234" t="s">
        <v>159</v>
      </c>
      <c r="B83" s="238"/>
      <c r="C83" s="238"/>
      <c r="D83" s="244"/>
      <c r="F83" s="248"/>
      <c r="H83" s="87"/>
      <c r="J83" s="248"/>
      <c r="L83" s="87"/>
      <c r="Q83" s="86"/>
      <c r="S83" s="86"/>
    </row>
    <row r="84" spans="1:19" s="84" customFormat="1" ht="16" customHeight="1">
      <c r="A84" s="238"/>
      <c r="D84" s="244"/>
      <c r="F84" s="248"/>
      <c r="H84" s="87"/>
      <c r="J84" s="248"/>
      <c r="K84" s="249"/>
      <c r="L84" s="87"/>
      <c r="Q84" s="86"/>
      <c r="S84" s="86"/>
    </row>
    <row r="85" spans="1:19" s="84" customFormat="1" ht="21.75" customHeight="1">
      <c r="D85" s="236"/>
      <c r="E85" s="236"/>
      <c r="F85" s="389" t="s">
        <v>2</v>
      </c>
      <c r="G85" s="389"/>
      <c r="H85" s="389"/>
      <c r="I85" s="238"/>
      <c r="J85" s="389" t="s">
        <v>3</v>
      </c>
      <c r="K85" s="389"/>
      <c r="L85" s="389"/>
      <c r="Q85" s="86"/>
      <c r="S85" s="86"/>
    </row>
    <row r="86" spans="1:19" s="84" customFormat="1" ht="21.75" customHeight="1">
      <c r="D86" s="236"/>
      <c r="E86" s="236"/>
      <c r="F86" s="386" t="str">
        <f>F5</f>
        <v>สำหรับงวดสามเดือนสิ้นสุด</v>
      </c>
      <c r="G86" s="386"/>
      <c r="H86" s="386"/>
      <c r="I86" s="237"/>
      <c r="J86" s="386" t="str">
        <f>J5</f>
        <v>สำหรับงวดสามเดือนสิ้นสุด</v>
      </c>
      <c r="K86" s="386"/>
      <c r="L86" s="386"/>
      <c r="Q86" s="86"/>
      <c r="S86" s="86"/>
    </row>
    <row r="87" spans="1:19" s="84" customFormat="1" ht="21.65" customHeight="1">
      <c r="D87" s="236"/>
      <c r="E87" s="236"/>
      <c r="F87" s="390" t="str">
        <f>F39</f>
        <v>31 มีนาคม</v>
      </c>
      <c r="G87" s="390"/>
      <c r="H87" s="390"/>
      <c r="I87" s="237"/>
      <c r="J87" s="390" t="str">
        <f>J39</f>
        <v>31 มีนาคม</v>
      </c>
      <c r="K87" s="390"/>
      <c r="L87" s="390"/>
      <c r="Q87" s="86"/>
      <c r="S87" s="86"/>
    </row>
    <row r="88" spans="1:19" s="84" customFormat="1" ht="21.75" customHeight="1">
      <c r="D88" s="241" t="s">
        <v>6</v>
      </c>
      <c r="E88" s="242"/>
      <c r="F88" s="239">
        <v>2569</v>
      </c>
      <c r="G88" s="239"/>
      <c r="H88" s="221">
        <v>2568</v>
      </c>
      <c r="I88" s="239"/>
      <c r="J88" s="239">
        <v>2569</v>
      </c>
      <c r="K88" s="239"/>
      <c r="L88" s="221">
        <v>2568</v>
      </c>
      <c r="Q88" s="86"/>
      <c r="S88" s="86"/>
    </row>
    <row r="89" spans="1:19" s="84" customFormat="1" ht="19.5" customHeight="1">
      <c r="D89" s="236"/>
      <c r="E89" s="236"/>
      <c r="F89" s="388" t="s">
        <v>8</v>
      </c>
      <c r="G89" s="388"/>
      <c r="H89" s="388"/>
      <c r="I89" s="388"/>
      <c r="J89" s="388"/>
      <c r="K89" s="388"/>
      <c r="L89" s="388"/>
      <c r="Q89" s="86"/>
      <c r="S89" s="86"/>
    </row>
    <row r="90" spans="1:19" s="84" customFormat="1" ht="21.75" customHeight="1">
      <c r="A90" s="245" t="s">
        <v>206</v>
      </c>
      <c r="D90" s="236"/>
      <c r="E90" s="252"/>
      <c r="G90" s="252"/>
      <c r="H90" s="95"/>
      <c r="I90" s="252"/>
      <c r="J90" s="252"/>
      <c r="K90" s="252"/>
      <c r="L90" s="109"/>
      <c r="Q90" s="86"/>
      <c r="S90" s="86"/>
    </row>
    <row r="91" spans="1:19" s="84" customFormat="1" ht="21.75" customHeight="1">
      <c r="A91" s="84" t="s">
        <v>339</v>
      </c>
      <c r="D91" s="244"/>
      <c r="E91" s="252"/>
      <c r="F91" s="97">
        <v>-337</v>
      </c>
      <c r="G91" s="109"/>
      <c r="H91" s="90">
        <v>-44201</v>
      </c>
      <c r="I91" s="97"/>
      <c r="J91" s="97">
        <v>0</v>
      </c>
      <c r="K91" s="97"/>
      <c r="L91" s="90">
        <v>0</v>
      </c>
      <c r="Q91" s="86"/>
      <c r="S91" s="86"/>
    </row>
    <row r="92" spans="1:19" s="84" customFormat="1" ht="21.75" customHeight="1">
      <c r="A92" s="84" t="s">
        <v>207</v>
      </c>
      <c r="D92" s="244" t="s">
        <v>60</v>
      </c>
      <c r="E92" s="252"/>
      <c r="F92" s="97">
        <v>0</v>
      </c>
      <c r="G92" s="109"/>
      <c r="H92" s="90">
        <v>0</v>
      </c>
      <c r="I92" s="110"/>
      <c r="J92" s="97">
        <v>-852</v>
      </c>
      <c r="K92" s="97"/>
      <c r="L92" s="90">
        <v>-40</v>
      </c>
      <c r="Q92" s="86"/>
      <c r="S92" s="86"/>
    </row>
    <row r="93" spans="1:19" s="84" customFormat="1" ht="21.75" customHeight="1">
      <c r="A93" s="84" t="s">
        <v>347</v>
      </c>
      <c r="D93" s="244" t="s">
        <v>60</v>
      </c>
      <c r="E93" s="252"/>
      <c r="F93" s="97">
        <v>-222034</v>
      </c>
      <c r="G93" s="109"/>
      <c r="H93" s="90">
        <v>-61182</v>
      </c>
      <c r="I93" s="97"/>
      <c r="J93" s="97">
        <v>0</v>
      </c>
      <c r="K93" s="97"/>
      <c r="L93" s="90">
        <v>0</v>
      </c>
      <c r="Q93" s="86"/>
      <c r="S93" s="86"/>
    </row>
    <row r="94" spans="1:19" s="84" customFormat="1" ht="21.75" customHeight="1">
      <c r="A94" s="84" t="s">
        <v>209</v>
      </c>
      <c r="D94" s="244">
        <v>8</v>
      </c>
      <c r="E94" s="252"/>
      <c r="F94" s="97">
        <v>0</v>
      </c>
      <c r="G94" s="109"/>
      <c r="H94" s="90">
        <v>160464</v>
      </c>
      <c r="I94" s="110"/>
      <c r="J94" s="97">
        <v>0</v>
      </c>
      <c r="K94" s="110"/>
      <c r="L94" s="90">
        <v>0</v>
      </c>
      <c r="Q94" s="86"/>
      <c r="S94" s="86"/>
    </row>
    <row r="95" spans="1:19" s="84" customFormat="1" ht="21.75" customHeight="1">
      <c r="A95" s="84" t="s">
        <v>210</v>
      </c>
      <c r="D95" s="244">
        <v>8</v>
      </c>
      <c r="E95" s="252"/>
      <c r="F95" s="97">
        <v>-162834</v>
      </c>
      <c r="G95" s="109"/>
      <c r="H95" s="90">
        <v>-206220</v>
      </c>
      <c r="I95" s="110"/>
      <c r="J95" s="97">
        <v>0</v>
      </c>
      <c r="K95" s="110"/>
      <c r="L95" s="90">
        <v>0</v>
      </c>
      <c r="Q95" s="86"/>
      <c r="S95" s="86"/>
    </row>
    <row r="96" spans="1:19" s="84" customFormat="1" ht="21.75" customHeight="1">
      <c r="A96" s="84" t="s">
        <v>211</v>
      </c>
      <c r="D96" s="244"/>
      <c r="E96" s="252"/>
      <c r="F96" s="97">
        <v>-58401</v>
      </c>
      <c r="H96" s="90">
        <v>-118501</v>
      </c>
      <c r="J96" s="97">
        <v>-3147</v>
      </c>
      <c r="L96" s="90">
        <v>-3364</v>
      </c>
      <c r="Q96" s="86"/>
      <c r="S96" s="86"/>
    </row>
    <row r="97" spans="1:19" s="84" customFormat="1" ht="21.75" customHeight="1">
      <c r="A97" s="84" t="s">
        <v>212</v>
      </c>
      <c r="D97" s="244">
        <v>8</v>
      </c>
      <c r="E97" s="252"/>
      <c r="F97" s="97">
        <v>990464</v>
      </c>
      <c r="G97" s="109"/>
      <c r="H97" s="90">
        <v>793129</v>
      </c>
      <c r="I97" s="110"/>
      <c r="J97" s="97">
        <v>990464</v>
      </c>
      <c r="K97" s="110"/>
      <c r="L97" s="90">
        <v>793129</v>
      </c>
      <c r="Q97" s="86"/>
      <c r="S97" s="86"/>
    </row>
    <row r="98" spans="1:19" s="84" customFormat="1" ht="21.75" customHeight="1">
      <c r="A98" s="84" t="s">
        <v>213</v>
      </c>
      <c r="D98" s="244">
        <v>8</v>
      </c>
      <c r="E98" s="252"/>
      <c r="F98" s="97">
        <v>-1076300</v>
      </c>
      <c r="G98" s="109"/>
      <c r="H98" s="90">
        <v>-800000</v>
      </c>
      <c r="I98" s="110"/>
      <c r="J98" s="97">
        <v>-1076300</v>
      </c>
      <c r="K98" s="110"/>
      <c r="L98" s="90">
        <v>-800000</v>
      </c>
      <c r="Q98" s="86"/>
      <c r="S98" s="86"/>
    </row>
    <row r="99" spans="1:19" s="84" customFormat="1" ht="21.75" customHeight="1">
      <c r="A99" s="84" t="s">
        <v>239</v>
      </c>
      <c r="D99" s="244" t="s">
        <v>60</v>
      </c>
      <c r="E99" s="252"/>
      <c r="F99" s="97">
        <v>0</v>
      </c>
      <c r="G99" s="109"/>
      <c r="H99" s="90">
        <v>1800</v>
      </c>
      <c r="I99" s="110"/>
      <c r="J99" s="97">
        <v>0</v>
      </c>
      <c r="K99" s="110"/>
      <c r="L99" s="90">
        <v>0</v>
      </c>
      <c r="Q99" s="86"/>
      <c r="S99" s="86"/>
    </row>
    <row r="100" spans="1:19" s="84" customFormat="1" ht="21.75" hidden="1" customHeight="1">
      <c r="A100" s="84" t="s">
        <v>287</v>
      </c>
      <c r="D100" s="244"/>
      <c r="E100" s="252"/>
      <c r="F100" s="97"/>
      <c r="G100" s="109"/>
      <c r="H100" s="90">
        <v>0</v>
      </c>
      <c r="I100" s="110"/>
      <c r="J100" s="97"/>
      <c r="K100" s="110"/>
      <c r="L100" s="90">
        <v>0</v>
      </c>
      <c r="Q100" s="86"/>
      <c r="S100" s="86"/>
    </row>
    <row r="101" spans="1:19" s="84" customFormat="1" ht="21.75" hidden="1" customHeight="1">
      <c r="A101" s="84" t="s">
        <v>214</v>
      </c>
      <c r="D101" s="244">
        <v>16</v>
      </c>
      <c r="E101" s="252"/>
      <c r="F101" s="97"/>
      <c r="G101" s="109"/>
      <c r="H101" s="90">
        <v>0</v>
      </c>
      <c r="I101" s="110"/>
      <c r="J101" s="97"/>
      <c r="K101" s="110"/>
      <c r="L101" s="90">
        <v>0</v>
      </c>
      <c r="Q101" s="86"/>
      <c r="S101" s="86"/>
    </row>
    <row r="102" spans="1:19" s="84" customFormat="1" ht="21.75" hidden="1" customHeight="1">
      <c r="A102" s="84" t="s">
        <v>288</v>
      </c>
      <c r="D102" s="244"/>
      <c r="E102" s="252"/>
      <c r="F102" s="97"/>
      <c r="G102" s="109"/>
      <c r="H102" s="90">
        <v>0</v>
      </c>
      <c r="I102" s="110"/>
      <c r="J102" s="97"/>
      <c r="K102" s="110"/>
      <c r="L102" s="90">
        <v>0</v>
      </c>
      <c r="Q102" s="86"/>
      <c r="S102" s="86"/>
    </row>
    <row r="103" spans="1:19" s="84" customFormat="1" ht="21.75" hidden="1" customHeight="1">
      <c r="A103" s="84" t="s">
        <v>215</v>
      </c>
      <c r="D103" s="244"/>
      <c r="E103" s="252"/>
      <c r="F103" s="97"/>
      <c r="G103" s="109"/>
      <c r="H103" s="90">
        <v>0</v>
      </c>
      <c r="I103" s="110"/>
      <c r="J103" s="97"/>
      <c r="K103" s="110"/>
      <c r="L103" s="90">
        <v>0</v>
      </c>
      <c r="Q103" s="86"/>
      <c r="S103" s="86"/>
    </row>
    <row r="104" spans="1:19" s="84" customFormat="1" ht="21.75" hidden="1" customHeight="1">
      <c r="A104" s="84" t="s">
        <v>307</v>
      </c>
      <c r="D104" s="244"/>
      <c r="E104" s="252"/>
      <c r="F104" s="97"/>
      <c r="G104" s="109"/>
      <c r="H104" s="97">
        <v>0</v>
      </c>
      <c r="I104" s="110"/>
      <c r="J104" s="97"/>
      <c r="K104" s="110"/>
      <c r="L104" s="90">
        <v>0</v>
      </c>
      <c r="Q104" s="86"/>
      <c r="S104" s="86"/>
    </row>
    <row r="105" spans="1:19" s="84" customFormat="1" ht="21.75" customHeight="1">
      <c r="A105" s="84" t="s">
        <v>216</v>
      </c>
      <c r="D105" s="244" t="s">
        <v>60</v>
      </c>
      <c r="E105" s="89"/>
      <c r="F105" s="97">
        <v>-155641</v>
      </c>
      <c r="G105" s="91"/>
      <c r="H105" s="97">
        <v>-163990</v>
      </c>
      <c r="I105" s="91"/>
      <c r="J105" s="97">
        <v>-112997</v>
      </c>
      <c r="K105" s="92"/>
      <c r="L105" s="90">
        <v>-113702</v>
      </c>
      <c r="Q105" s="86"/>
      <c r="S105" s="86"/>
    </row>
    <row r="106" spans="1:19" s="84" customFormat="1" ht="21.75" customHeight="1">
      <c r="A106" s="238" t="s">
        <v>323</v>
      </c>
      <c r="D106" s="244"/>
      <c r="E106" s="111"/>
      <c r="F106" s="188">
        <f>SUM(F91:F105)</f>
        <v>-685083</v>
      </c>
      <c r="G106" s="114"/>
      <c r="H106" s="188">
        <f>SUM(H91:H105)</f>
        <v>-438701</v>
      </c>
      <c r="I106" s="114"/>
      <c r="J106" s="188">
        <f>SUM(J91:J105)</f>
        <v>-202832</v>
      </c>
      <c r="K106" s="114"/>
      <c r="L106" s="188">
        <f>SUM(L91:L105)</f>
        <v>-123977</v>
      </c>
      <c r="N106" s="99"/>
      <c r="Q106" s="86"/>
      <c r="R106" s="99"/>
      <c r="S106" s="86"/>
    </row>
    <row r="107" spans="1:19" s="84" customFormat="1" ht="15" customHeight="1">
      <c r="A107" s="238"/>
      <c r="D107" s="244"/>
      <c r="E107" s="253"/>
      <c r="F107" s="103"/>
      <c r="G107" s="103"/>
      <c r="H107" s="103"/>
      <c r="I107" s="103"/>
      <c r="J107" s="103"/>
      <c r="K107" s="103"/>
      <c r="L107" s="103"/>
      <c r="Q107" s="86"/>
      <c r="S107" s="86"/>
    </row>
    <row r="108" spans="1:19" s="84" customFormat="1" ht="21.75" customHeight="1">
      <c r="A108" s="84" t="s">
        <v>218</v>
      </c>
      <c r="D108" s="244"/>
      <c r="F108" s="95"/>
      <c r="G108" s="95"/>
      <c r="H108" s="95"/>
      <c r="I108" s="95"/>
      <c r="J108" s="95"/>
      <c r="K108" s="95"/>
      <c r="L108" s="95"/>
      <c r="Q108" s="86"/>
      <c r="S108" s="86"/>
    </row>
    <row r="109" spans="1:19" s="84" customFormat="1" ht="21.75" customHeight="1">
      <c r="B109" s="84" t="s">
        <v>219</v>
      </c>
      <c r="D109" s="244" t="s">
        <v>60</v>
      </c>
      <c r="E109" s="112"/>
      <c r="F109" s="113">
        <v>886333</v>
      </c>
      <c r="G109" s="113"/>
      <c r="H109" s="113">
        <v>-929471</v>
      </c>
      <c r="I109" s="113"/>
      <c r="J109" s="113">
        <v>-337986</v>
      </c>
      <c r="K109" s="113"/>
      <c r="L109" s="113">
        <v>-883039</v>
      </c>
      <c r="N109" s="99"/>
      <c r="Q109" s="86"/>
      <c r="R109" s="99"/>
      <c r="S109" s="86"/>
    </row>
    <row r="110" spans="1:19" s="84" customFormat="1" ht="21.75" customHeight="1">
      <c r="A110" s="84" t="s">
        <v>240</v>
      </c>
      <c r="D110" s="244" t="s">
        <v>60</v>
      </c>
      <c r="E110" s="112"/>
      <c r="F110" s="113">
        <v>265636</v>
      </c>
      <c r="G110" s="113"/>
      <c r="H110" s="93">
        <v>-26574</v>
      </c>
      <c r="I110" s="93"/>
      <c r="J110" s="93">
        <v>0</v>
      </c>
      <c r="K110" s="97"/>
      <c r="L110" s="93">
        <v>0</v>
      </c>
      <c r="Q110" s="86"/>
      <c r="S110" s="86"/>
    </row>
    <row r="111" spans="1:19" s="84" customFormat="1" ht="21.75" customHeight="1">
      <c r="A111" s="254" t="s">
        <v>220</v>
      </c>
      <c r="B111" s="238"/>
      <c r="D111" s="244" t="s">
        <v>60</v>
      </c>
      <c r="E111" s="111"/>
      <c r="F111" s="100">
        <v>-38948</v>
      </c>
      <c r="G111" s="114"/>
      <c r="H111" s="100">
        <v>15043</v>
      </c>
      <c r="I111" s="114"/>
      <c r="J111" s="100">
        <v>37111</v>
      </c>
      <c r="K111" s="114"/>
      <c r="L111" s="100">
        <v>17000</v>
      </c>
      <c r="Q111" s="86"/>
      <c r="S111" s="86"/>
    </row>
    <row r="112" spans="1:19" s="84" customFormat="1" ht="21.75" customHeight="1">
      <c r="A112" s="255" t="s">
        <v>218</v>
      </c>
      <c r="B112" s="238"/>
      <c r="D112" s="244" t="s">
        <v>60</v>
      </c>
      <c r="E112" s="111"/>
      <c r="F112" s="189">
        <f>SUM(F109:F111)</f>
        <v>1113021</v>
      </c>
      <c r="G112" s="114"/>
      <c r="H112" s="189">
        <f>SUM(H109:H111)</f>
        <v>-941002</v>
      </c>
      <c r="I112" s="114"/>
      <c r="J112" s="189">
        <f>SUM(J109:J111)</f>
        <v>-300875</v>
      </c>
      <c r="K112" s="114"/>
      <c r="L112" s="189">
        <f>SUM(L109:L111)</f>
        <v>-866039</v>
      </c>
      <c r="N112" s="99"/>
      <c r="Q112" s="86"/>
      <c r="R112" s="99"/>
      <c r="S112" s="86"/>
    </row>
    <row r="113" spans="1:19" s="84" customFormat="1" ht="21.75" customHeight="1">
      <c r="A113" s="84" t="s">
        <v>221</v>
      </c>
      <c r="B113" s="238"/>
      <c r="D113" s="244" t="s">
        <v>60</v>
      </c>
      <c r="E113" s="112"/>
      <c r="F113" s="190">
        <v>7892571</v>
      </c>
      <c r="G113" s="113"/>
      <c r="H113" s="100">
        <v>7296858</v>
      </c>
      <c r="I113" s="113"/>
      <c r="J113" s="190">
        <v>1612492</v>
      </c>
      <c r="K113" s="113"/>
      <c r="L113" s="100">
        <v>2759997</v>
      </c>
      <c r="Q113" s="86"/>
      <c r="S113" s="86"/>
    </row>
    <row r="114" spans="1:19" s="84" customFormat="1" ht="21.75" customHeight="1" thickBot="1">
      <c r="A114" s="256" t="s">
        <v>230</v>
      </c>
      <c r="B114" s="238"/>
      <c r="C114" s="238"/>
      <c r="D114" s="244"/>
      <c r="E114" s="111"/>
      <c r="F114" s="191">
        <f>SUM(F112:F113)</f>
        <v>9005592</v>
      </c>
      <c r="G114" s="114"/>
      <c r="H114" s="191">
        <f>SUM(H112:H113)</f>
        <v>6355856</v>
      </c>
      <c r="I114" s="114"/>
      <c r="J114" s="191">
        <f>SUM(J112:J113)</f>
        <v>1311617</v>
      </c>
      <c r="K114" s="114"/>
      <c r="L114" s="191">
        <f>SUM(L112:L113)</f>
        <v>1893958</v>
      </c>
      <c r="Q114" s="86"/>
      <c r="S114" s="86"/>
    </row>
    <row r="115" spans="1:19" s="84" customFormat="1" ht="21.75" customHeight="1" thickTop="1">
      <c r="A115" s="257"/>
      <c r="B115" s="238"/>
      <c r="D115" s="244"/>
      <c r="E115" s="252"/>
      <c r="F115" s="87"/>
      <c r="G115" s="109"/>
      <c r="H115" s="87"/>
      <c r="I115" s="109"/>
      <c r="J115" s="109"/>
      <c r="K115" s="109"/>
      <c r="L115" s="87"/>
      <c r="Q115" s="86"/>
      <c r="S115" s="86"/>
    </row>
    <row r="116" spans="1:19" s="84" customFormat="1" ht="21.75" customHeight="1">
      <c r="A116" s="257" t="s">
        <v>222</v>
      </c>
      <c r="B116" s="238"/>
      <c r="D116" s="244"/>
      <c r="E116" s="252"/>
      <c r="F116" s="87"/>
      <c r="G116" s="109"/>
      <c r="H116" s="87"/>
      <c r="I116" s="109"/>
      <c r="J116" s="109"/>
      <c r="K116" s="109"/>
      <c r="L116" s="87"/>
      <c r="Q116" s="86"/>
      <c r="S116" s="86"/>
    </row>
    <row r="117" spans="1:19" s="84" customFormat="1" ht="21.75" customHeight="1">
      <c r="A117" s="84" t="s">
        <v>284</v>
      </c>
      <c r="D117" s="236"/>
      <c r="E117" s="251"/>
      <c r="F117" s="97">
        <v>109941</v>
      </c>
      <c r="G117" s="116"/>
      <c r="H117" s="113">
        <v>87847</v>
      </c>
      <c r="I117" s="116"/>
      <c r="J117" s="97">
        <v>9</v>
      </c>
      <c r="K117" s="117"/>
      <c r="L117" s="113">
        <v>0</v>
      </c>
      <c r="Q117" s="86"/>
      <c r="S117" s="86"/>
    </row>
    <row r="118" spans="1:19" s="84" customFormat="1" ht="21.75" customHeight="1">
      <c r="A118" s="84" t="s">
        <v>223</v>
      </c>
      <c r="D118" s="236"/>
      <c r="E118" s="258"/>
      <c r="F118" s="97">
        <v>23243</v>
      </c>
      <c r="G118" s="116"/>
      <c r="H118" s="113">
        <v>15187</v>
      </c>
      <c r="I118" s="116"/>
      <c r="J118" s="97">
        <v>2459</v>
      </c>
      <c r="K118" s="117"/>
      <c r="L118" s="113">
        <v>2080</v>
      </c>
      <c r="Q118" s="86"/>
      <c r="S118" s="86"/>
    </row>
    <row r="119" spans="1:19" s="84" customFormat="1" ht="21.75" customHeight="1">
      <c r="A119" s="84" t="s">
        <v>224</v>
      </c>
      <c r="D119" s="236"/>
      <c r="E119" s="258"/>
      <c r="F119" s="97">
        <v>3943</v>
      </c>
      <c r="G119" s="116"/>
      <c r="H119" s="113">
        <v>3945</v>
      </c>
      <c r="I119" s="116"/>
      <c r="J119" s="97">
        <v>3943</v>
      </c>
      <c r="K119" s="117"/>
      <c r="L119" s="113">
        <v>3945</v>
      </c>
      <c r="Q119" s="86"/>
      <c r="S119" s="86"/>
    </row>
    <row r="120" spans="1:19" ht="21.75" customHeight="1">
      <c r="A120" s="84" t="s">
        <v>279</v>
      </c>
      <c r="F120" s="97">
        <v>38522</v>
      </c>
      <c r="H120" s="113">
        <v>0</v>
      </c>
      <c r="J120" s="97">
        <v>0</v>
      </c>
      <c r="L120" s="113">
        <v>0</v>
      </c>
      <c r="Q120" s="86"/>
      <c r="S120" s="86"/>
    </row>
    <row r="121" spans="1:19" ht="21.75" customHeight="1">
      <c r="A121" s="84" t="s">
        <v>348</v>
      </c>
      <c r="F121" s="97">
        <v>114588</v>
      </c>
      <c r="H121" s="113">
        <v>0</v>
      </c>
      <c r="J121" s="97">
        <v>0</v>
      </c>
      <c r="L121" s="113">
        <v>0</v>
      </c>
      <c r="Q121" s="86"/>
      <c r="S121" s="86"/>
    </row>
    <row r="122" spans="1:19" ht="21.75" customHeight="1">
      <c r="A122" s="84" t="s">
        <v>343</v>
      </c>
      <c r="F122" s="97">
        <v>52741</v>
      </c>
      <c r="H122" s="113">
        <v>0</v>
      </c>
      <c r="J122" s="97">
        <v>52741</v>
      </c>
      <c r="L122" s="113">
        <v>0</v>
      </c>
      <c r="Q122" s="86"/>
      <c r="S122" s="86"/>
    </row>
    <row r="123" spans="1:19" ht="21.75" customHeight="1">
      <c r="A123" s="84" t="s">
        <v>345</v>
      </c>
      <c r="F123" s="97">
        <v>65675</v>
      </c>
      <c r="H123" s="113">
        <v>0</v>
      </c>
      <c r="J123" s="97">
        <v>0</v>
      </c>
      <c r="L123" s="113">
        <v>0</v>
      </c>
      <c r="Q123" s="86"/>
      <c r="S123" s="86"/>
    </row>
    <row r="124" spans="1:19" ht="21.75" customHeight="1">
      <c r="A124" s="84" t="s">
        <v>290</v>
      </c>
      <c r="F124" s="97">
        <v>0</v>
      </c>
      <c r="H124" s="113">
        <v>0</v>
      </c>
      <c r="J124" s="97">
        <v>0</v>
      </c>
      <c r="L124" s="113">
        <v>1783220</v>
      </c>
      <c r="Q124" s="86"/>
      <c r="S124" s="86"/>
    </row>
    <row r="125" spans="1:19" ht="21.75" customHeight="1">
      <c r="A125" s="84" t="s">
        <v>291</v>
      </c>
      <c r="F125" s="97">
        <v>0</v>
      </c>
      <c r="H125" s="113">
        <v>0</v>
      </c>
      <c r="J125" s="97">
        <v>0</v>
      </c>
      <c r="L125" s="113">
        <v>1688</v>
      </c>
      <c r="Q125" s="86"/>
      <c r="S125" s="86"/>
    </row>
    <row r="126" spans="1:19" ht="21.75" customHeight="1">
      <c r="Q126" s="86"/>
      <c r="S126" s="86"/>
    </row>
    <row r="127" spans="1:19" ht="21.75" customHeight="1">
      <c r="F127" s="259"/>
      <c r="G127" s="260"/>
      <c r="H127" s="259"/>
      <c r="I127" s="260"/>
      <c r="J127" s="259"/>
      <c r="K127" s="260"/>
      <c r="L127" s="259"/>
      <c r="Q127" s="86"/>
      <c r="S127" s="86"/>
    </row>
    <row r="128" spans="1:19" ht="21.75" customHeight="1">
      <c r="Q128" s="86"/>
      <c r="S128" s="86"/>
    </row>
    <row r="129" spans="17:17" ht="21.75" customHeight="1">
      <c r="Q129" s="86"/>
    </row>
  </sheetData>
  <sheetProtection formatCells="0" formatColumns="0" formatRows="0" insertColumns="0" insertRows="0" insertHyperlinks="0" deleteColumns="0" deleteRows="0" sort="0" autoFilter="0" pivotTables="0"/>
  <mergeCells count="21">
    <mergeCell ref="F39:H39"/>
    <mergeCell ref="J39:L39"/>
    <mergeCell ref="F4:H4"/>
    <mergeCell ref="J4:L4"/>
    <mergeCell ref="F5:H5"/>
    <mergeCell ref="J5:L5"/>
    <mergeCell ref="F6:H6"/>
    <mergeCell ref="J6:L6"/>
    <mergeCell ref="F8:L8"/>
    <mergeCell ref="F37:H37"/>
    <mergeCell ref="J37:L37"/>
    <mergeCell ref="F38:H38"/>
    <mergeCell ref="J38:L38"/>
    <mergeCell ref="F89:L89"/>
    <mergeCell ref="F41:L41"/>
    <mergeCell ref="F85:H85"/>
    <mergeCell ref="J85:L85"/>
    <mergeCell ref="F86:H86"/>
    <mergeCell ref="J86:L86"/>
    <mergeCell ref="F87:H87"/>
    <mergeCell ref="J87:L87"/>
  </mergeCells>
  <pageMargins left="0.7" right="0.6" top="0.48" bottom="0.5" header="0.5" footer="0.5"/>
  <pageSetup paperSize="9" scale="66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81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87C7-6040-44A2-883A-CBCE67807ED0}">
  <dimension ref="A1:H6"/>
  <sheetViews>
    <sheetView workbookViewId="0"/>
  </sheetViews>
  <sheetFormatPr defaultRowHeight="14.5"/>
  <sheetData>
    <row r="1" spans="1:8">
      <c r="A1">
        <v>1759312681404</v>
      </c>
      <c r="B1" t="s">
        <v>292</v>
      </c>
      <c r="C1" t="s">
        <v>293</v>
      </c>
      <c r="D1">
        <v>5</v>
      </c>
      <c r="E1">
        <v>1772670703840</v>
      </c>
      <c r="F1" t="s">
        <v>310</v>
      </c>
      <c r="G1" t="s">
        <v>311</v>
      </c>
      <c r="H1">
        <v>0</v>
      </c>
    </row>
    <row r="2" spans="1:8">
      <c r="A2">
        <v>1759312681643</v>
      </c>
      <c r="B2" t="s">
        <v>294</v>
      </c>
      <c r="C2" t="s">
        <v>295</v>
      </c>
      <c r="D2" t="s">
        <v>296</v>
      </c>
    </row>
    <row r="3" spans="1:8">
      <c r="A3">
        <v>1759312681643</v>
      </c>
      <c r="B3" t="s">
        <v>294</v>
      </c>
      <c r="C3" t="s">
        <v>297</v>
      </c>
      <c r="D3" t="s">
        <v>298</v>
      </c>
    </row>
    <row r="4" spans="1:8">
      <c r="A4">
        <v>1759312681643</v>
      </c>
      <c r="B4" t="s">
        <v>294</v>
      </c>
      <c r="C4" t="s">
        <v>299</v>
      </c>
      <c r="D4" t="s">
        <v>300</v>
      </c>
    </row>
    <row r="5" spans="1:8">
      <c r="A5">
        <v>1759312681643</v>
      </c>
      <c r="B5" t="s">
        <v>294</v>
      </c>
      <c r="C5" t="s">
        <v>301</v>
      </c>
      <c r="D5" t="s">
        <v>302</v>
      </c>
    </row>
    <row r="6" spans="1:8">
      <c r="A6">
        <v>1759312681643</v>
      </c>
      <c r="B6" t="s">
        <v>294</v>
      </c>
      <c r="C6" t="s">
        <v>303</v>
      </c>
      <c r="D6" t="s">
        <v>304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037F-CD88-49ED-B7EA-BDD995587E19}">
  <dimension ref="A1:H1"/>
  <sheetViews>
    <sheetView workbookViewId="0"/>
  </sheetViews>
  <sheetFormatPr defaultRowHeight="14.5"/>
  <sheetData>
    <row r="1" spans="1:8">
      <c r="A1">
        <v>1759312681530</v>
      </c>
      <c r="B1" t="s">
        <v>292</v>
      </c>
      <c r="C1" t="s">
        <v>293</v>
      </c>
      <c r="D1">
        <v>0</v>
      </c>
      <c r="E1">
        <v>1772670703950</v>
      </c>
      <c r="F1" t="s">
        <v>310</v>
      </c>
      <c r="G1" t="s">
        <v>311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B42D-1938-4492-9DBD-7C0B596DA600}">
  <dimension ref="A1:H1"/>
  <sheetViews>
    <sheetView workbookViewId="0"/>
  </sheetViews>
  <sheetFormatPr defaultRowHeight="14.5"/>
  <sheetData>
    <row r="1" spans="1:8">
      <c r="A1">
        <v>1759312681581</v>
      </c>
      <c r="B1" t="s">
        <v>292</v>
      </c>
      <c r="C1" t="s">
        <v>293</v>
      </c>
      <c r="D1">
        <v>0</v>
      </c>
      <c r="E1">
        <v>1772670703950</v>
      </c>
      <c r="F1" t="s">
        <v>310</v>
      </c>
      <c r="G1" t="s">
        <v>311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6C995-FD25-4C1C-8BF5-BE4367CDEEB2}">
  <dimension ref="A1:H1"/>
  <sheetViews>
    <sheetView workbookViewId="0"/>
  </sheetViews>
  <sheetFormatPr defaultRowHeight="14.5"/>
  <sheetData>
    <row r="1" spans="1:8">
      <c r="A1">
        <v>1759312681626</v>
      </c>
      <c r="B1" t="s">
        <v>292</v>
      </c>
      <c r="C1" t="s">
        <v>293</v>
      </c>
      <c r="D1">
        <v>0</v>
      </c>
      <c r="E1">
        <v>1772670703966</v>
      </c>
      <c r="F1" t="s">
        <v>310</v>
      </c>
      <c r="G1" t="s">
        <v>311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d81de594-0b47-4ad3-be7f-6571f500625b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d8f2e55c-7298-472a-9da1-a4c1c5568363" dataSnipperSheetDeleted="false" guid="e989f9bb-ef5d-40d0-9208-62c2e8b29bdb" revision="2">
  <settings xmlns="" guid="b18cec9e-10d5-4b1d-a61e-6ed2a6da4230">
    <setting type="boolean" value="True" name="embed-documents" guid="184f8730-6407-45c3-910b-ce70583dc564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D2543E-13EA-4EBC-B1C9-BE654400D179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A3AE6AA-CF92-49B1-B7B8-B21C5AF49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8036F8-6DEB-465D-8A9F-87807E83AB0F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205819E-F816-4ECE-A4DB-FF5281CFF981}">
  <ds:schemaRefs>
    <ds:schemaRef ds:uri="http://schemas.microsoft.com/office/2006/documentManagement/types"/>
    <ds:schemaRef ds:uri="8c62ffdf-62ca-4db9-930e-b9846b4988d7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PL3m 6-7</vt:lpstr>
      <vt:lpstr>SOC_conso68 8 </vt:lpstr>
      <vt:lpstr>SOC_TTA 9</vt:lpstr>
      <vt:lpstr>CF</vt:lpstr>
      <vt:lpstr>thai_CF01-12</vt:lpstr>
      <vt:lpstr>'BS3-5'!Print_Area</vt:lpstr>
      <vt:lpstr>CF!Print_Area</vt:lpstr>
      <vt:lpstr>'PL3m 6-7'!Print_Area</vt:lpstr>
      <vt:lpstr>'SOC_conso68 8 '!Print_Area</vt:lpstr>
      <vt:lpstr>'SOC_TTA 9'!Print_Area</vt:lpstr>
      <vt:lpstr>'thai_CF01-12'!Print_Area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Thanapa, Thanasirorat</cp:lastModifiedBy>
  <cp:revision/>
  <cp:lastPrinted>2026-05-13T06:56:47Z</cp:lastPrinted>
  <dcterms:created xsi:type="dcterms:W3CDTF">2018-10-25T07:43:40Z</dcterms:created>
  <dcterms:modified xsi:type="dcterms:W3CDTF">2026-05-13T09:23:16Z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