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nanajai\Documents\TTA\2026\Q126\set file\"/>
    </mc:Choice>
  </mc:AlternateContent>
  <xr:revisionPtr revIDLastSave="0" documentId="8_{9422EC24-1A11-4E70-BDC9-888F29C71840}" xr6:coauthVersionLast="47" xr6:coauthVersionMax="47" xr10:uidLastSave="{00000000-0000-0000-0000-000000000000}"/>
  <bookViews>
    <workbookView xWindow="-110" yWindow="-110" windowWidth="19420" windowHeight="10300" tabRatio="729" activeTab="5" xr2:uid="{00000000-000D-0000-FFFF-FFFF00000000}"/>
  </bookViews>
  <sheets>
    <sheet name="FS-BS2-4" sheetId="9" r:id="rId1"/>
    <sheet name="FS PL 3M 5" sheetId="10" r:id="rId2"/>
    <sheet name="FS Compre 3M 6" sheetId="12" r:id="rId3"/>
    <sheet name="FS Conso 7" sheetId="13" r:id="rId4"/>
    <sheet name="FS TTA 9" sheetId="14" r:id="rId5"/>
    <sheet name="CF10-12 " sheetId="15" r:id="rId6"/>
    <sheet name="DS_INTERNAL_SETTINGS_STORAGE" sheetId="16" state="veryHidden" r:id="rId7"/>
    <sheet name="DS_INTERNAL_DOCGROUP_STORAGE" sheetId="17" state="veryHidden" r:id="rId8"/>
    <sheet name="DS_INTERNAL_DOCUMENT_STORAGE" sheetId="18" state="veryHidden" r:id="rId9"/>
    <sheet name="DS_INTERNAL_SNIP_STORAGE" sheetId="19" state="veryHidden" r:id="rId10"/>
  </sheets>
  <definedNames>
    <definedName name="_xlnm._FilterDatabase" localSheetId="5" hidden="1">'CF10-12 '!#REF!</definedName>
    <definedName name="_xlnm.Print_Area" localSheetId="5">'CF10-12 '!$A$1:$K$130</definedName>
    <definedName name="_xlnm.Print_Area" localSheetId="2">'FS Compre 3M 6'!$A$1:$J$38</definedName>
    <definedName name="_xlnm.Print_Area" localSheetId="3">'FS Conso 7'!$A$1:$AF$36</definedName>
    <definedName name="_xlnm.Print_Area" localSheetId="1">'FS PL 3M 5'!$A$1:$J$51</definedName>
    <definedName name="_xlnm.Print_Area" localSheetId="4">'FS TTA 9'!$A$1:$U$30</definedName>
    <definedName name="_xlnm.Print_Area" localSheetId="0">'FS-BS2-4'!$A$1:$I$106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5" i="13" l="1"/>
  <c r="U28" i="14"/>
  <c r="S28" i="14"/>
  <c r="Q28" i="14"/>
  <c r="O28" i="14"/>
  <c r="M28" i="14"/>
  <c r="K28" i="14"/>
  <c r="I28" i="14"/>
  <c r="G28" i="14"/>
  <c r="E28" i="14"/>
  <c r="AF35" i="13"/>
  <c r="AD35" i="13"/>
  <c r="Z35" i="13"/>
  <c r="X35" i="13"/>
  <c r="V35" i="13"/>
  <c r="T35" i="13"/>
  <c r="R35" i="13"/>
  <c r="P35" i="13"/>
  <c r="N35" i="13"/>
  <c r="L35" i="13"/>
  <c r="J35" i="13"/>
  <c r="H35" i="13"/>
  <c r="F35" i="13"/>
  <c r="D35" i="13"/>
  <c r="AF25" i="13"/>
  <c r="AD25" i="13"/>
  <c r="AB25" i="13"/>
  <c r="X25" i="13"/>
  <c r="V25" i="13"/>
  <c r="T25" i="13"/>
  <c r="R25" i="13"/>
  <c r="P25" i="13"/>
  <c r="N25" i="13"/>
  <c r="L25" i="13"/>
  <c r="J25" i="13"/>
  <c r="H25" i="13"/>
  <c r="F25" i="13"/>
  <c r="D25" i="13"/>
  <c r="AD19" i="13"/>
  <c r="D19" i="13" l="1"/>
  <c r="F19" i="13"/>
  <c r="H19" i="13"/>
  <c r="J19" i="13"/>
  <c r="L19" i="13"/>
  <c r="N19" i="13"/>
  <c r="P19" i="13"/>
  <c r="R19" i="13"/>
  <c r="T19" i="13"/>
  <c r="V19" i="13"/>
  <c r="X19" i="13"/>
  <c r="T33" i="13"/>
  <c r="J33" i="13"/>
  <c r="H33" i="13"/>
  <c r="F33" i="13"/>
  <c r="D33" i="13"/>
  <c r="Z32" i="13"/>
  <c r="AB32" i="13" s="1"/>
  <c r="V33" i="13"/>
  <c r="R33" i="13"/>
  <c r="P33" i="13"/>
  <c r="N33" i="13"/>
  <c r="Z28" i="13"/>
  <c r="AB28" i="13" s="1"/>
  <c r="AF28" i="13" s="1"/>
  <c r="Z31" i="13" l="1"/>
  <c r="Z33" i="13" s="1"/>
  <c r="AF32" i="13"/>
  <c r="X33" i="13"/>
  <c r="AD31" i="13" l="1"/>
  <c r="AD33" i="13" s="1"/>
  <c r="L31" i="13"/>
  <c r="L33" i="13" l="1"/>
  <c r="AB31" i="13"/>
  <c r="AF31" i="13" s="1"/>
  <c r="AF33" i="13" s="1"/>
  <c r="E17" i="14"/>
  <c r="E18" i="14" s="1"/>
  <c r="G17" i="14"/>
  <c r="G18" i="14" s="1"/>
  <c r="I17" i="14"/>
  <c r="I18" i="14" s="1"/>
  <c r="K17" i="14"/>
  <c r="K18" i="14" s="1"/>
  <c r="AB35" i="13" l="1"/>
  <c r="AB33" i="13"/>
  <c r="M15" i="14"/>
  <c r="Z14" i="13"/>
  <c r="AB14" i="13" l="1"/>
  <c r="E26" i="14"/>
  <c r="G26" i="14"/>
  <c r="I26" i="14"/>
  <c r="K26" i="14"/>
  <c r="L22" i="13"/>
  <c r="K102" i="15" l="1"/>
  <c r="E66" i="9" l="1"/>
  <c r="I103" i="15" l="1"/>
  <c r="E103" i="15"/>
  <c r="K104" i="15"/>
  <c r="G102" i="15"/>
  <c r="G104" i="15" s="1"/>
  <c r="K97" i="15"/>
  <c r="G97" i="15"/>
  <c r="E115" i="15"/>
  <c r="E116" i="15"/>
  <c r="I97" i="15" l="1"/>
  <c r="E97" i="15"/>
  <c r="O26" i="14" l="1"/>
  <c r="O17" i="14"/>
  <c r="O18" i="14" s="1"/>
  <c r="AF14" i="13"/>
  <c r="N24" i="13"/>
  <c r="J24" i="13"/>
  <c r="AA97" i="9" l="1"/>
  <c r="AA95" i="9"/>
  <c r="S24" i="14"/>
  <c r="K84" i="15" l="1"/>
  <c r="G84" i="15"/>
  <c r="I65" i="15"/>
  <c r="I64" i="15"/>
  <c r="I84" i="15" l="1"/>
  <c r="Z23" i="13" l="1"/>
  <c r="I6" i="15" l="1"/>
  <c r="I115" i="15" s="1"/>
  <c r="I7" i="15"/>
  <c r="I116" i="15" s="1"/>
  <c r="S27" i="14"/>
  <c r="U27" i="14" s="1"/>
  <c r="S21" i="14"/>
  <c r="U21" i="14" s="1"/>
  <c r="S15" i="14"/>
  <c r="S12" i="14"/>
  <c r="AD22" i="13"/>
  <c r="AD24" i="13" s="1"/>
  <c r="X24" i="13"/>
  <c r="V24" i="13"/>
  <c r="T24" i="13"/>
  <c r="R24" i="13"/>
  <c r="P24" i="13"/>
  <c r="H24" i="13"/>
  <c r="F24" i="13"/>
  <c r="D24" i="13"/>
  <c r="AB23" i="13"/>
  <c r="AF23" i="13" s="1"/>
  <c r="Z22" i="13"/>
  <c r="Z18" i="13"/>
  <c r="Z19" i="13" s="1"/>
  <c r="J28" i="12"/>
  <c r="F28" i="12"/>
  <c r="J19" i="12"/>
  <c r="F19" i="12"/>
  <c r="J32" i="10"/>
  <c r="F32" i="10"/>
  <c r="J24" i="10"/>
  <c r="H24" i="10"/>
  <c r="F24" i="10"/>
  <c r="J16" i="10"/>
  <c r="H16" i="10"/>
  <c r="F16" i="10"/>
  <c r="U12" i="14" l="1"/>
  <c r="Z24" i="13"/>
  <c r="F30" i="12"/>
  <c r="H26" i="10"/>
  <c r="AB18" i="13"/>
  <c r="AB19" i="13" s="1"/>
  <c r="J30" i="12"/>
  <c r="Q16" i="14" s="1"/>
  <c r="S16" i="14" s="1"/>
  <c r="U16" i="14" s="1"/>
  <c r="F26" i="10"/>
  <c r="J26" i="10"/>
  <c r="J28" i="10" s="1"/>
  <c r="J34" i="10" s="1"/>
  <c r="J38" i="10" s="1"/>
  <c r="J40" i="10" s="1"/>
  <c r="J42" i="10" s="1"/>
  <c r="K12" i="15" l="1"/>
  <c r="K35" i="15" s="1"/>
  <c r="K54" i="15" s="1"/>
  <c r="K57" i="15" s="1"/>
  <c r="AF18" i="13"/>
  <c r="F28" i="10"/>
  <c r="AF19" i="13" l="1"/>
  <c r="J47" i="10"/>
  <c r="J10" i="12" s="1"/>
  <c r="J31" i="12" s="1"/>
  <c r="Q17" i="14"/>
  <c r="Q18" i="14" s="1"/>
  <c r="M17" i="14"/>
  <c r="M18" i="14" s="1"/>
  <c r="U15" i="14"/>
  <c r="J50" i="10"/>
  <c r="F34" i="10"/>
  <c r="S17" i="14" l="1"/>
  <c r="S18" i="14" s="1"/>
  <c r="U17" i="14"/>
  <c r="U18" i="14" s="1"/>
  <c r="J36" i="12"/>
  <c r="F38" i="10"/>
  <c r="F40" i="10" l="1"/>
  <c r="F42" i="10" l="1"/>
  <c r="I100" i="9"/>
  <c r="E100" i="9"/>
  <c r="G12" i="15" l="1"/>
  <c r="G35" i="15" s="1"/>
  <c r="G54" i="15" l="1"/>
  <c r="G57" i="15" s="1"/>
  <c r="AB22" i="13"/>
  <c r="AB24" i="13" s="1"/>
  <c r="L24" i="13"/>
  <c r="F50" i="10"/>
  <c r="F47" i="10"/>
  <c r="AF22" i="13" l="1"/>
  <c r="AF24" i="13" s="1"/>
  <c r="F10" i="12"/>
  <c r="F31" i="12" s="1"/>
  <c r="F36" i="12" l="1"/>
  <c r="E39" i="9"/>
  <c r="I102" i="9"/>
  <c r="E102" i="9"/>
  <c r="I23" i="9"/>
  <c r="I39" i="9"/>
  <c r="E23" i="9"/>
  <c r="AA101" i="9"/>
  <c r="AA99" i="9"/>
  <c r="AA98" i="9"/>
  <c r="AA96" i="9"/>
  <c r="AA94" i="9"/>
  <c r="AA93" i="9"/>
  <c r="AA92" i="9"/>
  <c r="AA91" i="9"/>
  <c r="AA90" i="9"/>
  <c r="I75" i="9"/>
  <c r="E75" i="9"/>
  <c r="I66" i="9"/>
  <c r="AA42" i="9"/>
  <c r="AA21" i="9"/>
  <c r="AA20" i="9"/>
  <c r="AA19" i="9"/>
  <c r="AA18" i="9"/>
  <c r="AA17" i="9"/>
  <c r="AA16" i="9"/>
  <c r="AA15" i="9"/>
  <c r="AA14" i="9"/>
  <c r="AA13" i="9"/>
  <c r="AA12" i="9"/>
  <c r="AA11" i="9"/>
  <c r="E41" i="9" l="1"/>
  <c r="I41" i="9"/>
  <c r="I77" i="9"/>
  <c r="I104" i="9" s="1"/>
  <c r="E77" i="9"/>
  <c r="E104" i="9" s="1"/>
  <c r="E84" i="15" l="1"/>
  <c r="H19" i="12" l="1"/>
  <c r="G75" i="9" l="1"/>
  <c r="D16" i="10" l="1"/>
  <c r="H28" i="12" l="1"/>
  <c r="H30" i="12" s="1"/>
  <c r="Q25" i="14" s="1"/>
  <c r="Q26" i="14" l="1"/>
  <c r="S25" i="14"/>
  <c r="S26" i="14" s="1"/>
  <c r="U25" i="14" l="1"/>
  <c r="G23" i="9"/>
  <c r="G39" i="9"/>
  <c r="G66" i="9"/>
  <c r="G77" i="9" s="1"/>
  <c r="G41" i="9" l="1"/>
  <c r="C75" i="9"/>
  <c r="H32" i="10"/>
  <c r="C39" i="9" l="1"/>
  <c r="D24" i="10"/>
  <c r="D26" i="10" s="1"/>
  <c r="C23" i="9"/>
  <c r="C66" i="9"/>
  <c r="C77" i="9" s="1"/>
  <c r="G100" i="9"/>
  <c r="G102" i="9" s="1"/>
  <c r="G104" i="9" s="1"/>
  <c r="C41" i="9" l="1"/>
  <c r="D32" i="10"/>
  <c r="H28" i="10"/>
  <c r="H34" i="10" s="1"/>
  <c r="H38" i="10" s="1"/>
  <c r="H40" i="10" s="1"/>
  <c r="H42" i="10" s="1"/>
  <c r="I12" i="15" s="1"/>
  <c r="I35" i="15" s="1"/>
  <c r="I54" i="15" s="1"/>
  <c r="I57" i="15" s="1"/>
  <c r="I99" i="15" s="1"/>
  <c r="I102" i="15" s="1"/>
  <c r="I104" i="15" s="1"/>
  <c r="D28" i="12" l="1"/>
  <c r="D19" i="12"/>
  <c r="D28" i="10"/>
  <c r="D34" i="10" s="1"/>
  <c r="D38" i="10" s="1"/>
  <c r="D40" i="10" s="1"/>
  <c r="D42" i="10" s="1"/>
  <c r="E12" i="15" s="1"/>
  <c r="E35" i="15" s="1"/>
  <c r="E54" i="15" s="1"/>
  <c r="E57" i="15" s="1"/>
  <c r="E99" i="15" s="1"/>
  <c r="E102" i="15" s="1"/>
  <c r="E104" i="15" s="1"/>
  <c r="D30" i="12" l="1"/>
  <c r="M24" i="14" l="1"/>
  <c r="H47" i="10"/>
  <c r="H10" i="12" s="1"/>
  <c r="H31" i="12" s="1"/>
  <c r="H36" i="12"/>
  <c r="M26" i="14" l="1"/>
  <c r="U24" i="14"/>
  <c r="U26" i="14" s="1"/>
  <c r="D36" i="12"/>
  <c r="D47" i="10" l="1"/>
  <c r="D10" i="12" s="1"/>
  <c r="D31" i="12" s="1"/>
  <c r="C100" i="9" l="1"/>
  <c r="C102" i="9" s="1"/>
  <c r="C104" i="9" s="1"/>
</calcChain>
</file>

<file path=xl/sharedStrings.xml><?xml version="1.0" encoding="utf-8"?>
<sst xmlns="http://schemas.openxmlformats.org/spreadsheetml/2006/main" count="470" uniqueCount="302">
  <si>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</si>
  <si>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</si>
  <si>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</si>
  <si>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</si>
  <si>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</si>
  <si>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</si>
  <si>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</si>
  <si>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</si>
  <si>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</si>
  <si>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</si>
  <si>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</si>
  <si>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</si>
  <si>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</si>
  <si>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</si>
  <si>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</si>
  <si>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</si>
  <si>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</si>
  <si>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</si>
  <si>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</si>
  <si>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</si>
  <si>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</si>
  <si>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</si>
  <si>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</si>
  <si>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</si>
  <si>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</si>
  <si>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</si>
  <si>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</si>
  <si>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</si>
  <si>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</si>
  <si>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</si>
  <si>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</si>
  <si>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</si>
  <si>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</si>
  <si>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</si>
  <si>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</si>
  <si>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</si>
  <si>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</si>
  <si>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</si>
  <si>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</si>
  <si>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</si>
  <si>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</si>
  <si>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</si>
  <si>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</si>
  <si>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</si>
  <si>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</si>
  <si>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</si>
  <si>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</si>
  <si>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</si>
  <si>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</si>
  <si>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Corporate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</si>
  <si>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</si>
  <si>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</si>
  <si>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</si>
  <si>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</si>
  <si>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</si>
  <si>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</si>
  <si>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</si>
  <si>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</si>
  <si>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</si>
  <si>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</si>
  <si>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</si>
  <si>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</si>
  <si>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</si>
  <si>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</si>
  <si>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</si>
  <si>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</si>
  <si>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</si>
  <si>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Share premium on ordinary shares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</si>
  <si>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</si>
  <si>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</si>
  <si>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</si>
  <si>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</si>
  <si>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</si>
  <si>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</si>
  <si>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</si>
  <si>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</si>
  <si>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</si>
  <si>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</si>
  <si>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</si>
  <si>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</si>
  <si>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</si>
  <si>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</si>
  <si>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</si>
  <si>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</si>
  <si>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</si>
  <si>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</si>
  <si>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</si>
  <si>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</si>
  <si>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</si>
  <si>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</si>
  <si>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</si>
  <si>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</si>
  <si>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</si>
  <si>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</si>
  <si>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</si>
  <si>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</si>
  <si>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</si>
  <si>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</si>
  <si>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</si>
  <si>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</si>
  <si>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accounted for using equity method</t>
  </si>
  <si>
    <t xml:space="preserve">Finance costs </t>
  </si>
  <si>
    <t>Profit (loss) attributable to:</t>
  </si>
  <si>
    <t>Owners of parent</t>
  </si>
  <si>
    <t>Statement of comprehensive income (Unaudited)</t>
  </si>
  <si>
    <t>Other comprehensive income (expense)</t>
  </si>
  <si>
    <t>Exchange differences on translating financial statements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</si>
  <si>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</si>
  <si>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</si>
  <si>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</si>
  <si>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</si>
  <si>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 xml:space="preserve">   designated at FVOCI</t>
  </si>
  <si>
    <t>Income tax relating to items that will not be reclassified</t>
  </si>
  <si>
    <t>Total items that will not be reclassified subsequently</t>
  </si>
  <si>
    <t>Other comprehensive income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</si>
  <si>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</si>
  <si>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</si>
  <si>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</si>
  <si>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</si>
  <si>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</si>
  <si>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</si>
  <si>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</si>
  <si>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</si>
  <si>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</si>
  <si>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</si>
  <si>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</si>
  <si>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</si>
  <si>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</si>
  <si>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</si>
  <si>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</si>
  <si>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</si>
  <si>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</si>
  <si>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</si>
  <si>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</si>
  <si>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</si>
  <si>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</si>
  <si>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</si>
  <si>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</si>
  <si>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</si>
  <si>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</si>
  <si>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</si>
  <si>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</si>
  <si>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</si>
  <si>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</si>
  <si>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</si>
  <si>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</si>
  <si>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</si>
  <si>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</si>
  <si>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</si>
  <si>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</si>
  <si>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</t>
  </si>
  <si>
    <t>Unappropriated</t>
  </si>
  <si>
    <t>restructuring</t>
  </si>
  <si>
    <t>subsidiaries</t>
  </si>
  <si>
    <t>reserves</t>
  </si>
  <si>
    <t>equity</t>
  </si>
  <si>
    <t>the parent</t>
  </si>
  <si>
    <t>interests</t>
  </si>
  <si>
    <t>Transactions with owners, recorded directly in equity</t>
  </si>
  <si>
    <t>Contribution from non-controlling shareholders of a subsidiary</t>
  </si>
  <si>
    <t>Total comprehensive income for the period</t>
  </si>
  <si>
    <t>Balance at 1 January 2025</t>
  </si>
  <si>
    <t>Distributions to owners</t>
  </si>
  <si>
    <t>Total distributions to owners</t>
  </si>
  <si>
    <t>Transfer to retained earnings</t>
  </si>
  <si>
    <t>Separate financial statements</t>
  </si>
  <si>
    <t xml:space="preserve"> premium</t>
  </si>
  <si>
    <t>components of</t>
  </si>
  <si>
    <t>Statement of cash flows (Unaudited)</t>
  </si>
  <si>
    <t>Cash flows from operating activities</t>
  </si>
  <si>
    <t>Depreciation and amortisation of property, plant, and equipment,</t>
  </si>
  <si>
    <t>Revenue from digital assets mining</t>
  </si>
  <si>
    <t>Provision for employee benefits</t>
  </si>
  <si>
    <t>Finance costs</t>
  </si>
  <si>
    <t>Dividend income from other investments</t>
  </si>
  <si>
    <t>Net (gain) loss on disposals of other current financial assets</t>
  </si>
  <si>
    <t xml:space="preserve"> the equity method, net of tax</t>
  </si>
  <si>
    <t>Interest income</t>
  </si>
  <si>
    <t>Changes in operating assets and liabilities</t>
  </si>
  <si>
    <t xml:space="preserve">Other 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</si>
  <si>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</si>
  <si>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</si>
  <si>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</si>
  <si>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</si>
  <si>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</si>
  <si>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operations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</si>
  <si>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</si>
  <si>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</si>
  <si>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</si>
  <si>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</si>
  <si>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 of other current financial assets</t>
  </si>
  <si>
    <t>Dividends received from other current financial assets</t>
  </si>
  <si>
    <t>Net proceeds from (payments for) short-term loans to related parties</t>
  </si>
  <si>
    <t>Payments for investments in subsidiaries, associates and joint ventures</t>
  </si>
  <si>
    <t>Payments for long-term loans to related parties</t>
  </si>
  <si>
    <t>Proceeds from sale of property, plant, and equipment and intangible assets</t>
  </si>
  <si>
    <t>Interest received</t>
  </si>
  <si>
    <t>Cash flows from financing activities</t>
  </si>
  <si>
    <t>Proceeds from long-term borrowings</t>
  </si>
  <si>
    <t>Repayment of long-term borrowings</t>
  </si>
  <si>
    <t>Payments of lease liabilities</t>
  </si>
  <si>
    <t>Proceeds from issue of debentures</t>
  </si>
  <si>
    <t>Repayment of debenture</t>
  </si>
  <si>
    <t>Foreign currency translation differences for foreign operations</t>
  </si>
  <si>
    <t>Effect of exchange rate changes on balances held in foreign currencies</t>
  </si>
  <si>
    <t>Cash and cash equivalents at 1 January</t>
  </si>
  <si>
    <t>Non-cash transactions</t>
  </si>
  <si>
    <t>Lease agreements for right-of-use assets</t>
  </si>
  <si>
    <t>Dividend payables</t>
  </si>
  <si>
    <t xml:space="preserve">Short-term borrowings </t>
  </si>
  <si>
    <t>Share of profit of associates and joint ventures accounted for using</t>
  </si>
  <si>
    <t>Items that will be reclassified subsequently to profit or loss</t>
  </si>
  <si>
    <t>Items that will not be reclassified subsequently to profit or loss</t>
  </si>
  <si>
    <t>Share of profit of associates and joint ventures</t>
  </si>
  <si>
    <t>Payments of acquisition of other non-current financial assets</t>
  </si>
  <si>
    <t>Increase in digital assets against short-term loan to related parties</t>
  </si>
  <si>
    <t>Increase in digital assets against other receivables from related parties</t>
  </si>
  <si>
    <t>Total comprehensive income (expense) for the period</t>
  </si>
  <si>
    <t>Comprehensive income (expense) for the period</t>
  </si>
  <si>
    <t>Net increase (decrease) in cash and cash equivalents before effect of exchange rates</t>
  </si>
  <si>
    <t>Net increase (decrease) in cash and cash equivalents</t>
  </si>
  <si>
    <t>Profit (loss)</t>
  </si>
  <si>
    <t>Loss from write-off and provision for non-refundable withholding tax</t>
  </si>
  <si>
    <t>QEG87SBFW1CXS4A1M3E7MYEAP5F4KJEJ1HJ1D3F7QHBP3V4G3JVG</t>
  </si>
  <si>
    <t>Thanapa, Thanasirorat</t>
  </si>
  <si>
    <t>Create</t>
  </si>
  <si>
    <t>d7c446af-48ad-4f01-8ea5-9c031edda2fb</t>
  </si>
  <si>
    <t>{"id":"d7c446af-48ad-4f01-8ea5-9c031edda2fb","type":1,"name":"workbookId","value":"22a5eb2d-35be-4ea9-a57b-3103cd1a706e"}</t>
  </si>
  <si>
    <t>b67ec525-5f00-45d9-b377-58c6f758e1ec</t>
  </si>
  <si>
    <t>{"id":"b67ec525-5f00-45d9-b377-58c6f758e1ec","type":0,"name":"dataSnipperSheetDeleted","value":"false"}</t>
  </si>
  <si>
    <t>f20ea17a-5ae5-4ed8-a8b0-ea6d80e831fa</t>
  </si>
  <si>
    <t>{"id":"f20ea17a-5ae5-4ed8-a8b0-ea6d80e831fa","type":0,"name":"embed-documents","value":"false"}</t>
  </si>
  <si>
    <t>2fb4a43d-eb0d-4a85-8106-bf0fbcca8ee4</t>
  </si>
  <si>
    <t>{"id":"2fb4a43d-eb0d-4a85-8106-bf0fbcca8ee4","type":0,"name":"table-snip-suggestions","value":"true"}</t>
  </si>
  <si>
    <t>e9395277-7dd9-4686-92b3-7a3b07d8f1fe</t>
  </si>
  <si>
    <t>{"id":"e9395277-7dd9-4686-92b3-7a3b07d8f1fe","type":1,"name":"migratedFssProjectId","value":""}</t>
  </si>
  <si>
    <t>Update</t>
  </si>
  <si>
    <t>{"id":"d7c446af-48ad-4f01-8ea5-9c031edda2fb","type":1,"name":"workbookId","value":"5e8528c0-a22a-4779-b603-42eed5ebfc3e"}</t>
  </si>
  <si>
    <t>{"id":"f20ea17a-5ae5-4ed8-a8b0-ea6d80e831fa","type":0,"name":"embed-documents","value":"true"}</t>
  </si>
  <si>
    <t xml:space="preserve">   Treasury shares reserve</t>
  </si>
  <si>
    <t>Treasury shares</t>
  </si>
  <si>
    <t>Treasury share</t>
  </si>
  <si>
    <t xml:space="preserve">Three-month period ended </t>
  </si>
  <si>
    <t xml:space="preserve">Tax expense (income) </t>
  </si>
  <si>
    <t>Tax expense (income)</t>
  </si>
  <si>
    <t>Proceeds from disposal of other non-current financial assets</t>
  </si>
  <si>
    <t>Interest paid</t>
  </si>
  <si>
    <t>and intangible assets</t>
  </si>
  <si>
    <t>Expected credit loss</t>
  </si>
  <si>
    <t>Proceeds from long-term loans to related parties</t>
  </si>
  <si>
    <t>Z2X3VGKEVWSE5WPWCYVA165GN3V7P723255XCMQH3QBXMAAEHPRG</t>
  </si>
  <si>
    <t>Nichawi, Kaewthanamontri</t>
  </si>
  <si>
    <t>31 March</t>
  </si>
  <si>
    <t>Three-month period ended 31 March 2025</t>
  </si>
  <si>
    <t>Balance at 31 March 2025</t>
  </si>
  <si>
    <t>Cash and cash equivalents at 31 March</t>
  </si>
  <si>
    <t>Three-month period ended 31 March 2026</t>
  </si>
  <si>
    <t>Balance at 1 January 2026</t>
  </si>
  <si>
    <t>Balance at 31 March 2026</t>
  </si>
  <si>
    <t>Loss</t>
  </si>
  <si>
    <t>Net unrealised (gain) loss on financial instrument designated as at FVTPL</t>
  </si>
  <si>
    <t xml:space="preserve">Realised (gain) loss on exchange rates </t>
  </si>
  <si>
    <t>Intangible assets</t>
  </si>
  <si>
    <t xml:space="preserve">Profit (loss) before finance costs and 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</si>
  <si>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</si>
  <si>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</si>
  <si>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Basic earnings (loss) per share</t>
  </si>
  <si>
    <t>Profit (loss) before income tax expense</t>
  </si>
  <si>
    <t>income tax expense</t>
  </si>
  <si>
    <t>Profit (loss) from operating activities</t>
  </si>
  <si>
    <t>Loss on remeasurements of defined benefit plans</t>
  </si>
  <si>
    <t xml:space="preserve">Gain on investment in equity instruments </t>
  </si>
  <si>
    <t>Other comprehensive income for the period, net of tax</t>
  </si>
  <si>
    <t>Dividend receivables from associates</t>
  </si>
  <si>
    <t>Reversal of loss on inventories devaluation</t>
  </si>
  <si>
    <t>Net (gain) loss on disposal of digital assets</t>
  </si>
  <si>
    <t>Impairment loss</t>
  </si>
  <si>
    <t>Net (gain) loss on disposals of property, plant, and equipment, and intangible assets</t>
  </si>
  <si>
    <t xml:space="preserve">Unrealised gain on exchange rates </t>
  </si>
  <si>
    <t>Net proceeds from (payments for) digital assets</t>
  </si>
  <si>
    <t>Net increase in restricted cash at bank for long-term borrowings</t>
  </si>
  <si>
    <t>Net repayment of short-term borrowings</t>
  </si>
  <si>
    <t>Gain on measurement of financial assets</t>
  </si>
  <si>
    <t>3, 14</t>
  </si>
  <si>
    <t>2, 4</t>
  </si>
  <si>
    <t>2, 8</t>
  </si>
  <si>
    <t>Net repayment of short-term borrowings from related parties</t>
  </si>
  <si>
    <t>Proceeds from increase of investment from non-controlling interest of subsidiaries</t>
  </si>
  <si>
    <t>Unpaid liabilities from purchase of property, plant and equipment and intangible assets</t>
  </si>
  <si>
    <t>Net cash from (used in) investing activities</t>
  </si>
  <si>
    <t>Adjustments to reconcile profit (loss) to cash receipts (payments)</t>
  </si>
  <si>
    <t xml:space="preserve">Proceeds from assets held for sale </t>
  </si>
  <si>
    <t>Net cash used in financing activities</t>
  </si>
  <si>
    <t>right-of-use assets, intangible assets and investment properties</t>
  </si>
  <si>
    <t>Write-off on property, plant and equipment, right-of-use assets, and intangible assets</t>
  </si>
  <si>
    <t>Payments of acquisition of other current financial assets</t>
  </si>
  <si>
    <t xml:space="preserve">Payments of acquisition of property, plant, and equipment, investment property </t>
  </si>
  <si>
    <t>Other current payables net of dividend receivables from joint venture</t>
  </si>
  <si>
    <t>Other current asset from disposal of other non-current financial assets</t>
  </si>
  <si>
    <t>Other non-current assets net of trade payable</t>
  </si>
  <si>
    <t>B26K6YSFCTH6R2GGK4J2EQXX7F08PCJT1X3R2VVR2P5SDMV07SFG</t>
  </si>
  <si>
    <t>Jirachaya, Puncharoen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</si>
</sst>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-* #,##0.0_-;\-* #,##0.0_-;_-* &quot;-&quot;?_-;_-@_-"/>
    <numFmt numFmtId="173" formatCode="_(* #,##0.000_);_(* \(#,##0.000\);_(* &quot;-&quot;??_);_(@_)"/>
  </numFmts>
  <fonts count="5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0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79">
    <xf numFmtId="0" fontId="0" fillId="0" borderId="0" xfId="0"/>
    <xf numFmtId="166" fontId="14" fillId="0" borderId="0" xfId="1" applyNumberFormat="1" applyFont="1" applyFill="1" applyBorder="1" applyAlignment="1" applyProtection="1">
      <alignment horizontal="right"/>
      <protection locked="0"/>
    </xf>
    <xf numFmtId="171" fontId="14" fillId="0" borderId="0" xfId="20" applyNumberFormat="1" applyFont="1" applyFill="1" applyBorder="1" applyAlignment="1" applyProtection="1">
      <alignment horizontal="right"/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Alignment="1" applyProtection="1">
      <alignment horizontal="center"/>
      <protection locked="0"/>
    </xf>
    <xf numFmtId="166" fontId="14" fillId="0" borderId="0" xfId="1" applyNumberFormat="1" applyFont="1" applyFill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alignment horizontal="right"/>
      <protection locked="0"/>
    </xf>
    <xf numFmtId="166" fontId="15" fillId="0" borderId="0" xfId="1" applyNumberFormat="1" applyFont="1" applyFill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166" fontId="15" fillId="0" borderId="4" xfId="1" applyNumberFormat="1" applyFont="1" applyFill="1" applyBorder="1" applyAlignment="1" applyProtection="1">
      <alignment horizontal="center"/>
      <protection locked="0"/>
    </xf>
    <xf numFmtId="166" fontId="15" fillId="0" borderId="4" xfId="1" applyNumberFormat="1" applyFont="1" applyFill="1" applyBorder="1" applyAlignment="1" applyProtection="1">
      <alignment horizontal="right"/>
      <protection locked="0"/>
    </xf>
    <xf numFmtId="43" fontId="41" fillId="0" borderId="0" xfId="1" applyFont="1" applyFill="1" applyBorder="1" applyAlignment="1" applyProtection="1">
      <protection locked="0"/>
    </xf>
    <xf numFmtId="43" fontId="17" fillId="0" borderId="0" xfId="1" applyFont="1" applyFill="1" applyBorder="1" applyAlignment="1" applyProtection="1">
      <protection locked="0"/>
    </xf>
    <xf numFmtId="43" fontId="28" fillId="0" borderId="0" xfId="1" applyFont="1" applyFill="1" applyAlignment="1" applyProtection="1">
      <protection locked="0"/>
    </xf>
    <xf numFmtId="16" fontId="28" fillId="0" borderId="0" xfId="1" applyNumberFormat="1" applyFont="1" applyFill="1" applyAlignment="1" applyProtection="1">
      <protection locked="0"/>
    </xf>
    <xf numFmtId="0" fontId="17" fillId="0" borderId="0" xfId="1" applyNumberFormat="1" applyFont="1" applyFill="1" applyBorder="1" applyAlignment="1" applyProtection="1">
      <protection locked="0"/>
    </xf>
    <xf numFmtId="166" fontId="28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quotePrefix="1" applyNumberFormat="1" applyFont="1" applyFill="1" applyBorder="1" applyAlignment="1" applyProtection="1">
      <alignment horizontal="center"/>
      <protection locked="0"/>
    </xf>
    <xf numFmtId="166" fontId="28" fillId="0" borderId="0" xfId="1" applyNumberFormat="1" applyFont="1" applyFill="1" applyAlignment="1" applyProtection="1">
      <alignment horizontal="center"/>
      <protection locked="0"/>
    </xf>
    <xf numFmtId="166" fontId="15" fillId="0" borderId="0" xfId="1" applyNumberFormat="1" applyFont="1" applyFill="1" applyAlignment="1" applyProtection="1">
      <protection locked="0"/>
    </xf>
    <xf numFmtId="166" fontId="15" fillId="0" borderId="0" xfId="1" applyNumberFormat="1" applyFont="1" applyFill="1" applyBorder="1" applyAlignment="1" applyProtection="1">
      <protection locked="0"/>
    </xf>
    <xf numFmtId="168" fontId="29" fillId="0" borderId="0" xfId="23" applyNumberFormat="1" applyFont="1" applyFill="1" applyBorder="1" applyAlignment="1" applyProtection="1">
      <alignment horizontal="center"/>
      <protection locked="0"/>
    </xf>
    <xf numFmtId="168" fontId="14" fillId="0" borderId="0" xfId="23" applyNumberFormat="1" applyFont="1" applyFill="1" applyAlignment="1" applyProtection="1">
      <alignment horizontal="center"/>
      <protection locked="0"/>
    </xf>
    <xf numFmtId="168" fontId="14" fillId="0" borderId="0" xfId="23" applyNumberFormat="1" applyFont="1" applyFill="1" applyBorder="1" applyAlignment="1" applyProtection="1">
      <alignment horizontal="center"/>
      <protection locked="0"/>
    </xf>
    <xf numFmtId="166" fontId="28" fillId="0" borderId="0" xfId="23" applyNumberFormat="1" applyFont="1" applyFill="1" applyBorder="1" applyAlignment="1" applyProtection="1">
      <alignment horizontal="center"/>
      <protection locked="0"/>
    </xf>
    <xf numFmtId="166" fontId="15" fillId="0" borderId="0" xfId="23" applyNumberFormat="1" applyFont="1" applyFill="1" applyBorder="1" applyAlignment="1" applyProtection="1">
      <alignment horizontal="center"/>
      <protection locked="0"/>
    </xf>
    <xf numFmtId="166" fontId="14" fillId="0" borderId="0" xfId="1" applyNumberFormat="1" applyFont="1" applyFill="1" applyAlignment="1" applyProtection="1">
      <alignment horizontal="center"/>
      <protection locked="0"/>
    </xf>
    <xf numFmtId="166" fontId="29" fillId="0" borderId="0" xfId="1" applyNumberFormat="1" applyFont="1" applyFill="1" applyBorder="1" applyAlignment="1" applyProtection="1">
      <alignment horizontal="center"/>
      <protection locked="0"/>
    </xf>
    <xf numFmtId="43" fontId="21" fillId="0" borderId="0" xfId="1" applyFont="1" applyFill="1" applyBorder="1" applyAlignment="1" applyProtection="1">
      <protection locked="0"/>
    </xf>
    <xf numFmtId="166" fontId="28" fillId="0" borderId="0" xfId="1" applyNumberFormat="1" applyFont="1" applyFill="1" applyAlignment="1" applyProtection="1">
      <protection locked="0"/>
    </xf>
    <xf numFmtId="43" fontId="36" fillId="0" borderId="0" xfId="1" applyFont="1" applyFill="1" applyBorder="1" applyAlignment="1" applyProtection="1">
      <protection locked="0"/>
    </xf>
    <xf numFmtId="166" fontId="17" fillId="0" borderId="0" xfId="1" applyNumberFormat="1" applyFont="1" applyFill="1" applyBorder="1" applyAlignment="1" applyProtection="1">
      <alignment horizontal="right"/>
      <protection locked="0"/>
    </xf>
    <xf numFmtId="166" fontId="28" fillId="0" borderId="0" xfId="1" applyNumberFormat="1" applyFont="1" applyFill="1" applyProtection="1">
      <protection locked="0"/>
    </xf>
    <xf numFmtId="166" fontId="15" fillId="0" borderId="0" xfId="1" applyNumberFormat="1" applyFont="1" applyFill="1" applyProtection="1">
      <protection locked="0"/>
    </xf>
    <xf numFmtId="166" fontId="19" fillId="0" borderId="0" xfId="1" applyNumberFormat="1" applyFont="1" applyFill="1" applyAlignment="1" applyProtection="1">
      <alignment horizontal="center"/>
      <protection locked="0"/>
    </xf>
    <xf numFmtId="166" fontId="14" fillId="0" borderId="0" xfId="1" applyNumberFormat="1" applyFont="1" applyFill="1" applyAlignment="1" applyProtection="1">
      <protection locked="0"/>
    </xf>
    <xf numFmtId="166" fontId="12" fillId="0" borderId="0" xfId="1" applyNumberFormat="1" applyFont="1" applyFill="1" applyProtection="1">
      <protection locked="0"/>
    </xf>
    <xf numFmtId="166" fontId="15" fillId="0" borderId="4" xfId="1" quotePrefix="1" applyNumberFormat="1" applyFont="1" applyFill="1" applyBorder="1" applyAlignment="1" applyProtection="1">
      <alignment horizontal="right"/>
      <protection locked="0"/>
    </xf>
    <xf numFmtId="166" fontId="15" fillId="0" borderId="0" xfId="1" quotePrefix="1" applyNumberFormat="1" applyFont="1" applyFill="1" applyBorder="1" applyAlignment="1" applyProtection="1">
      <alignment horizontal="right"/>
      <protection locked="0"/>
    </xf>
    <xf numFmtId="166" fontId="15" fillId="0" borderId="1" xfId="1" applyNumberFormat="1" applyFont="1" applyFill="1" applyBorder="1" applyAlignment="1" applyProtection="1">
      <alignment horizontal="right"/>
      <protection locked="0"/>
    </xf>
    <xf numFmtId="0" fontId="15" fillId="0" borderId="0" xfId="1" applyNumberFormat="1" applyFont="1" applyFill="1" applyAlignment="1" applyProtection="1">
      <alignment horizontal="center"/>
      <protection locked="0"/>
    </xf>
    <xf numFmtId="166" fontId="14" fillId="0" borderId="0" xfId="1" applyNumberFormat="1" applyFont="1" applyFill="1" applyBorder="1" applyAlignment="1" applyProtection="1">
      <protection locked="0"/>
    </xf>
    <xf numFmtId="166" fontId="15" fillId="0" borderId="0" xfId="1" quotePrefix="1" applyNumberFormat="1" applyFont="1" applyFill="1" applyAlignment="1" applyProtection="1">
      <alignment horizontal="center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166" fontId="15" fillId="0" borderId="4" xfId="1" quotePrefix="1" applyNumberFormat="1" applyFont="1" applyFill="1" applyBorder="1" applyAlignment="1" applyProtection="1">
      <alignment horizontal="center"/>
      <protection locked="0"/>
    </xf>
    <xf numFmtId="166" fontId="15" fillId="0" borderId="0" xfId="2" applyNumberFormat="1" applyFont="1" applyFill="1" applyBorder="1" applyAlignment="1" applyProtection="1">
      <alignment horizontal="right"/>
      <protection locked="0"/>
    </xf>
    <xf numFmtId="0" fontId="15" fillId="0" borderId="0" xfId="1" quotePrefix="1" applyNumberFormat="1" applyFont="1" applyFill="1" applyBorder="1" applyAlignment="1" applyProtection="1">
      <alignment horizontal="center"/>
      <protection locked="0"/>
    </xf>
    <xf numFmtId="166" fontId="21" fillId="0" borderId="0" xfId="1" applyNumberFormat="1" applyFont="1" applyFill="1" applyAlignment="1" applyProtection="1">
      <protection locked="0"/>
    </xf>
    <xf numFmtId="166" fontId="17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6" fontId="17" fillId="0" borderId="0" xfId="1" applyNumberFormat="1" applyFont="1" applyFill="1" applyAlignment="1" applyProtection="1">
      <alignment horizontal="right"/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43" fontId="15" fillId="0" borderId="3" xfId="1" applyFont="1" applyFill="1" applyBorder="1" applyAlignment="1" applyProtection="1">
      <alignment horizontal="right"/>
      <protection locked="0"/>
    </xf>
    <xf numFmtId="43" fontId="15" fillId="0" borderId="0" xfId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166" fontId="10" fillId="0" borderId="1" xfId="1" applyNumberFormat="1" applyFont="1" applyFill="1" applyBorder="1" applyAlignment="1" applyProtection="1">
      <alignment horizontal="right" vertical="center"/>
    </xf>
    <xf numFmtId="166" fontId="10" fillId="0" borderId="3" xfId="1" applyNumberFormat="1" applyFont="1" applyFill="1" applyBorder="1" applyAlignment="1" applyProtection="1">
      <alignment horizontal="right" vertical="center"/>
    </xf>
    <xf numFmtId="166" fontId="10" fillId="0" borderId="4" xfId="1" applyNumberFormat="1" applyFont="1" applyFill="1" applyBorder="1" applyAlignment="1" applyProtection="1">
      <alignment horizontal="right" vertical="center"/>
    </xf>
    <xf numFmtId="166" fontId="10" fillId="0" borderId="0" xfId="1" applyNumberFormat="1" applyFont="1" applyFill="1" applyAlignment="1" applyProtection="1">
      <alignment horizontal="right" vertical="center"/>
    </xf>
    <xf numFmtId="166" fontId="14" fillId="0" borderId="0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>
      <alignment horizontal="center"/>
    </xf>
    <xf numFmtId="166" fontId="14" fillId="0" borderId="4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Alignment="1" applyProtection="1">
      <alignment horizontal="right"/>
    </xf>
    <xf numFmtId="166" fontId="14" fillId="0" borderId="1" xfId="1" applyNumberFormat="1" applyFont="1" applyFill="1" applyBorder="1" applyAlignment="1" applyProtection="1">
      <alignment horizontal="right"/>
    </xf>
    <xf numFmtId="166" fontId="14" fillId="0" borderId="3" xfId="1" applyNumberFormat="1" applyFont="1" applyFill="1" applyBorder="1" applyAlignment="1" applyProtection="1">
      <alignment horizontal="right"/>
    </xf>
    <xf numFmtId="166" fontId="14" fillId="0" borderId="5" xfId="1" applyNumberFormat="1" applyFont="1" applyFill="1" applyBorder="1" applyAlignment="1" applyProtection="1">
      <alignment horizontal="right"/>
    </xf>
    <xf numFmtId="166" fontId="14" fillId="0" borderId="4" xfId="1" quotePrefix="1" applyNumberFormat="1" applyFont="1" applyFill="1" applyBorder="1" applyAlignment="1" applyProtection="1">
      <alignment horizontal="center"/>
    </xf>
    <xf numFmtId="166" fontId="15" fillId="0" borderId="0" xfId="1" applyNumberFormat="1" applyFont="1" applyFill="1" applyProtection="1"/>
    <xf numFmtId="166" fontId="15" fillId="0" borderId="0" xfId="1" applyNumberFormat="1" applyFont="1" applyFill="1" applyBorder="1" applyAlignment="1" applyProtection="1">
      <alignment horizontal="center"/>
    </xf>
    <xf numFmtId="166" fontId="15" fillId="0" borderId="4" xfId="1" applyNumberFormat="1" applyFont="1" applyFill="1" applyBorder="1" applyAlignment="1" applyProtection="1">
      <alignment horizontal="center"/>
    </xf>
    <xf numFmtId="166" fontId="14" fillId="0" borderId="1" xfId="1" applyNumberFormat="1" applyFont="1" applyFill="1" applyBorder="1" applyAlignment="1" applyProtection="1">
      <alignment horizontal="center"/>
    </xf>
    <xf numFmtId="166" fontId="14" fillId="0" borderId="4" xfId="1" applyNumberFormat="1" applyFont="1" applyFill="1" applyBorder="1" applyAlignment="1" applyProtection="1">
      <alignment horizontal="center"/>
    </xf>
    <xf numFmtId="166" fontId="15" fillId="0" borderId="0" xfId="1" applyNumberFormat="1" applyFont="1" applyFill="1" applyBorder="1" applyAlignment="1" applyProtection="1">
      <alignment horizontal="right"/>
    </xf>
    <xf numFmtId="166" fontId="15" fillId="0" borderId="1" xfId="1" applyNumberFormat="1" applyFont="1" applyFill="1" applyBorder="1" applyAlignment="1" applyProtection="1">
      <alignment horizontal="right"/>
    </xf>
    <xf numFmtId="166" fontId="15" fillId="0" borderId="0" xfId="1" applyNumberFormat="1" applyFont="1" applyFill="1" applyAlignment="1" applyProtection="1">
      <alignment horizontal="center"/>
    </xf>
    <xf numFmtId="166" fontId="28" fillId="0" borderId="0" xfId="1" applyNumberFormat="1" applyFont="1" applyFill="1" applyBorder="1" applyAlignment="1" applyProtection="1">
      <alignment horizontal="center"/>
    </xf>
    <xf numFmtId="166" fontId="29" fillId="0" borderId="4" xfId="1" applyNumberFormat="1" applyFont="1" applyFill="1" applyBorder="1" applyAlignment="1" applyProtection="1">
      <alignment horizontal="center"/>
    </xf>
    <xf numFmtId="166" fontId="29" fillId="0" borderId="1" xfId="1" applyNumberFormat="1" applyFont="1" applyFill="1" applyBorder="1" applyAlignment="1" applyProtection="1">
      <alignment horizontal="center"/>
    </xf>
    <xf numFmtId="166" fontId="29" fillId="0" borderId="0" xfId="1" applyNumberFormat="1" applyFont="1" applyFill="1" applyBorder="1" applyAlignment="1" applyProtection="1">
      <alignment horizontal="center"/>
    </xf>
    <xf numFmtId="166" fontId="14" fillId="0" borderId="3" xfId="1" applyNumberFormat="1" applyFont="1" applyFill="1" applyBorder="1" applyAlignment="1" applyProtection="1">
      <alignment horizontal="center"/>
    </xf>
    <xf numFmtId="166" fontId="29" fillId="0" borderId="3" xfId="1" applyNumberFormat="1" applyFont="1" applyFill="1" applyBorder="1" applyAlignment="1" applyProtection="1">
      <alignment horizontal="center"/>
    </xf>
    <xf numFmtId="166" fontId="14" fillId="0" borderId="0" xfId="1" applyNumberFormat="1" applyFont="1" applyFill="1" applyProtection="1"/>
    <xf numFmtId="166" fontId="15" fillId="0" borderId="4" xfId="1" applyNumberFormat="1" applyFont="1" applyFill="1" applyBorder="1" applyProtection="1"/>
    <xf numFmtId="166" fontId="2" fillId="0" borderId="0" xfId="1" applyNumberFormat="1" applyFont="1" applyFill="1" applyProtection="1">
      <protection locked="0"/>
    </xf>
    <xf numFmtId="166" fontId="42" fillId="0" borderId="0" xfId="1" applyNumberFormat="1" applyFont="1" applyFill="1" applyProtection="1">
      <protection locked="0"/>
    </xf>
    <xf numFmtId="166" fontId="43" fillId="0" borderId="0" xfId="1" applyNumberFormat="1" applyFont="1" applyFill="1" applyAlignment="1" applyProtection="1">
      <alignment horizontal="center"/>
      <protection locked="0"/>
    </xf>
    <xf numFmtId="166" fontId="14" fillId="0" borderId="0" xfId="1" applyNumberFormat="1" applyFont="1" applyFill="1" applyAlignment="1" applyProtection="1">
      <alignment vertical="center"/>
      <protection locked="0"/>
    </xf>
    <xf numFmtId="166" fontId="15" fillId="0" borderId="0" xfId="1" applyNumberFormat="1" applyFont="1" applyFill="1" applyAlignment="1" applyProtection="1">
      <alignment vertical="center"/>
      <protection locked="0"/>
    </xf>
    <xf numFmtId="166" fontId="15" fillId="0" borderId="0" xfId="1" applyNumberFormat="1" applyFont="1" applyFill="1" applyBorder="1" applyAlignment="1" applyProtection="1">
      <alignment horizontal="right" vertical="center"/>
      <protection locked="0"/>
    </xf>
    <xf numFmtId="166" fontId="15" fillId="0" borderId="0" xfId="1" applyNumberFormat="1" applyFont="1" applyFill="1" applyBorder="1" applyAlignment="1" applyProtection="1">
      <alignment horizontal="center" vertical="center"/>
      <protection locked="0"/>
    </xf>
    <xf numFmtId="166" fontId="15" fillId="0" borderId="0" xfId="1" applyNumberFormat="1" applyFont="1" applyFill="1" applyAlignment="1" applyProtection="1">
      <alignment horizontal="center" vertical="center"/>
      <protection locked="0"/>
    </xf>
    <xf numFmtId="166" fontId="15" fillId="0" borderId="0" xfId="1" applyNumberFormat="1" applyFont="1" applyFill="1" applyAlignment="1" applyProtection="1">
      <alignment horizontal="right" vertical="center"/>
      <protection locked="0"/>
    </xf>
    <xf numFmtId="166" fontId="16" fillId="0" borderId="0" xfId="1" applyNumberFormat="1" applyFont="1" applyFill="1" applyBorder="1" applyAlignment="1" applyProtection="1">
      <alignment horizontal="right" vertical="center"/>
      <protection locked="0"/>
    </xf>
    <xf numFmtId="166" fontId="21" fillId="0" borderId="0" xfId="1" applyNumberFormat="1" applyFont="1" applyFill="1" applyBorder="1" applyAlignment="1" applyProtection="1">
      <alignment horizontal="right" vertical="center"/>
      <protection locked="0"/>
    </xf>
    <xf numFmtId="166" fontId="10" fillId="0" borderId="0" xfId="1" applyNumberFormat="1" applyFont="1" applyFill="1" applyBorder="1" applyAlignment="1" applyProtection="1">
      <alignment horizontal="right" vertical="center"/>
      <protection locked="0"/>
    </xf>
    <xf numFmtId="166" fontId="16" fillId="0" borderId="0" xfId="1" applyNumberFormat="1" applyFont="1" applyFill="1" applyAlignment="1" applyProtection="1">
      <alignment horizontal="right" vertical="center"/>
      <protection locked="0"/>
    </xf>
    <xf numFmtId="166" fontId="22" fillId="0" borderId="0" xfId="1" applyNumberFormat="1" applyFont="1" applyFill="1" applyAlignment="1" applyProtection="1">
      <alignment horizontal="right" vertical="center"/>
      <protection locked="0"/>
    </xf>
    <xf numFmtId="166" fontId="28" fillId="0" borderId="0" xfId="1" applyNumberFormat="1" applyFont="1" applyFill="1" applyAlignment="1" applyProtection="1">
      <alignment vertical="center"/>
      <protection locked="0"/>
    </xf>
    <xf numFmtId="166" fontId="49" fillId="0" borderId="0" xfId="1" applyNumberFormat="1" applyFont="1" applyFill="1" applyAlignment="1" applyProtection="1">
      <alignment horizontal="right" vertical="center"/>
      <protection locked="0"/>
    </xf>
    <xf numFmtId="166" fontId="28" fillId="0" borderId="0" xfId="1" applyNumberFormat="1" applyFont="1" applyFill="1" applyAlignment="1" applyProtection="1">
      <alignment horizontal="center" vertical="center"/>
      <protection locked="0"/>
    </xf>
    <xf numFmtId="166" fontId="28" fillId="0" borderId="0" xfId="1" applyNumberFormat="1" applyFont="1" applyFill="1" applyAlignment="1" applyProtection="1">
      <alignment horizontal="right" vertical="center"/>
      <protection locked="0"/>
    </xf>
    <xf numFmtId="166" fontId="10" fillId="0" borderId="0" xfId="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166" fontId="10" fillId="0" borderId="2" xfId="1" applyNumberFormat="1" applyFont="1" applyFill="1" applyBorder="1" applyAlignment="1" applyProtection="1">
      <alignment horizontal="right" vertical="center"/>
      <protection locked="0"/>
    </xf>
    <xf numFmtId="166" fontId="15" fillId="0" borderId="0" xfId="4" applyNumberFormat="1" applyFont="1" applyFill="1" applyBorder="1" applyAlignment="1" applyProtection="1">
      <alignment vertical="center"/>
      <protection locked="0"/>
    </xf>
    <xf numFmtId="166" fontId="16" fillId="0" borderId="0" xfId="4" applyNumberFormat="1" applyFont="1" applyFill="1" applyBorder="1" applyAlignment="1" applyProtection="1">
      <alignment horizontal="right" vertical="center"/>
      <protection locked="0"/>
    </xf>
    <xf numFmtId="166" fontId="2" fillId="0" borderId="0" xfId="1" applyNumberFormat="1" applyFont="1" applyFill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alignment horizontal="center" vertical="center"/>
      <protection locked="0"/>
    </xf>
    <xf numFmtId="166" fontId="21" fillId="0" borderId="0" xfId="1" applyNumberFormat="1" applyFont="1" applyFill="1" applyBorder="1" applyAlignment="1" applyProtection="1">
      <alignment horizontal="center" vertical="center"/>
      <protection locked="0"/>
    </xf>
    <xf numFmtId="166" fontId="17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1" applyNumberFormat="1" applyFont="1" applyFill="1" applyProtection="1">
      <protection locked="0"/>
    </xf>
    <xf numFmtId="166" fontId="16" fillId="0" borderId="0" xfId="1" applyNumberFormat="1" applyFont="1" applyFill="1" applyAlignment="1" applyProtection="1">
      <alignment vertical="center"/>
      <protection locked="0"/>
    </xf>
    <xf numFmtId="166" fontId="22" fillId="0" borderId="0" xfId="1" applyNumberFormat="1" applyFont="1" applyFill="1" applyAlignment="1" applyProtection="1">
      <alignment vertical="center"/>
      <protection locked="0"/>
    </xf>
    <xf numFmtId="166" fontId="15" fillId="0" borderId="3" xfId="1" applyNumberFormat="1" applyFont="1" applyFill="1" applyBorder="1" applyAlignment="1" applyProtection="1">
      <alignment horizontal="right" vertical="center"/>
      <protection locked="0"/>
    </xf>
    <xf numFmtId="166" fontId="21" fillId="0" borderId="0" xfId="1" applyNumberFormat="1" applyFont="1" applyFill="1" applyAlignment="1" applyProtection="1">
      <alignment horizontal="right" vertical="center"/>
      <protection locked="0"/>
    </xf>
    <xf numFmtId="166" fontId="16" fillId="0" borderId="4" xfId="1" applyNumberFormat="1" applyFont="1" applyFill="1" applyBorder="1" applyAlignment="1" applyProtection="1">
      <alignment horizontal="right" vertical="center"/>
      <protection locked="0"/>
    </xf>
    <xf numFmtId="166" fontId="22" fillId="0" borderId="0" xfId="1" applyNumberFormat="1" applyFont="1" applyFill="1" applyBorder="1" applyAlignment="1" applyProtection="1">
      <alignment horizontal="right" vertical="center"/>
      <protection locked="0"/>
    </xf>
    <xf numFmtId="166" fontId="10" fillId="0" borderId="0" xfId="1" applyNumberFormat="1" applyFont="1" applyFill="1" applyAlignment="1" applyProtection="1">
      <alignment horizontal="right" vertical="center"/>
      <protection locked="0"/>
    </xf>
    <xf numFmtId="166" fontId="17" fillId="0" borderId="0" xfId="1" applyNumberFormat="1" applyFont="1" applyFill="1" applyAlignment="1" applyProtection="1">
      <alignment horizontal="right" vertical="center"/>
      <protection locked="0"/>
    </xf>
    <xf numFmtId="166" fontId="24" fillId="0" borderId="2" xfId="1" applyNumberFormat="1" applyFont="1" applyFill="1" applyBorder="1" applyAlignment="1" applyProtection="1">
      <alignment horizontal="right" vertical="center"/>
      <protection locked="0"/>
    </xf>
    <xf numFmtId="165" fontId="10" fillId="0" borderId="0" xfId="4" applyNumberFormat="1" applyFont="1" applyFill="1" applyBorder="1" applyAlignment="1" applyProtection="1">
      <alignment horizontal="right" vertical="center"/>
      <protection locked="0"/>
    </xf>
    <xf numFmtId="166" fontId="10" fillId="0" borderId="0" xfId="4" applyNumberFormat="1" applyFont="1" applyFill="1" applyBorder="1" applyAlignment="1" applyProtection="1">
      <alignment horizontal="right" vertical="center"/>
      <protection locked="0"/>
    </xf>
    <xf numFmtId="166" fontId="17" fillId="0" borderId="0" xfId="4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Protection="1">
      <protection locked="0"/>
    </xf>
    <xf numFmtId="166" fontId="17" fillId="0" borderId="0" xfId="1" applyNumberFormat="1" applyFont="1" applyFill="1" applyBorder="1" applyAlignment="1" applyProtection="1">
      <alignment horizontal="right"/>
    </xf>
    <xf numFmtId="166" fontId="28" fillId="0" borderId="4" xfId="1" applyNumberFormat="1" applyFont="1" applyFill="1" applyBorder="1" applyAlignment="1" applyProtection="1">
      <alignment horizontal="center"/>
    </xf>
    <xf numFmtId="0" fontId="6" fillId="0" borderId="0" xfId="3" applyProtection="1">
      <protection locked="0"/>
    </xf>
    <xf numFmtId="0" fontId="2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42" fillId="0" borderId="0" xfId="3" applyFont="1" applyAlignment="1" applyProtection="1">
      <alignment horizontal="center"/>
      <protection locked="0"/>
    </xf>
    <xf numFmtId="0" fontId="42" fillId="0" borderId="0" xfId="3" applyFont="1" applyProtection="1">
      <protection locked="0"/>
    </xf>
    <xf numFmtId="0" fontId="43" fillId="0" borderId="0" xfId="3" applyFont="1" applyAlignment="1" applyProtection="1">
      <alignment horizontal="center"/>
      <protection locked="0"/>
    </xf>
    <xf numFmtId="165" fontId="44" fillId="0" borderId="0" xfId="3" applyNumberFormat="1" applyFont="1" applyProtection="1">
      <protection locked="0"/>
    </xf>
    <xf numFmtId="172" fontId="45" fillId="0" borderId="0" xfId="3" applyNumberFormat="1" applyFont="1" applyProtection="1">
      <protection locked="0"/>
    </xf>
    <xf numFmtId="166" fontId="2" fillId="0" borderId="0" xfId="3" applyNumberFormat="1" applyFont="1" applyProtection="1">
      <protection locked="0"/>
    </xf>
    <xf numFmtId="165" fontId="55" fillId="0" borderId="0" xfId="3" applyNumberFormat="1" applyFont="1" applyProtection="1">
      <protection locked="0"/>
    </xf>
    <xf numFmtId="165" fontId="2" fillId="0" borderId="0" xfId="3" applyNumberFormat="1" applyFont="1" applyProtection="1">
      <protection locked="0"/>
    </xf>
    <xf numFmtId="0" fontId="6" fillId="0" borderId="0" xfId="3" applyAlignment="1" applyProtection="1">
      <alignment horizontal="center"/>
      <protection locked="0"/>
    </xf>
    <xf numFmtId="166" fontId="14" fillId="0" borderId="1" xfId="1" applyNumberFormat="1" applyFont="1" applyFill="1" applyBorder="1" applyAlignment="1" applyProtection="1">
      <alignment horizontal="right" vertical="center"/>
    </xf>
    <xf numFmtId="43" fontId="37" fillId="0" borderId="0" xfId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43" fontId="0" fillId="0" borderId="0" xfId="1" applyFont="1" applyFill="1" applyProtection="1">
      <protection locked="0"/>
    </xf>
    <xf numFmtId="16" fontId="0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43" fontId="6" fillId="0" borderId="0" xfId="1" applyFont="1" applyFill="1" applyProtection="1">
      <protection locked="0"/>
    </xf>
    <xf numFmtId="43" fontId="6" fillId="0" borderId="0" xfId="3" applyNumberFormat="1" applyProtection="1">
      <protection locked="0"/>
    </xf>
    <xf numFmtId="43" fontId="2" fillId="0" borderId="0" xfId="1" applyFont="1" applyFill="1" applyProtection="1">
      <protection locked="0"/>
    </xf>
    <xf numFmtId="166" fontId="6" fillId="0" borderId="0" xfId="3" applyNumberFormat="1" applyProtection="1">
      <protection locked="0"/>
    </xf>
    <xf numFmtId="43" fontId="15" fillId="0" borderId="3" xfId="1" applyFont="1" applyFill="1" applyBorder="1" applyAlignment="1" applyProtection="1">
      <alignment horizontal="right"/>
    </xf>
    <xf numFmtId="173" fontId="14" fillId="0" borderId="0" xfId="1" applyNumberFormat="1" applyFont="1" applyFill="1" applyAlignment="1" applyProtection="1">
      <alignment vertical="center"/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0" fontId="7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65" fontId="10" fillId="0" borderId="0" xfId="3" applyNumberFormat="1" applyFont="1" applyAlignment="1" applyProtection="1">
      <alignment vertical="center"/>
      <protection locked="0"/>
    </xf>
    <xf numFmtId="164" fontId="10" fillId="0" borderId="0" xfId="3" applyNumberFormat="1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164" fontId="9" fillId="0" borderId="0" xfId="3" applyNumberFormat="1" applyFont="1" applyAlignment="1" applyProtection="1">
      <alignment vertical="center"/>
      <protection locked="0"/>
    </xf>
    <xf numFmtId="0" fontId="10" fillId="0" borderId="0" xfId="3" quotePrefix="1" applyFont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165" fontId="16" fillId="0" borderId="0" xfId="3" applyNumberFormat="1" applyFont="1" applyProtection="1">
      <protection locked="0"/>
    </xf>
    <xf numFmtId="0" fontId="16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0" fontId="10" fillId="0" borderId="0" xfId="3" applyFont="1" applyAlignment="1" applyProtection="1">
      <alignment horizontal="center" wrapText="1"/>
      <protection locked="0"/>
    </xf>
    <xf numFmtId="0" fontId="10" fillId="0" borderId="0" xfId="3" applyFont="1" applyAlignment="1" applyProtection="1">
      <alignment wrapText="1"/>
      <protection locked="0"/>
    </xf>
    <xf numFmtId="16" fontId="16" fillId="0" borderId="0" xfId="0" quotePrefix="1" applyNumberFormat="1" applyFont="1" applyAlignment="1" applyProtection="1">
      <alignment horizontal="center"/>
      <protection locked="0"/>
    </xf>
    <xf numFmtId="16" fontId="16" fillId="0" borderId="0" xfId="0" quotePrefix="1" applyNumberFormat="1" applyFont="1" applyProtection="1"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0" fontId="17" fillId="0" borderId="0" xfId="3" applyFont="1" applyAlignment="1" applyProtection="1">
      <alignment vertical="center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20" fillId="0" borderId="0" xfId="3" applyFont="1" applyAlignment="1" applyProtection="1">
      <alignment vertical="center"/>
      <protection locked="0"/>
    </xf>
    <xf numFmtId="0" fontId="19" fillId="0" borderId="0" xfId="3" applyFont="1" applyAlignment="1" applyProtection="1">
      <alignment horizontal="center" vertical="center"/>
      <protection locked="0"/>
    </xf>
    <xf numFmtId="0" fontId="15" fillId="0" borderId="0" xfId="3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22" fillId="0" borderId="0" xfId="3" applyFont="1" applyAlignment="1" applyProtection="1">
      <alignment vertical="center"/>
      <protection locked="0"/>
    </xf>
    <xf numFmtId="0" fontId="23" fillId="0" borderId="0" xfId="3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50" fillId="0" borderId="0" xfId="3" applyFont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vertical="center"/>
      <protection locked="0"/>
    </xf>
    <xf numFmtId="0" fontId="48" fillId="0" borderId="0" xfId="3" applyFont="1" applyAlignment="1" applyProtection="1">
      <alignment horizontal="center"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wrapText="1"/>
      <protection locked="0"/>
    </xf>
    <xf numFmtId="0" fontId="19" fillId="0" borderId="0" xfId="3" applyFont="1" applyAlignment="1" applyProtection="1">
      <alignment horizontal="center"/>
      <protection locked="0"/>
    </xf>
    <xf numFmtId="0" fontId="14" fillId="0" borderId="0" xfId="3" applyFont="1" applyProtection="1">
      <protection locked="0"/>
    </xf>
    <xf numFmtId="0" fontId="9" fillId="0" borderId="0" xfId="3" applyFont="1" applyAlignment="1" applyProtection="1">
      <alignment horizontal="center" vertical="center"/>
      <protection locked="0"/>
    </xf>
    <xf numFmtId="49" fontId="16" fillId="0" borderId="0" xfId="3" applyNumberFormat="1" applyFont="1" applyAlignment="1" applyProtection="1">
      <alignment horizontal="center" wrapText="1"/>
      <protection locked="0"/>
    </xf>
    <xf numFmtId="0" fontId="15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25" fillId="0" borderId="0" xfId="3" applyFont="1" applyAlignment="1" applyProtection="1">
      <alignment vertical="center"/>
      <protection locked="0"/>
    </xf>
    <xf numFmtId="167" fontId="10" fillId="0" borderId="0" xfId="3" applyNumberFormat="1" applyFont="1" applyAlignment="1" applyProtection="1">
      <alignment vertical="center"/>
      <protection locked="0"/>
    </xf>
    <xf numFmtId="167" fontId="9" fillId="0" borderId="0" xfId="3" applyNumberFormat="1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16" fillId="0" borderId="0" xfId="3" applyFont="1" applyAlignment="1" applyProtection="1">
      <alignment vertical="center"/>
      <protection locked="0"/>
    </xf>
    <xf numFmtId="168" fontId="2" fillId="0" borderId="0" xfId="3" applyNumberFormat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69" fontId="8" fillId="0" borderId="0" xfId="3" applyNumberFormat="1" applyFont="1" applyAlignment="1" applyProtection="1">
      <alignment horizontal="center" vertical="center"/>
      <protection locked="0"/>
    </xf>
    <xf numFmtId="169" fontId="22" fillId="0" borderId="0" xfId="3" applyNumberFormat="1" applyFont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horizontal="center" vertical="center"/>
      <protection locked="0"/>
    </xf>
    <xf numFmtId="165" fontId="16" fillId="0" borderId="0" xfId="3" applyNumberFormat="1" applyFont="1" applyAlignment="1" applyProtection="1">
      <alignment vertical="center"/>
      <protection locked="0"/>
    </xf>
    <xf numFmtId="164" fontId="16" fillId="0" borderId="0" xfId="3" applyNumberFormat="1" applyFont="1" applyAlignment="1" applyProtection="1">
      <alignment vertical="center"/>
      <protection locked="0"/>
    </xf>
    <xf numFmtId="164" fontId="22" fillId="0" borderId="0" xfId="3" applyNumberFormat="1" applyFont="1" applyAlignment="1" applyProtection="1">
      <alignment vertical="center"/>
      <protection locked="0"/>
    </xf>
    <xf numFmtId="0" fontId="26" fillId="0" borderId="0" xfId="3" applyFont="1" applyProtection="1">
      <protection locked="0"/>
    </xf>
    <xf numFmtId="169" fontId="17" fillId="0" borderId="0" xfId="5" applyNumberFormat="1" applyFont="1" applyProtection="1">
      <protection locked="0"/>
    </xf>
    <xf numFmtId="169" fontId="18" fillId="0" borderId="0" xfId="5" applyNumberFormat="1" applyFont="1" applyAlignment="1" applyProtection="1">
      <alignment horizontal="center"/>
      <protection locked="0"/>
    </xf>
    <xf numFmtId="164" fontId="14" fillId="0" borderId="0" xfId="5" applyNumberFormat="1" applyFont="1" applyAlignment="1" applyProtection="1">
      <alignment horizontal="right"/>
      <protection locked="0"/>
    </xf>
    <xf numFmtId="169" fontId="14" fillId="0" borderId="0" xfId="5" applyNumberFormat="1" applyFont="1" applyProtection="1">
      <protection locked="0"/>
    </xf>
    <xf numFmtId="169" fontId="27" fillId="0" borderId="0" xfId="5" applyNumberFormat="1" applyFont="1" applyProtection="1">
      <protection locked="0"/>
    </xf>
    <xf numFmtId="0" fontId="15" fillId="0" borderId="0" xfId="5" applyProtection="1">
      <protection locked="0"/>
    </xf>
    <xf numFmtId="49" fontId="15" fillId="0" borderId="0" xfId="0" applyNumberFormat="1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169" fontId="25" fillId="0" borderId="0" xfId="5" applyNumberFormat="1" applyFont="1" applyProtection="1">
      <protection locked="0"/>
    </xf>
    <xf numFmtId="164" fontId="19" fillId="0" borderId="0" xfId="3" applyNumberFormat="1" applyFont="1" applyAlignment="1" applyProtection="1">
      <alignment horizontal="center"/>
      <protection locked="0"/>
    </xf>
    <xf numFmtId="164" fontId="18" fillId="0" borderId="0" xfId="3" applyNumberFormat="1" applyFont="1" applyAlignment="1" applyProtection="1">
      <alignment horizontal="center"/>
      <protection locked="0"/>
    </xf>
    <xf numFmtId="169" fontId="21" fillId="0" borderId="0" xfId="5" applyNumberFormat="1" applyFont="1" applyProtection="1">
      <protection locked="0"/>
    </xf>
    <xf numFmtId="169" fontId="18" fillId="0" borderId="0" xfId="5" applyNumberFormat="1" applyFont="1" applyProtection="1">
      <protection locked="0"/>
    </xf>
    <xf numFmtId="170" fontId="21" fillId="0" borderId="0" xfId="5" applyNumberFormat="1" applyFont="1" applyProtection="1">
      <protection locked="0"/>
    </xf>
    <xf numFmtId="170" fontId="17" fillId="0" borderId="0" xfId="5" applyNumberFormat="1" applyFont="1" applyProtection="1">
      <protection locked="0"/>
    </xf>
    <xf numFmtId="169" fontId="18" fillId="0" borderId="0" xfId="7" applyNumberFormat="1" applyFont="1" applyAlignment="1" applyProtection="1">
      <alignment horizontal="center"/>
      <protection locked="0"/>
    </xf>
    <xf numFmtId="170" fontId="25" fillId="0" borderId="0" xfId="5" applyNumberFormat="1" applyFont="1" applyProtection="1">
      <protection locked="0"/>
    </xf>
    <xf numFmtId="0" fontId="14" fillId="0" borderId="0" xfId="5" applyFont="1" applyProtection="1">
      <protection locked="0"/>
    </xf>
    <xf numFmtId="0" fontId="17" fillId="0" borderId="0" xfId="5" applyFont="1" applyAlignment="1" applyProtection="1">
      <alignment wrapText="1"/>
      <protection locked="0"/>
    </xf>
    <xf numFmtId="0" fontId="17" fillId="0" borderId="0" xfId="5" applyFont="1" applyProtection="1">
      <protection locked="0"/>
    </xf>
    <xf numFmtId="0" fontId="21" fillId="0" borderId="0" xfId="5" applyFont="1" applyProtection="1">
      <protection locked="0"/>
    </xf>
    <xf numFmtId="169" fontId="18" fillId="0" borderId="0" xfId="7" applyNumberFormat="1" applyFont="1" applyProtection="1">
      <protection locked="0"/>
    </xf>
    <xf numFmtId="169" fontId="21" fillId="0" borderId="0" xfId="7" applyNumberFormat="1" applyFont="1" applyProtection="1">
      <protection locked="0"/>
    </xf>
    <xf numFmtId="164" fontId="15" fillId="0" borderId="0" xfId="5" applyNumberFormat="1" applyAlignment="1" applyProtection="1">
      <alignment horizontal="right"/>
      <protection locked="0"/>
    </xf>
    <xf numFmtId="169" fontId="15" fillId="0" borderId="0" xfId="5" applyNumberFormat="1" applyAlignment="1" applyProtection="1">
      <alignment horizontal="right"/>
      <protection locked="0"/>
    </xf>
    <xf numFmtId="169" fontId="15" fillId="0" borderId="0" xfId="5" applyNumberFormat="1" applyProtection="1">
      <protection locked="0"/>
    </xf>
    <xf numFmtId="0" fontId="15" fillId="0" borderId="0" xfId="5" applyAlignment="1" applyProtection="1">
      <alignment horizontal="right"/>
      <protection locked="0"/>
    </xf>
    <xf numFmtId="41" fontId="15" fillId="0" borderId="0" xfId="5" applyNumberFormat="1" applyAlignment="1" applyProtection="1">
      <alignment horizontal="right"/>
      <protection locked="0"/>
    </xf>
    <xf numFmtId="41" fontId="21" fillId="0" borderId="0" xfId="5" applyNumberFormat="1" applyFont="1" applyAlignment="1" applyProtection="1">
      <alignment horizontal="right"/>
      <protection locked="0"/>
    </xf>
    <xf numFmtId="0" fontId="15" fillId="0" borderId="0" xfId="5" applyAlignment="1" applyProtection="1">
      <alignment horizontal="right" wrapText="1"/>
      <protection locked="0"/>
    </xf>
    <xf numFmtId="3" fontId="15" fillId="0" borderId="0" xfId="5" applyNumberFormat="1" applyAlignment="1" applyProtection="1">
      <alignment horizontal="right" wrapText="1"/>
      <protection locked="0"/>
    </xf>
    <xf numFmtId="0" fontId="26" fillId="0" borderId="0" xfId="18" applyFont="1" applyProtection="1">
      <protection locked="0"/>
    </xf>
    <xf numFmtId="0" fontId="27" fillId="0" borderId="0" xfId="18" applyFont="1" applyProtection="1">
      <protection locked="0"/>
    </xf>
    <xf numFmtId="0" fontId="14" fillId="0" borderId="0" xfId="18" applyFont="1" applyAlignment="1" applyProtection="1">
      <alignment horizontal="center"/>
      <protection locked="0"/>
    </xf>
    <xf numFmtId="0" fontId="15" fillId="0" borderId="0" xfId="18" applyFont="1" applyProtection="1">
      <protection locked="0"/>
    </xf>
    <xf numFmtId="0" fontId="15" fillId="0" borderId="0" xfId="18" applyFont="1" applyAlignment="1" applyProtection="1">
      <alignment horizontal="left"/>
      <protection locked="0"/>
    </xf>
    <xf numFmtId="0" fontId="18" fillId="0" borderId="0" xfId="18" applyFont="1" applyAlignment="1" applyProtection="1">
      <alignment horizontal="center"/>
      <protection locked="0"/>
    </xf>
    <xf numFmtId="169" fontId="20" fillId="0" borderId="0" xfId="5" applyNumberFormat="1" applyFont="1" applyProtection="1">
      <protection locked="0"/>
    </xf>
    <xf numFmtId="170" fontId="15" fillId="0" borderId="0" xfId="5" applyNumberFormat="1" applyProtection="1">
      <protection locked="0"/>
    </xf>
    <xf numFmtId="169" fontId="28" fillId="0" borderId="0" xfId="5" applyNumberFormat="1" applyFont="1" applyProtection="1">
      <protection locked="0"/>
    </xf>
    <xf numFmtId="0" fontId="28" fillId="0" borderId="0" xfId="0" applyFont="1" applyProtection="1">
      <protection locked="0"/>
    </xf>
    <xf numFmtId="170" fontId="14" fillId="0" borderId="0" xfId="5" applyNumberFormat="1" applyFont="1" applyProtection="1">
      <protection locked="0"/>
    </xf>
    <xf numFmtId="0" fontId="29" fillId="0" borderId="0" xfId="0" applyFont="1" applyProtection="1">
      <protection locked="0"/>
    </xf>
    <xf numFmtId="169" fontId="15" fillId="0" borderId="0" xfId="5" applyNumberFormat="1" applyAlignment="1" applyProtection="1">
      <alignment vertical="center"/>
      <protection locked="0"/>
    </xf>
    <xf numFmtId="169" fontId="28" fillId="0" borderId="0" xfId="5" applyNumberFormat="1" applyFont="1" applyAlignment="1" applyProtection="1">
      <alignment vertical="center"/>
      <protection locked="0"/>
    </xf>
    <xf numFmtId="169" fontId="21" fillId="0" borderId="0" xfId="19" applyNumberFormat="1" applyFont="1" applyProtection="1">
      <protection locked="0"/>
    </xf>
    <xf numFmtId="169" fontId="17" fillId="0" borderId="0" xfId="18" applyNumberFormat="1" applyFont="1" applyProtection="1">
      <protection locked="0"/>
    </xf>
    <xf numFmtId="169" fontId="17" fillId="0" borderId="0" xfId="18" applyNumberFormat="1" applyFont="1" applyAlignment="1" applyProtection="1">
      <alignment horizontal="center"/>
      <protection locked="0"/>
    </xf>
    <xf numFmtId="169" fontId="17" fillId="0" borderId="0" xfId="18" applyNumberFormat="1" applyFont="1" applyAlignment="1" applyProtection="1">
      <alignment horizontal="right"/>
      <protection locked="0"/>
    </xf>
    <xf numFmtId="0" fontId="28" fillId="0" borderId="0" xfId="18" applyFont="1" applyProtection="1">
      <protection locked="0"/>
    </xf>
    <xf numFmtId="169" fontId="27" fillId="0" borderId="0" xfId="18" applyNumberFormat="1" applyFont="1" applyProtection="1">
      <protection locked="0"/>
    </xf>
    <xf numFmtId="0" fontId="17" fillId="0" borderId="0" xfId="18" applyFont="1" applyAlignment="1" applyProtection="1">
      <alignment horizontal="center"/>
      <protection locked="0"/>
    </xf>
    <xf numFmtId="169" fontId="21" fillId="0" borderId="0" xfId="18" applyNumberFormat="1" applyFont="1" applyAlignment="1" applyProtection="1">
      <alignment horizontal="center"/>
      <protection locked="0"/>
    </xf>
    <xf numFmtId="0" fontId="17" fillId="0" borderId="0" xfId="18" applyFont="1" applyProtection="1">
      <protection locked="0"/>
    </xf>
    <xf numFmtId="0" fontId="21" fillId="0" borderId="0" xfId="18" applyFont="1" applyAlignment="1" applyProtection="1">
      <alignment horizontal="center"/>
      <protection locked="0"/>
    </xf>
    <xf numFmtId="0" fontId="21" fillId="0" borderId="0" xfId="18" applyFont="1" applyProtection="1">
      <protection locked="0"/>
    </xf>
    <xf numFmtId="0" fontId="21" fillId="0" borderId="0" xfId="18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/>
      <protection locked="0"/>
    </xf>
    <xf numFmtId="0" fontId="17" fillId="0" borderId="0" xfId="0" applyFont="1"/>
    <xf numFmtId="0" fontId="17" fillId="0" borderId="0" xfId="0" applyFont="1" applyProtection="1">
      <protection locked="0"/>
    </xf>
    <xf numFmtId="168" fontId="18" fillId="0" borderId="0" xfId="18" applyNumberFormat="1" applyFont="1" applyProtection="1">
      <protection locked="0"/>
    </xf>
    <xf numFmtId="168" fontId="17" fillId="0" borderId="0" xfId="3" applyNumberFormat="1" applyFont="1" applyProtection="1">
      <protection locked="0"/>
    </xf>
    <xf numFmtId="0" fontId="29" fillId="0" borderId="0" xfId="18" applyFont="1" applyProtection="1">
      <protection locked="0"/>
    </xf>
    <xf numFmtId="0" fontId="21" fillId="0" borderId="0" xfId="0" applyFont="1" applyProtection="1">
      <protection locked="0"/>
    </xf>
    <xf numFmtId="168" fontId="21" fillId="0" borderId="0" xfId="3" applyNumberFormat="1" applyFont="1" applyProtection="1">
      <protection locked="0"/>
    </xf>
    <xf numFmtId="168" fontId="21" fillId="0" borderId="4" xfId="3" applyNumberFormat="1" applyFont="1" applyBorder="1" applyProtection="1">
      <protection locked="0"/>
    </xf>
    <xf numFmtId="168" fontId="21" fillId="0" borderId="1" xfId="3" applyNumberFormat="1" applyFont="1" applyBorder="1"/>
    <xf numFmtId="0" fontId="14" fillId="0" borderId="0" xfId="18" applyFont="1" applyProtection="1">
      <protection locked="0"/>
    </xf>
    <xf numFmtId="0" fontId="1" fillId="0" borderId="0" xfId="18" applyProtection="1">
      <protection locked="0"/>
    </xf>
    <xf numFmtId="0" fontId="20" fillId="0" borderId="0" xfId="0" applyFont="1" applyProtection="1">
      <protection locked="0"/>
    </xf>
    <xf numFmtId="168" fontId="17" fillId="0" borderId="1" xfId="3" applyNumberFormat="1" applyFont="1" applyBorder="1"/>
    <xf numFmtId="0" fontId="15" fillId="0" borderId="0" xfId="18" applyFont="1" applyAlignment="1" applyProtection="1">
      <alignment horizontal="center"/>
      <protection locked="0"/>
    </xf>
    <xf numFmtId="0" fontId="21" fillId="0" borderId="0" xfId="3" applyFont="1" applyProtection="1">
      <protection locked="0"/>
    </xf>
    <xf numFmtId="166" fontId="21" fillId="0" borderId="0" xfId="18" applyNumberFormat="1" applyFont="1" applyAlignment="1" applyProtection="1">
      <alignment horizontal="right"/>
      <protection locked="0"/>
    </xf>
    <xf numFmtId="0" fontId="14" fillId="0" borderId="0" xfId="0" applyFont="1"/>
    <xf numFmtId="15" fontId="17" fillId="0" borderId="0" xfId="0" quotePrefix="1" applyNumberFormat="1" applyFont="1" applyProtection="1">
      <protection locked="0"/>
    </xf>
    <xf numFmtId="168" fontId="21" fillId="0" borderId="5" xfId="3" applyNumberFormat="1" applyFont="1" applyBorder="1"/>
    <xf numFmtId="0" fontId="7" fillId="0" borderId="0" xfId="18" applyFont="1" applyProtection="1">
      <protection locked="0"/>
    </xf>
    <xf numFmtId="169" fontId="30" fillId="0" borderId="0" xfId="18" applyNumberFormat="1" applyFont="1" applyProtection="1">
      <protection locked="0"/>
    </xf>
    <xf numFmtId="169" fontId="31" fillId="0" borderId="0" xfId="18" applyNumberFormat="1" applyFont="1" applyAlignment="1" applyProtection="1">
      <alignment horizontal="center"/>
      <protection locked="0"/>
    </xf>
    <xf numFmtId="169" fontId="30" fillId="0" borderId="0" xfId="18" applyNumberFormat="1" applyFont="1" applyAlignment="1" applyProtection="1">
      <alignment horizontal="right"/>
      <protection locked="0"/>
    </xf>
    <xf numFmtId="169" fontId="32" fillId="0" borderId="0" xfId="18" applyNumberFormat="1" applyFont="1" applyAlignment="1" applyProtection="1">
      <alignment horizontal="right"/>
      <protection locked="0"/>
    </xf>
    <xf numFmtId="169" fontId="32" fillId="0" borderId="0" xfId="18" applyNumberFormat="1" applyFont="1" applyProtection="1">
      <protection locked="0"/>
    </xf>
    <xf numFmtId="169" fontId="18" fillId="0" borderId="0" xfId="18" applyNumberFormat="1" applyFont="1" applyAlignment="1" applyProtection="1">
      <alignment horizontal="center"/>
      <protection locked="0"/>
    </xf>
    <xf numFmtId="169" fontId="14" fillId="0" borderId="0" xfId="18" applyNumberFormat="1" applyFont="1" applyAlignment="1" applyProtection="1">
      <alignment horizontal="right"/>
      <protection locked="0"/>
    </xf>
    <xf numFmtId="169" fontId="14" fillId="0" borderId="0" xfId="18" applyNumberFormat="1" applyFont="1" applyProtection="1">
      <protection locked="0"/>
    </xf>
    <xf numFmtId="15" fontId="17" fillId="0" borderId="0" xfId="18" applyNumberFormat="1" applyFont="1" applyProtection="1">
      <protection locked="0"/>
    </xf>
    <xf numFmtId="0" fontId="34" fillId="0" borderId="0" xfId="18" applyFont="1" applyAlignment="1" applyProtection="1">
      <alignment horizontal="right"/>
      <protection locked="0"/>
    </xf>
    <xf numFmtId="0" fontId="19" fillId="0" borderId="0" xfId="18" applyFont="1" applyAlignment="1" applyProtection="1">
      <alignment horizontal="center"/>
      <protection locked="0"/>
    </xf>
    <xf numFmtId="0" fontId="14" fillId="0" borderId="0" xfId="3" applyFont="1" applyAlignment="1">
      <alignment vertical="center"/>
    </xf>
    <xf numFmtId="0" fontId="33" fillId="0" borderId="0" xfId="18" applyFont="1" applyProtection="1">
      <protection locked="0"/>
    </xf>
    <xf numFmtId="0" fontId="35" fillId="0" borderId="0" xfId="18" applyFont="1" applyProtection="1">
      <protection locked="0"/>
    </xf>
    <xf numFmtId="0" fontId="31" fillId="0" borderId="0" xfId="18" applyFont="1" applyAlignment="1" applyProtection="1">
      <alignment horizontal="center"/>
      <protection locked="0"/>
    </xf>
    <xf numFmtId="0" fontId="35" fillId="0" borderId="0" xfId="18" applyFont="1" applyAlignment="1" applyProtection="1">
      <alignment horizontal="right"/>
      <protection locked="0"/>
    </xf>
    <xf numFmtId="166" fontId="34" fillId="0" borderId="0" xfId="18" applyNumberFormat="1" applyFont="1" applyAlignment="1" applyProtection="1">
      <alignment horizontal="right"/>
      <protection locked="0"/>
    </xf>
    <xf numFmtId="43" fontId="52" fillId="0" borderId="0" xfId="1" applyFont="1" applyFill="1" applyAlignment="1" applyProtection="1">
      <alignment horizontal="right"/>
      <protection locked="0"/>
    </xf>
    <xf numFmtId="0" fontId="28" fillId="0" borderId="0" xfId="21" applyFont="1" applyProtection="1">
      <protection locked="0"/>
    </xf>
    <xf numFmtId="0" fontId="53" fillId="0" borderId="0" xfId="21" applyFont="1" applyProtection="1">
      <protection locked="0"/>
    </xf>
    <xf numFmtId="169" fontId="51" fillId="0" borderId="0" xfId="21" applyNumberFormat="1" applyFont="1" applyProtection="1">
      <protection locked="0"/>
    </xf>
    <xf numFmtId="169" fontId="38" fillId="0" borderId="0" xfId="21" applyNumberFormat="1" applyFont="1" applyAlignment="1" applyProtection="1">
      <alignment horizontal="center"/>
      <protection locked="0"/>
    </xf>
    <xf numFmtId="169" fontId="39" fillId="0" borderId="0" xfId="21" applyNumberFormat="1" applyFont="1" applyProtection="1">
      <protection locked="0"/>
    </xf>
    <xf numFmtId="169" fontId="51" fillId="0" borderId="0" xfId="21" applyNumberFormat="1" applyFont="1" applyAlignment="1" applyProtection="1">
      <alignment horizontal="right"/>
      <protection locked="0"/>
    </xf>
    <xf numFmtId="169" fontId="39" fillId="0" borderId="0" xfId="21" applyNumberFormat="1" applyFont="1" applyAlignment="1" applyProtection="1">
      <alignment horizontal="right"/>
      <protection locked="0"/>
    </xf>
    <xf numFmtId="0" fontId="15" fillId="0" borderId="0" xfId="21" applyFont="1" applyProtection="1">
      <protection locked="0"/>
    </xf>
    <xf numFmtId="0" fontId="26" fillId="0" borderId="0" xfId="22" applyFont="1" applyProtection="1">
      <protection locked="0"/>
    </xf>
    <xf numFmtId="169" fontId="54" fillId="0" borderId="0" xfId="21" applyNumberFormat="1" applyFont="1" applyProtection="1">
      <protection locked="0"/>
    </xf>
    <xf numFmtId="169" fontId="27" fillId="0" borderId="0" xfId="22" applyNumberFormat="1" applyFont="1" applyProtection="1">
      <protection locked="0"/>
    </xf>
    <xf numFmtId="0" fontId="29" fillId="0" borderId="0" xfId="21" applyFont="1" applyProtection="1">
      <protection locked="0"/>
    </xf>
    <xf numFmtId="0" fontId="19" fillId="0" borderId="0" xfId="21" applyFont="1" applyAlignment="1" applyProtection="1">
      <alignment horizontal="center"/>
      <protection locked="0"/>
    </xf>
    <xf numFmtId="0" fontId="14" fillId="0" borderId="0" xfId="21" applyFont="1" applyProtection="1">
      <protection locked="0"/>
    </xf>
    <xf numFmtId="0" fontId="17" fillId="0" borderId="0" xfId="22" applyFont="1" applyProtection="1">
      <protection locked="0"/>
    </xf>
    <xf numFmtId="0" fontId="28" fillId="0" borderId="0" xfId="21" applyFont="1" applyAlignment="1" applyProtection="1">
      <alignment horizontal="left"/>
      <protection locked="0"/>
    </xf>
    <xf numFmtId="0" fontId="15" fillId="0" borderId="0" xfId="21" applyFont="1" applyAlignment="1" applyProtection="1">
      <alignment horizontal="left"/>
      <protection locked="0"/>
    </xf>
    <xf numFmtId="0" fontId="28" fillId="0" borderId="0" xfId="22" applyFont="1" applyAlignment="1" applyProtection="1">
      <alignment horizontal="left"/>
      <protection locked="0"/>
    </xf>
    <xf numFmtId="49" fontId="15" fillId="0" borderId="0" xfId="21" applyNumberFormat="1" applyFont="1" applyAlignment="1" applyProtection="1">
      <alignment horizontal="center" wrapText="1"/>
      <protection locked="0"/>
    </xf>
    <xf numFmtId="16" fontId="15" fillId="0" borderId="0" xfId="21" applyNumberFormat="1" applyFont="1" applyProtection="1">
      <protection locked="0"/>
    </xf>
    <xf numFmtId="0" fontId="28" fillId="0" borderId="0" xfId="21" quotePrefix="1" applyFont="1" applyAlignment="1" applyProtection="1">
      <alignment horizontal="center"/>
      <protection locked="0"/>
    </xf>
    <xf numFmtId="0" fontId="15" fillId="0" borderId="0" xfId="21" applyFont="1" applyAlignment="1" applyProtection="1">
      <alignment horizontal="center"/>
      <protection locked="0"/>
    </xf>
    <xf numFmtId="0" fontId="15" fillId="0" borderId="0" xfId="21" quotePrefix="1" applyFont="1" applyAlignment="1" applyProtection="1">
      <alignment horizontal="center"/>
      <protection locked="0"/>
    </xf>
    <xf numFmtId="0" fontId="47" fillId="0" borderId="0" xfId="21" applyFont="1" applyProtection="1">
      <protection locked="0"/>
    </xf>
    <xf numFmtId="0" fontId="50" fillId="0" borderId="0" xfId="21" applyFont="1" applyAlignment="1" applyProtection="1">
      <alignment horizontal="center"/>
      <protection locked="0"/>
    </xf>
    <xf numFmtId="168" fontId="19" fillId="0" borderId="0" xfId="21" applyNumberFormat="1" applyFont="1" applyAlignment="1" applyProtection="1">
      <alignment horizontal="center"/>
      <protection locked="0"/>
    </xf>
    <xf numFmtId="0" fontId="25" fillId="0" borderId="0" xfId="22" applyFont="1" applyProtection="1">
      <protection locked="0"/>
    </xf>
    <xf numFmtId="168" fontId="15" fillId="0" borderId="0" xfId="21" applyNumberFormat="1" applyFont="1" applyProtection="1">
      <protection locked="0"/>
    </xf>
    <xf numFmtId="43" fontId="15" fillId="0" borderId="0" xfId="21" applyNumberFormat="1" applyFont="1" applyProtection="1">
      <protection locked="0"/>
    </xf>
    <xf numFmtId="0" fontId="50" fillId="0" borderId="0" xfId="14" applyFont="1" applyProtection="1">
      <protection locked="0"/>
    </xf>
    <xf numFmtId="0" fontId="28" fillId="0" borderId="0" xfId="0" applyFont="1" applyAlignment="1" applyProtection="1">
      <alignment horizontal="left"/>
      <protection locked="0"/>
    </xf>
    <xf numFmtId="0" fontId="50" fillId="0" borderId="0" xfId="21" applyFont="1" applyProtection="1">
      <protection locked="0"/>
    </xf>
    <xf numFmtId="169" fontId="29" fillId="0" borderId="0" xfId="21" applyNumberFormat="1" applyFont="1" applyProtection="1">
      <protection locked="0"/>
    </xf>
    <xf numFmtId="169" fontId="28" fillId="0" borderId="0" xfId="21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64" fontId="28" fillId="0" borderId="0" xfId="21" applyNumberFormat="1" applyFont="1" applyAlignment="1" applyProtection="1">
      <alignment horizontal="right"/>
      <protection locked="0"/>
    </xf>
    <xf numFmtId="164" fontId="15" fillId="0" borderId="0" xfId="21" applyNumberFormat="1" applyFont="1" applyAlignment="1" applyProtection="1">
      <alignment horizontal="right"/>
      <protection locked="0"/>
    </xf>
    <xf numFmtId="169" fontId="47" fillId="0" borderId="0" xfId="21" applyNumberFormat="1" applyFont="1" applyProtection="1">
      <protection locked="0"/>
    </xf>
    <xf numFmtId="169" fontId="28" fillId="0" borderId="0" xfId="21" applyNumberFormat="1" applyFont="1" applyAlignment="1" applyProtection="1">
      <alignment horizontal="left"/>
      <protection locked="0"/>
    </xf>
    <xf numFmtId="169" fontId="15" fillId="0" borderId="0" xfId="21" applyNumberFormat="1" applyFont="1" applyProtection="1">
      <protection locked="0"/>
    </xf>
    <xf numFmtId="169" fontId="17" fillId="0" borderId="0" xfId="22" applyNumberFormat="1" applyFont="1" applyProtection="1">
      <protection locked="0"/>
    </xf>
    <xf numFmtId="169" fontId="37" fillId="0" borderId="0" xfId="21" applyNumberFormat="1" applyFont="1" applyProtection="1">
      <protection locked="0"/>
    </xf>
    <xf numFmtId="169" fontId="52" fillId="0" borderId="0" xfId="21" applyNumberFormat="1" applyFont="1" applyAlignment="1" applyProtection="1">
      <alignment horizontal="right"/>
      <protection locked="0"/>
    </xf>
    <xf numFmtId="169" fontId="37" fillId="0" borderId="0" xfId="21" applyNumberFormat="1" applyFont="1" applyAlignment="1" applyProtection="1">
      <alignment horizontal="right"/>
      <protection locked="0"/>
    </xf>
    <xf numFmtId="169" fontId="21" fillId="0" borderId="0" xfId="22" applyNumberFormat="1" applyFont="1" applyProtection="1">
      <protection locked="0"/>
    </xf>
    <xf numFmtId="169" fontId="52" fillId="0" borderId="0" xfId="21" applyNumberFormat="1" applyFont="1" applyProtection="1">
      <protection locked="0"/>
    </xf>
    <xf numFmtId="169" fontId="36" fillId="0" borderId="0" xfId="22" applyNumberFormat="1" applyFont="1" applyProtection="1">
      <protection locked="0"/>
    </xf>
    <xf numFmtId="168" fontId="17" fillId="0" borderId="0" xfId="3" applyNumberFormat="1" applyFont="1"/>
    <xf numFmtId="0" fontId="42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0" fontId="14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 wrapText="1"/>
      <protection locked="0"/>
    </xf>
    <xf numFmtId="0" fontId="14" fillId="0" borderId="0" xfId="3" applyFont="1" applyAlignment="1" applyProtection="1">
      <alignment horizontal="center" wrapText="1"/>
      <protection locked="0"/>
    </xf>
    <xf numFmtId="0" fontId="19" fillId="0" borderId="0" xfId="3" quotePrefix="1" applyFont="1" applyAlignment="1" applyProtection="1">
      <alignment horizontal="center"/>
      <protection locked="0"/>
    </xf>
    <xf numFmtId="16" fontId="28" fillId="0" borderId="0" xfId="0" quotePrefix="1" applyNumberFormat="1" applyFont="1" applyAlignment="1" applyProtection="1">
      <alignment horizontal="center" wrapText="1"/>
      <protection locked="0"/>
    </xf>
    <xf numFmtId="49" fontId="28" fillId="0" borderId="0" xfId="0" applyNumberFormat="1" applyFont="1" applyAlignment="1" applyProtection="1">
      <alignment horizontal="center" wrapText="1"/>
      <protection locked="0"/>
    </xf>
    <xf numFmtId="49" fontId="28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18" quotePrefix="1" applyFont="1" applyAlignment="1" applyProtection="1">
      <alignment horizontal="center"/>
      <protection locked="0"/>
    </xf>
    <xf numFmtId="0" fontId="14" fillId="0" borderId="0" xfId="18" applyFont="1" applyAlignment="1" applyProtection="1">
      <alignment horizontal="center"/>
      <protection locked="0"/>
    </xf>
    <xf numFmtId="0" fontId="17" fillId="0" borderId="0" xfId="18" applyFont="1" applyAlignment="1" applyProtection="1">
      <alignment horizontal="center"/>
      <protection locked="0"/>
    </xf>
    <xf numFmtId="0" fontId="21" fillId="0" borderId="4" xfId="18" applyFont="1" applyBorder="1" applyAlignment="1" applyProtection="1">
      <alignment horizontal="center"/>
      <protection locked="0"/>
    </xf>
    <xf numFmtId="169" fontId="21" fillId="0" borderId="4" xfId="0" applyNumberFormat="1" applyFont="1" applyBorder="1" applyAlignment="1" applyProtection="1">
      <alignment horizontal="center"/>
      <protection locked="0"/>
    </xf>
    <xf numFmtId="0" fontId="18" fillId="0" borderId="0" xfId="18" applyFont="1" applyAlignment="1" applyProtection="1">
      <alignment horizontal="center"/>
      <protection locked="0"/>
    </xf>
    <xf numFmtId="0" fontId="15" fillId="0" borderId="4" xfId="18" applyFont="1" applyBorder="1" applyAlignment="1" applyProtection="1">
      <alignment horizontal="center"/>
      <protection locked="0"/>
    </xf>
    <xf numFmtId="0" fontId="19" fillId="0" borderId="0" xfId="18" applyFont="1" applyAlignment="1" applyProtection="1">
      <alignment horizontal="center"/>
      <protection locked="0"/>
    </xf>
    <xf numFmtId="0" fontId="19" fillId="0" borderId="0" xfId="21" applyFont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/>
      <protection locked="0"/>
    </xf>
    <xf numFmtId="2" fontId="15" fillId="0" borderId="0" xfId="21" applyNumberFormat="1" applyFont="1" applyAlignment="1" applyProtection="1">
      <alignment horizontal="center"/>
      <protection locked="0"/>
    </xf>
    <xf numFmtId="2" fontId="15" fillId="0" borderId="0" xfId="21" applyNumberFormat="1" applyFont="1" applyAlignment="1">
      <alignment horizontal="center"/>
    </xf>
    <xf numFmtId="16" fontId="15" fillId="0" borderId="0" xfId="21" quotePrefix="1" applyNumberFormat="1" applyFont="1" applyAlignment="1" applyProtection="1">
      <alignment horizontal="center"/>
      <protection locked="0"/>
    </xf>
    <xf numFmtId="49" fontId="15" fillId="0" borderId="0" xfId="21" applyNumberFormat="1" applyFont="1" applyAlignment="1" applyProtection="1">
      <alignment horizontal="center"/>
      <protection locked="0"/>
    </xf>
  </cellXfs>
  <cellStyles count="24">
    <cellStyle name="Comma" xfId="1" builtinId="3"/>
    <cellStyle name="Comma 100" xfId="6" xr:uid="{00000000-0005-0000-0000-000001000000}"/>
    <cellStyle name="Comma 3" xfId="4" xr:uid="{00000000-0005-0000-0000-000002000000}"/>
    <cellStyle name="Comma 3 2" xfId="20" xr:uid="{B3221D08-71FB-46CB-B79B-AA9E8746688A}"/>
    <cellStyle name="Comma 3 2 2" xfId="15" xr:uid="{00000000-0005-0000-0000-000003000000}"/>
    <cellStyle name="Comma 4 2" xfId="11" xr:uid="{00000000-0005-0000-0000-000004000000}"/>
    <cellStyle name="Comma 4 2 2" xfId="23" xr:uid="{4908A973-FD95-4A8C-82A7-A275EE1AF25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2 2 2 2" xfId="19" xr:uid="{593EDE11-D07A-43C0-8D2B-29C6FD59A961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2" xfId="22" xr:uid="{574D499F-B249-4879-AA32-D27180B81732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5 2" xfId="18" xr:uid="{DC84A346-D40E-4634-A45A-67DD16A6E94A}"/>
    <cellStyle name="Normal 6 2" xfId="8" xr:uid="{00000000-0005-0000-0000-00000E000000}"/>
    <cellStyle name="Normal 6 2 2" xfId="21" xr:uid="{A8747D84-D820-49D8-A66F-5DEAD079A316}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4A2F6"/>
      <color rgb="FF66FFFF"/>
      <color rgb="FF0AEBE6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002060"/>
  </sheetPr>
  <dimension ref="A1:AA109"/>
  <sheetViews>
    <sheetView showWhiteSpace="0" view="pageBreakPreview" topLeftCell="A90" zoomScale="66" zoomScaleNormal="80" zoomScaleSheetLayoutView="66" zoomScalePageLayoutView="89" workbookViewId="0">
      <selection activeCell="B108" sqref="B108:G110"/>
    </sheetView>
  </sheetViews>
  <sheetFormatPr defaultColWidth="9" defaultRowHeight="14.5"/>
  <cols>
    <col min="1" max="1" width="50.1796875" style="182" customWidth="1"/>
    <col min="2" max="2" width="7.453125" style="152" customWidth="1"/>
    <col min="3" max="3" width="12.81640625" style="207" customWidth="1"/>
    <col min="4" max="4" width="1.1796875" style="208" customWidth="1"/>
    <col min="5" max="5" width="12.81640625" style="201" customWidth="1"/>
    <col min="6" max="6" width="1.1796875" style="208" customWidth="1"/>
    <col min="7" max="7" width="12.81640625" style="207" customWidth="1"/>
    <col min="8" max="8" width="1.1796875" style="209" customWidth="1"/>
    <col min="9" max="9" width="12.81640625" style="201" customWidth="1"/>
    <col min="10" max="10" width="13.1796875" style="128" customWidth="1"/>
    <col min="11" max="11" width="12.1796875" style="128" customWidth="1"/>
    <col min="12" max="12" width="16.26953125" style="128" bestFit="1" customWidth="1"/>
    <col min="13" max="13" width="12.26953125" style="123" bestFit="1" customWidth="1"/>
    <col min="14" max="14" width="14.26953125" style="123" customWidth="1"/>
    <col min="15" max="15" width="12.26953125" style="123" customWidth="1"/>
    <col min="16" max="16" width="2.81640625" style="123" customWidth="1"/>
    <col min="17" max="17" width="12.26953125" style="123" bestFit="1" customWidth="1"/>
    <col min="18" max="18" width="5.81640625" style="123" bestFit="1" customWidth="1"/>
    <col min="19" max="19" width="12.26953125" style="123" customWidth="1"/>
    <col min="20" max="20" width="9" style="123"/>
    <col min="21" max="21" width="10.26953125" style="123" bestFit="1" customWidth="1"/>
    <col min="22" max="22" width="2.453125" style="123" customWidth="1"/>
    <col min="23" max="23" width="10.26953125" style="123" customWidth="1"/>
    <col min="24" max="24" width="2.453125" style="123" customWidth="1"/>
    <col min="25" max="25" width="8.81640625" style="123" customWidth="1"/>
    <col min="26" max="26" width="2.1796875" style="123" customWidth="1"/>
    <col min="27" max="27" width="5.453125" style="123" hidden="1" customWidth="1"/>
    <col min="28" max="16384" width="9" style="128"/>
  </cols>
  <sheetData>
    <row r="1" spans="1:27" ht="20.25" customHeight="1">
      <c r="A1" s="151" t="s">
        <v>0</v>
      </c>
      <c r="C1" s="153"/>
      <c r="D1" s="154"/>
      <c r="E1" s="155"/>
      <c r="F1" s="154"/>
      <c r="G1" s="153"/>
      <c r="H1" s="156"/>
      <c r="I1" s="157"/>
      <c r="J1" s="126"/>
      <c r="K1" s="126"/>
      <c r="L1" s="127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27" ht="20.25" customHeight="1">
      <c r="A2" s="158" t="s">
        <v>1</v>
      </c>
      <c r="C2" s="153"/>
      <c r="D2" s="154"/>
      <c r="E2" s="155"/>
      <c r="F2" s="154"/>
      <c r="G2" s="153"/>
      <c r="H2" s="156"/>
      <c r="I2" s="155"/>
      <c r="J2" s="126"/>
      <c r="K2" s="126"/>
      <c r="L2" s="127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27" ht="19.5" customHeight="1">
      <c r="A3" s="159"/>
      <c r="B3" s="160"/>
      <c r="C3" s="161"/>
      <c r="D3" s="162"/>
      <c r="E3" s="162"/>
      <c r="F3" s="162"/>
      <c r="G3" s="161"/>
      <c r="H3" s="160"/>
      <c r="I3" s="162"/>
      <c r="J3" s="126"/>
      <c r="K3" s="126"/>
      <c r="L3" s="127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</row>
    <row r="4" spans="1:27" ht="19.5" customHeight="1">
      <c r="A4" s="160"/>
      <c r="B4" s="159"/>
      <c r="C4" s="356" t="s">
        <v>2</v>
      </c>
      <c r="D4" s="356"/>
      <c r="E4" s="356"/>
      <c r="F4" s="164"/>
      <c r="G4" s="357" t="s">
        <v>3</v>
      </c>
      <c r="H4" s="357"/>
      <c r="I4" s="357"/>
      <c r="J4" s="126"/>
      <c r="K4" s="126"/>
      <c r="L4" s="127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</row>
    <row r="5" spans="1:27" ht="19.5" customHeight="1">
      <c r="A5" s="160"/>
      <c r="B5" s="165"/>
      <c r="C5" s="358" t="s">
        <v>4</v>
      </c>
      <c r="D5" s="358"/>
      <c r="E5" s="358"/>
      <c r="F5" s="167"/>
      <c r="G5" s="359" t="s">
        <v>4</v>
      </c>
      <c r="H5" s="359"/>
      <c r="I5" s="359"/>
      <c r="J5" s="126"/>
      <c r="K5" s="126"/>
      <c r="L5" s="127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27" ht="19.5" customHeight="1">
      <c r="A6" s="160"/>
      <c r="B6" s="165"/>
      <c r="C6" s="168" t="s">
        <v>252</v>
      </c>
      <c r="D6" s="169"/>
      <c r="E6" s="168" t="s">
        <v>5</v>
      </c>
      <c r="F6" s="170"/>
      <c r="G6" s="168" t="s">
        <v>252</v>
      </c>
      <c r="H6" s="169"/>
      <c r="I6" s="168" t="s">
        <v>5</v>
      </c>
      <c r="J6" s="126"/>
      <c r="K6" s="126"/>
      <c r="L6" s="127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</row>
    <row r="7" spans="1:27" ht="19.5" customHeight="1">
      <c r="A7" s="171" t="s">
        <v>6</v>
      </c>
      <c r="B7" s="172" t="s">
        <v>7</v>
      </c>
      <c r="C7" s="173">
        <v>2026</v>
      </c>
      <c r="D7" s="173"/>
      <c r="E7" s="173">
        <v>2025</v>
      </c>
      <c r="F7" s="173"/>
      <c r="G7" s="173">
        <v>2026</v>
      </c>
      <c r="H7" s="173"/>
      <c r="I7" s="173">
        <v>2025</v>
      </c>
      <c r="J7" s="126"/>
      <c r="K7" s="126"/>
      <c r="L7" s="127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</row>
    <row r="8" spans="1:27" ht="19.5" customHeight="1">
      <c r="A8" s="171"/>
      <c r="B8" s="172"/>
      <c r="C8" s="174" t="s">
        <v>8</v>
      </c>
      <c r="D8" s="173"/>
      <c r="E8" s="173"/>
      <c r="F8" s="173"/>
      <c r="G8" s="174" t="s">
        <v>8</v>
      </c>
      <c r="H8" s="173"/>
      <c r="I8" s="173"/>
      <c r="J8" s="129"/>
      <c r="K8" s="129"/>
      <c r="L8" s="130"/>
      <c r="M8" s="130"/>
      <c r="N8" s="84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</row>
    <row r="9" spans="1:27" ht="19.5" customHeight="1">
      <c r="A9" s="175"/>
      <c r="C9" s="360" t="s">
        <v>9</v>
      </c>
      <c r="D9" s="360"/>
      <c r="E9" s="360"/>
      <c r="F9" s="360"/>
      <c r="G9" s="360"/>
      <c r="H9" s="360"/>
      <c r="I9" s="360"/>
      <c r="J9" s="355"/>
      <c r="K9" s="355"/>
      <c r="L9" s="131"/>
      <c r="M9" s="85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7" ht="19.5" customHeight="1">
      <c r="A10" s="176" t="s">
        <v>10</v>
      </c>
      <c r="B10" s="177"/>
      <c r="C10" s="149"/>
      <c r="D10" s="86"/>
      <c r="E10" s="86"/>
      <c r="F10" s="86"/>
      <c r="G10" s="86"/>
      <c r="H10" s="86"/>
      <c r="I10" s="86"/>
      <c r="J10" s="126"/>
      <c r="K10" s="126"/>
      <c r="L10" s="127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</row>
    <row r="11" spans="1:27" ht="19.5" customHeight="1">
      <c r="A11" s="178" t="s">
        <v>11</v>
      </c>
      <c r="B11" s="179"/>
      <c r="C11" s="87">
        <v>9005592</v>
      </c>
      <c r="D11" s="88"/>
      <c r="E11" s="87">
        <v>7892571</v>
      </c>
      <c r="F11" s="88"/>
      <c r="G11" s="87">
        <v>1311617</v>
      </c>
      <c r="H11" s="88"/>
      <c r="I11" s="87">
        <v>1612492</v>
      </c>
      <c r="J11" s="132"/>
      <c r="K11" s="133"/>
      <c r="L11" s="134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>
        <f>I11-S11</f>
        <v>1612492</v>
      </c>
    </row>
    <row r="12" spans="1:27" ht="19.5" customHeight="1">
      <c r="A12" s="178" t="s">
        <v>12</v>
      </c>
      <c r="B12" s="179" t="s">
        <v>283</v>
      </c>
      <c r="C12" s="87">
        <v>717296</v>
      </c>
      <c r="D12" s="88"/>
      <c r="E12" s="87">
        <v>596881</v>
      </c>
      <c r="F12" s="88"/>
      <c r="G12" s="87">
        <v>437884</v>
      </c>
      <c r="H12" s="88"/>
      <c r="I12" s="87">
        <v>421769</v>
      </c>
      <c r="J12" s="132"/>
      <c r="K12" s="133"/>
      <c r="L12" s="134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>
        <f t="shared" ref="AA12:AA21" si="0">I12-S12</f>
        <v>421769</v>
      </c>
    </row>
    <row r="13" spans="1:27" ht="19.5" customHeight="1">
      <c r="A13" s="178" t="s">
        <v>13</v>
      </c>
      <c r="B13" s="179" t="s">
        <v>284</v>
      </c>
      <c r="C13" s="87">
        <v>5436061</v>
      </c>
      <c r="D13" s="88"/>
      <c r="E13" s="87">
        <v>5618648</v>
      </c>
      <c r="F13" s="89"/>
      <c r="G13" s="87">
        <v>0</v>
      </c>
      <c r="H13" s="90"/>
      <c r="I13" s="87">
        <v>0</v>
      </c>
      <c r="J13" s="132"/>
      <c r="K13" s="133"/>
      <c r="L13" s="134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>
        <f t="shared" si="0"/>
        <v>0</v>
      </c>
    </row>
    <row r="14" spans="1:27" ht="19.5" customHeight="1">
      <c r="A14" s="178" t="s">
        <v>14</v>
      </c>
      <c r="B14" s="179"/>
      <c r="C14" s="87">
        <v>511929</v>
      </c>
      <c r="D14" s="88"/>
      <c r="E14" s="87">
        <v>298591</v>
      </c>
      <c r="F14" s="88"/>
      <c r="G14" s="87">
        <v>36403</v>
      </c>
      <c r="H14" s="88"/>
      <c r="I14" s="87">
        <v>3535</v>
      </c>
      <c r="J14" s="132"/>
      <c r="K14" s="133"/>
      <c r="L14" s="134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>
        <f t="shared" si="0"/>
        <v>3535</v>
      </c>
    </row>
    <row r="15" spans="1:27" ht="19.5" customHeight="1">
      <c r="A15" s="178" t="s">
        <v>15</v>
      </c>
      <c r="B15" s="179">
        <v>2</v>
      </c>
      <c r="C15" s="87">
        <v>628402</v>
      </c>
      <c r="D15" s="88"/>
      <c r="E15" s="87">
        <v>618524</v>
      </c>
      <c r="F15" s="88"/>
      <c r="G15" s="87">
        <v>1325963</v>
      </c>
      <c r="H15" s="88"/>
      <c r="I15" s="87">
        <v>1270604</v>
      </c>
      <c r="J15" s="132"/>
      <c r="K15" s="133"/>
      <c r="L15" s="134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>
        <f t="shared" si="0"/>
        <v>1270604</v>
      </c>
    </row>
    <row r="16" spans="1:27" ht="19.5" customHeight="1">
      <c r="A16" s="178" t="s">
        <v>16</v>
      </c>
      <c r="B16" s="179"/>
      <c r="C16" s="87">
        <v>8679</v>
      </c>
      <c r="D16" s="89"/>
      <c r="E16" s="87">
        <v>18670</v>
      </c>
      <c r="F16" s="88"/>
      <c r="G16" s="87">
        <v>0</v>
      </c>
      <c r="H16" s="88"/>
      <c r="I16" s="87">
        <v>0</v>
      </c>
      <c r="J16" s="132"/>
      <c r="K16" s="133"/>
      <c r="L16" s="134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>
        <f t="shared" si="0"/>
        <v>0</v>
      </c>
    </row>
    <row r="17" spans="1:27" ht="19.5" customHeight="1">
      <c r="A17" s="178" t="s">
        <v>17</v>
      </c>
      <c r="B17" s="179">
        <v>2</v>
      </c>
      <c r="C17" s="90">
        <v>313690</v>
      </c>
      <c r="D17" s="91"/>
      <c r="E17" s="87">
        <v>315340</v>
      </c>
      <c r="F17" s="88"/>
      <c r="G17" s="90">
        <v>2250933</v>
      </c>
      <c r="H17" s="87"/>
      <c r="I17" s="87">
        <v>2142998</v>
      </c>
      <c r="J17" s="132"/>
      <c r="K17" s="133"/>
      <c r="L17" s="134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>
        <f t="shared" si="0"/>
        <v>2142998</v>
      </c>
    </row>
    <row r="18" spans="1:27" ht="19.5" customHeight="1">
      <c r="A18" s="178" t="s">
        <v>18</v>
      </c>
      <c r="B18" s="179">
        <v>2</v>
      </c>
      <c r="C18" s="87">
        <v>0</v>
      </c>
      <c r="D18" s="88"/>
      <c r="E18" s="87">
        <v>0</v>
      </c>
      <c r="F18" s="88"/>
      <c r="G18" s="87">
        <v>340402</v>
      </c>
      <c r="H18" s="88"/>
      <c r="I18" s="87">
        <v>330322</v>
      </c>
      <c r="J18" s="132"/>
      <c r="K18" s="133"/>
      <c r="L18" s="134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>
        <f t="shared" si="0"/>
        <v>330322</v>
      </c>
    </row>
    <row r="19" spans="1:27" ht="19.5" customHeight="1">
      <c r="A19" s="178" t="s">
        <v>19</v>
      </c>
      <c r="B19" s="179"/>
      <c r="C19" s="87">
        <v>934449</v>
      </c>
      <c r="D19" s="88"/>
      <c r="E19" s="87">
        <v>1149825</v>
      </c>
      <c r="F19" s="89"/>
      <c r="G19" s="87">
        <v>0</v>
      </c>
      <c r="H19" s="90"/>
      <c r="I19" s="87">
        <v>0</v>
      </c>
      <c r="J19" s="132"/>
      <c r="K19" s="133"/>
      <c r="L19" s="134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>
        <f t="shared" si="0"/>
        <v>0</v>
      </c>
    </row>
    <row r="20" spans="1:27" ht="19.5" customHeight="1">
      <c r="A20" s="178" t="s">
        <v>20</v>
      </c>
      <c r="B20" s="180"/>
      <c r="C20" s="87">
        <v>575599</v>
      </c>
      <c r="D20" s="88"/>
      <c r="E20" s="87">
        <v>354223</v>
      </c>
      <c r="F20" s="89"/>
      <c r="G20" s="87">
        <v>0</v>
      </c>
      <c r="H20" s="90"/>
      <c r="I20" s="87">
        <v>0</v>
      </c>
      <c r="J20" s="132"/>
      <c r="K20" s="133"/>
      <c r="L20" s="134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>
        <f t="shared" si="0"/>
        <v>0</v>
      </c>
    </row>
    <row r="21" spans="1:27" ht="19.5" customHeight="1">
      <c r="A21" s="178" t="s">
        <v>21</v>
      </c>
      <c r="B21" s="180"/>
      <c r="C21" s="87">
        <v>337961</v>
      </c>
      <c r="D21" s="92"/>
      <c r="E21" s="87">
        <v>185312</v>
      </c>
      <c r="F21" s="92"/>
      <c r="G21" s="87">
        <v>17735</v>
      </c>
      <c r="H21" s="93"/>
      <c r="I21" s="87">
        <v>8483</v>
      </c>
      <c r="J21" s="132"/>
      <c r="K21" s="133"/>
      <c r="L21" s="134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>
        <f t="shared" si="0"/>
        <v>8483</v>
      </c>
    </row>
    <row r="22" spans="1:27" ht="19.5" customHeight="1">
      <c r="A22" s="178" t="s">
        <v>22</v>
      </c>
      <c r="B22" s="180"/>
      <c r="C22" s="87">
        <v>703633</v>
      </c>
      <c r="D22" s="92"/>
      <c r="E22" s="87">
        <v>571565</v>
      </c>
      <c r="F22" s="92"/>
      <c r="G22" s="87">
        <v>66724</v>
      </c>
      <c r="H22" s="93"/>
      <c r="I22" s="87">
        <v>13339</v>
      </c>
      <c r="J22" s="135"/>
      <c r="K22" s="133"/>
      <c r="L22" s="134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</row>
    <row r="23" spans="1:27" ht="19.5" customHeight="1">
      <c r="A23" s="181" t="s">
        <v>23</v>
      </c>
      <c r="C23" s="55">
        <f>SUM(C11:C22)</f>
        <v>19173291</v>
      </c>
      <c r="D23" s="94"/>
      <c r="E23" s="55">
        <f>SUM(E11:E22)</f>
        <v>17620150</v>
      </c>
      <c r="F23" s="94"/>
      <c r="G23" s="55">
        <f>SUM(G11:G22)</f>
        <v>5787661</v>
      </c>
      <c r="H23" s="94"/>
      <c r="I23" s="55">
        <f>SUM(I11:I22)</f>
        <v>5803542</v>
      </c>
      <c r="J23" s="132"/>
      <c r="K23" s="133"/>
      <c r="L23" s="134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</row>
    <row r="24" spans="1:27" ht="19.5" customHeight="1">
      <c r="C24" s="95"/>
      <c r="D24" s="95"/>
      <c r="E24" s="95"/>
      <c r="F24" s="95"/>
      <c r="G24" s="95"/>
      <c r="H24" s="96"/>
      <c r="I24" s="95"/>
      <c r="J24" s="132"/>
      <c r="K24" s="133"/>
      <c r="L24" s="134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</row>
    <row r="25" spans="1:27" ht="19.5" customHeight="1">
      <c r="A25" s="176" t="s">
        <v>24</v>
      </c>
      <c r="B25" s="183"/>
      <c r="C25" s="95"/>
      <c r="D25" s="95"/>
      <c r="E25" s="95"/>
      <c r="F25" s="95"/>
      <c r="G25" s="95"/>
      <c r="H25" s="95"/>
      <c r="I25" s="95"/>
      <c r="J25" s="132"/>
      <c r="K25" s="133"/>
      <c r="L25" s="134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</row>
    <row r="26" spans="1:27" ht="19.5" customHeight="1">
      <c r="A26" s="184" t="s">
        <v>25</v>
      </c>
      <c r="B26" s="185" t="s">
        <v>283</v>
      </c>
      <c r="C26" s="97">
        <v>6599770</v>
      </c>
      <c r="D26" s="98"/>
      <c r="E26" s="87">
        <v>3940907</v>
      </c>
      <c r="F26" s="98"/>
      <c r="G26" s="97">
        <v>6074900</v>
      </c>
      <c r="H26" s="99"/>
      <c r="I26" s="87">
        <v>3432891</v>
      </c>
      <c r="J26" s="136"/>
      <c r="K26" s="133"/>
      <c r="L26" s="134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</row>
    <row r="27" spans="1:27" ht="19.5" customHeight="1">
      <c r="A27" s="186" t="s">
        <v>26</v>
      </c>
      <c r="B27" s="185">
        <v>5</v>
      </c>
      <c r="C27" s="97">
        <v>0</v>
      </c>
      <c r="D27" s="100"/>
      <c r="E27" s="87">
        <v>0</v>
      </c>
      <c r="F27" s="100"/>
      <c r="G27" s="97">
        <v>26302111</v>
      </c>
      <c r="H27" s="99"/>
      <c r="I27" s="87">
        <v>26302111</v>
      </c>
      <c r="J27" s="136"/>
      <c r="K27" s="133"/>
      <c r="L27" s="134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</row>
    <row r="28" spans="1:27" ht="19.5" customHeight="1">
      <c r="A28" s="186" t="s">
        <v>27</v>
      </c>
      <c r="B28" s="185">
        <v>5</v>
      </c>
      <c r="C28" s="97">
        <v>1555793</v>
      </c>
      <c r="D28" s="100"/>
      <c r="E28" s="87">
        <v>1513371</v>
      </c>
      <c r="F28" s="100"/>
      <c r="G28" s="97">
        <v>61200</v>
      </c>
      <c r="H28" s="99"/>
      <c r="I28" s="87">
        <v>61200</v>
      </c>
      <c r="J28" s="136"/>
      <c r="K28" s="133"/>
      <c r="L28" s="134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</row>
    <row r="29" spans="1:27" ht="19.5" customHeight="1">
      <c r="A29" s="186" t="s">
        <v>28</v>
      </c>
      <c r="B29" s="185">
        <v>5</v>
      </c>
      <c r="C29" s="97">
        <v>835986</v>
      </c>
      <c r="D29" s="100"/>
      <c r="E29" s="87">
        <v>850471</v>
      </c>
      <c r="F29" s="100"/>
      <c r="G29" s="97">
        <v>467806</v>
      </c>
      <c r="H29" s="100"/>
      <c r="I29" s="87">
        <v>467806</v>
      </c>
      <c r="J29" s="136"/>
      <c r="K29" s="133"/>
      <c r="L29" s="134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</row>
    <row r="30" spans="1:27" ht="19.5" customHeight="1">
      <c r="A30" s="186" t="s">
        <v>29</v>
      </c>
      <c r="B30" s="187"/>
      <c r="C30" s="97">
        <v>119720</v>
      </c>
      <c r="D30" s="99"/>
      <c r="E30" s="87">
        <v>122101</v>
      </c>
      <c r="F30" s="98"/>
      <c r="G30" s="97">
        <v>0</v>
      </c>
      <c r="H30" s="98"/>
      <c r="I30" s="87">
        <v>0</v>
      </c>
      <c r="J30" s="136"/>
      <c r="K30" s="133"/>
      <c r="L30" s="134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</row>
    <row r="31" spans="1:27" ht="19.5" customHeight="1">
      <c r="A31" s="188" t="s">
        <v>30</v>
      </c>
      <c r="B31" s="183">
        <v>2</v>
      </c>
      <c r="C31" s="97">
        <v>1586162</v>
      </c>
      <c r="D31" s="95"/>
      <c r="E31" s="87">
        <v>1582162</v>
      </c>
      <c r="F31" s="95"/>
      <c r="G31" s="87">
        <v>4433389</v>
      </c>
      <c r="H31" s="95"/>
      <c r="I31" s="87">
        <v>4420632</v>
      </c>
      <c r="J31" s="132"/>
      <c r="K31" s="133"/>
      <c r="L31" s="134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</row>
    <row r="32" spans="1:27" ht="19.5" customHeight="1">
      <c r="A32" s="188" t="s">
        <v>31</v>
      </c>
      <c r="B32" s="183"/>
      <c r="C32" s="97">
        <v>160653</v>
      </c>
      <c r="D32" s="90"/>
      <c r="E32" s="87">
        <v>160977</v>
      </c>
      <c r="F32" s="95"/>
      <c r="G32" s="87">
        <v>0</v>
      </c>
      <c r="H32" s="95"/>
      <c r="I32" s="87">
        <v>0</v>
      </c>
      <c r="J32" s="132"/>
      <c r="K32" s="133"/>
      <c r="L32" s="134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</row>
    <row r="33" spans="1:27" ht="19.5" customHeight="1">
      <c r="A33" s="188" t="s">
        <v>32</v>
      </c>
      <c r="B33" s="183">
        <v>6</v>
      </c>
      <c r="C33" s="97">
        <v>15851557</v>
      </c>
      <c r="D33" s="95"/>
      <c r="E33" s="87">
        <v>15658197</v>
      </c>
      <c r="F33" s="95"/>
      <c r="G33" s="87">
        <v>170482</v>
      </c>
      <c r="H33" s="90"/>
      <c r="I33" s="87">
        <v>175024</v>
      </c>
      <c r="J33" s="132"/>
      <c r="K33" s="133"/>
      <c r="L33" s="134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</row>
    <row r="34" spans="1:27" ht="19.5" customHeight="1">
      <c r="A34" s="188" t="s">
        <v>33</v>
      </c>
      <c r="B34" s="183">
        <v>6</v>
      </c>
      <c r="C34" s="97">
        <v>378591</v>
      </c>
      <c r="D34" s="95"/>
      <c r="E34" s="87">
        <v>406775</v>
      </c>
      <c r="F34" s="95"/>
      <c r="G34" s="87">
        <v>21517</v>
      </c>
      <c r="H34" s="95"/>
      <c r="I34" s="87">
        <v>23490</v>
      </c>
      <c r="J34" s="132"/>
      <c r="K34" s="133"/>
      <c r="L34" s="134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</row>
    <row r="35" spans="1:27" ht="19.5" customHeight="1">
      <c r="A35" s="188" t="s">
        <v>262</v>
      </c>
      <c r="B35" s="172"/>
      <c r="C35" s="97">
        <v>148130</v>
      </c>
      <c r="D35" s="95"/>
      <c r="E35" s="87">
        <v>154920</v>
      </c>
      <c r="F35" s="95"/>
      <c r="G35" s="87">
        <v>650</v>
      </c>
      <c r="H35" s="90"/>
      <c r="I35" s="87">
        <v>947</v>
      </c>
      <c r="J35" s="132"/>
      <c r="K35" s="133"/>
      <c r="L35" s="134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</row>
    <row r="36" spans="1:27" ht="19.5" customHeight="1">
      <c r="A36" s="188" t="s">
        <v>34</v>
      </c>
      <c r="B36" s="172">
        <v>7</v>
      </c>
      <c r="C36" s="97">
        <v>5651207</v>
      </c>
      <c r="D36" s="95"/>
      <c r="E36" s="87">
        <v>5916193</v>
      </c>
      <c r="F36" s="95"/>
      <c r="G36" s="87">
        <v>3246043</v>
      </c>
      <c r="H36" s="96"/>
      <c r="I36" s="87">
        <v>4002530</v>
      </c>
      <c r="J36" s="132"/>
      <c r="K36" s="133"/>
      <c r="L36" s="134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</row>
    <row r="37" spans="1:27" ht="19.5" customHeight="1">
      <c r="A37" s="188" t="s">
        <v>35</v>
      </c>
      <c r="B37" s="172"/>
      <c r="C37" s="97">
        <v>168005</v>
      </c>
      <c r="D37" s="95"/>
      <c r="E37" s="87">
        <v>112382</v>
      </c>
      <c r="F37" s="95"/>
      <c r="G37" s="87">
        <v>0</v>
      </c>
      <c r="H37" s="96"/>
      <c r="I37" s="87">
        <v>0</v>
      </c>
      <c r="J37" s="132"/>
      <c r="K37" s="133"/>
      <c r="L37" s="134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</row>
    <row r="38" spans="1:27" ht="19.5" customHeight="1">
      <c r="A38" s="188" t="s">
        <v>36</v>
      </c>
      <c r="B38" s="172">
        <v>2</v>
      </c>
      <c r="C38" s="97">
        <v>1140877</v>
      </c>
      <c r="D38" s="95"/>
      <c r="E38" s="87">
        <v>1155998</v>
      </c>
      <c r="F38" s="95"/>
      <c r="G38" s="87">
        <v>49167</v>
      </c>
      <c r="H38" s="96"/>
      <c r="I38" s="87">
        <v>43504</v>
      </c>
      <c r="J38" s="132"/>
      <c r="K38" s="133"/>
      <c r="L38" s="134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</row>
    <row r="39" spans="1:27" ht="19.5" customHeight="1">
      <c r="A39" s="189" t="s">
        <v>37</v>
      </c>
      <c r="B39" s="190"/>
      <c r="C39" s="55">
        <f>SUM(C26:C38)</f>
        <v>34196451</v>
      </c>
      <c r="D39" s="101"/>
      <c r="E39" s="55">
        <f>SUM(E26:E38)</f>
        <v>31574454</v>
      </c>
      <c r="F39" s="101"/>
      <c r="G39" s="55">
        <f>SUM(G26:G38)</f>
        <v>40827265</v>
      </c>
      <c r="H39" s="102"/>
      <c r="I39" s="55">
        <f>SUM(I26:I38)</f>
        <v>38930135</v>
      </c>
      <c r="J39" s="132"/>
      <c r="K39" s="133"/>
      <c r="L39" s="134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</row>
    <row r="40" spans="1:27" ht="19.5" customHeight="1">
      <c r="A40" s="189"/>
      <c r="B40" s="190"/>
      <c r="C40" s="103"/>
      <c r="D40" s="101"/>
      <c r="E40" s="103"/>
      <c r="F40" s="101"/>
      <c r="G40" s="103"/>
      <c r="H40" s="102"/>
      <c r="I40" s="103"/>
      <c r="J40" s="132"/>
      <c r="K40" s="133"/>
      <c r="L40" s="134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</row>
    <row r="41" spans="1:27" ht="19.5" customHeight="1" thickBot="1">
      <c r="A41" s="191" t="s">
        <v>38</v>
      </c>
      <c r="B41" s="190"/>
      <c r="C41" s="56">
        <f>C23+C39</f>
        <v>53369742</v>
      </c>
      <c r="D41" s="101"/>
      <c r="E41" s="56">
        <f>E23+E39</f>
        <v>49194604</v>
      </c>
      <c r="F41" s="101"/>
      <c r="G41" s="56">
        <f>G23+G39</f>
        <v>46614926</v>
      </c>
      <c r="H41" s="102"/>
      <c r="I41" s="56">
        <f>I23+I39</f>
        <v>44733677</v>
      </c>
      <c r="J41" s="132"/>
      <c r="K41" s="133"/>
      <c r="L41" s="134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</row>
    <row r="42" spans="1:27" ht="19.5" customHeight="1" thickTop="1">
      <c r="A42" s="188"/>
      <c r="B42" s="183"/>
      <c r="C42" s="104"/>
      <c r="D42" s="105"/>
      <c r="E42" s="104"/>
      <c r="F42" s="105"/>
      <c r="G42" s="105"/>
      <c r="H42" s="105"/>
      <c r="I42" s="105"/>
      <c r="J42" s="132"/>
      <c r="K42" s="133"/>
      <c r="L42" s="134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>
        <f>I42-S42</f>
        <v>0</v>
      </c>
    </row>
    <row r="43" spans="1:27" ht="19.5" customHeight="1">
      <c r="A43" s="151" t="s">
        <v>0</v>
      </c>
      <c r="C43" s="153"/>
      <c r="D43" s="154"/>
      <c r="E43" s="155"/>
      <c r="F43" s="154"/>
      <c r="G43" s="153"/>
      <c r="H43" s="156"/>
      <c r="I43" s="155"/>
      <c r="J43" s="132"/>
      <c r="K43" s="133"/>
      <c r="L43" s="134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</row>
    <row r="44" spans="1:27" ht="19.5" customHeight="1">
      <c r="A44" s="158" t="s">
        <v>1</v>
      </c>
      <c r="C44" s="153"/>
      <c r="D44" s="154"/>
      <c r="E44" s="155"/>
      <c r="F44" s="154"/>
      <c r="G44" s="153"/>
      <c r="H44" s="156"/>
      <c r="I44" s="155"/>
      <c r="J44" s="132"/>
      <c r="K44" s="133"/>
      <c r="L44" s="134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</row>
    <row r="45" spans="1:27" ht="19.5" customHeight="1">
      <c r="A45" s="175"/>
      <c r="C45" s="153"/>
      <c r="D45" s="154"/>
      <c r="E45" s="155"/>
      <c r="F45" s="154"/>
      <c r="G45" s="153"/>
      <c r="H45" s="156"/>
      <c r="I45" s="155"/>
      <c r="J45" s="132"/>
      <c r="K45" s="133"/>
      <c r="L45" s="134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</row>
    <row r="46" spans="1:27" s="137" customFormat="1" ht="19.5" customHeight="1">
      <c r="A46" s="192"/>
      <c r="B46" s="152"/>
      <c r="C46" s="356" t="s">
        <v>2</v>
      </c>
      <c r="D46" s="356"/>
      <c r="E46" s="356"/>
      <c r="F46" s="163"/>
      <c r="G46" s="357" t="s">
        <v>3</v>
      </c>
      <c r="H46" s="357"/>
      <c r="I46" s="357"/>
      <c r="J46" s="132"/>
      <c r="K46" s="133"/>
      <c r="L46" s="134"/>
      <c r="M46" s="83"/>
      <c r="N46" s="106"/>
      <c r="O46" s="106"/>
      <c r="P46" s="106"/>
      <c r="Q46" s="106"/>
      <c r="R46" s="106"/>
      <c r="S46" s="106"/>
      <c r="T46" s="83"/>
      <c r="U46" s="106"/>
      <c r="V46" s="106"/>
      <c r="W46" s="106"/>
      <c r="X46" s="106"/>
      <c r="Y46" s="106"/>
      <c r="Z46" s="106"/>
      <c r="AA46" s="106"/>
    </row>
    <row r="47" spans="1:27" s="137" customFormat="1" ht="19.5" customHeight="1">
      <c r="A47" s="192"/>
      <c r="B47" s="152"/>
      <c r="C47" s="358" t="s">
        <v>4</v>
      </c>
      <c r="D47" s="358"/>
      <c r="E47" s="358"/>
      <c r="F47" s="166"/>
      <c r="G47" s="359" t="s">
        <v>4</v>
      </c>
      <c r="H47" s="359"/>
      <c r="I47" s="359"/>
      <c r="J47" s="132"/>
      <c r="K47" s="133"/>
      <c r="L47" s="134"/>
      <c r="M47" s="83"/>
      <c r="N47" s="106"/>
      <c r="O47" s="106"/>
      <c r="P47" s="106"/>
      <c r="Q47" s="106"/>
      <c r="R47" s="106"/>
      <c r="S47" s="106"/>
      <c r="T47" s="83"/>
      <c r="U47" s="106"/>
      <c r="V47" s="106"/>
      <c r="W47" s="106"/>
      <c r="X47" s="106"/>
      <c r="Y47" s="106"/>
      <c r="Z47" s="106"/>
      <c r="AA47" s="106"/>
    </row>
    <row r="48" spans="1:27" ht="19.5" customHeight="1">
      <c r="A48" s="160"/>
      <c r="B48" s="165"/>
      <c r="C48" s="168" t="s">
        <v>252</v>
      </c>
      <c r="D48" s="169"/>
      <c r="E48" s="168" t="s">
        <v>5</v>
      </c>
      <c r="F48" s="193"/>
      <c r="G48" s="168" t="s">
        <v>252</v>
      </c>
      <c r="H48" s="169"/>
      <c r="I48" s="168" t="s">
        <v>5</v>
      </c>
      <c r="J48" s="132"/>
      <c r="K48" s="133"/>
      <c r="L48" s="134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</row>
    <row r="49" spans="1:27" ht="19.5" customHeight="1">
      <c r="A49" s="171" t="s">
        <v>39</v>
      </c>
      <c r="B49" s="172" t="s">
        <v>7</v>
      </c>
      <c r="C49" s="173">
        <v>2026</v>
      </c>
      <c r="D49" s="173"/>
      <c r="E49" s="173">
        <v>2025</v>
      </c>
      <c r="F49" s="173"/>
      <c r="G49" s="173">
        <v>2026</v>
      </c>
      <c r="H49" s="173"/>
      <c r="I49" s="173">
        <v>2025</v>
      </c>
      <c r="J49" s="132"/>
      <c r="K49" s="133"/>
      <c r="L49" s="134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</row>
    <row r="50" spans="1:27" ht="19.5" customHeight="1">
      <c r="A50" s="171"/>
      <c r="B50" s="172"/>
      <c r="C50" s="174" t="s">
        <v>8</v>
      </c>
      <c r="D50" s="173"/>
      <c r="E50" s="173"/>
      <c r="F50" s="173"/>
      <c r="G50" s="174" t="s">
        <v>8</v>
      </c>
      <c r="H50" s="194"/>
      <c r="I50" s="195"/>
      <c r="J50" s="132"/>
      <c r="K50" s="133"/>
      <c r="L50" s="134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</row>
    <row r="51" spans="1:27" ht="19.5" customHeight="1">
      <c r="A51" s="171"/>
      <c r="C51" s="360" t="s">
        <v>9</v>
      </c>
      <c r="D51" s="360"/>
      <c r="E51" s="360"/>
      <c r="F51" s="360"/>
      <c r="G51" s="360"/>
      <c r="H51" s="360"/>
      <c r="I51" s="360"/>
      <c r="J51" s="132"/>
      <c r="K51" s="133"/>
      <c r="L51" s="134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</row>
    <row r="52" spans="1:27" ht="19.5" customHeight="1">
      <c r="A52" s="196" t="s">
        <v>40</v>
      </c>
      <c r="C52" s="153"/>
      <c r="D52" s="197"/>
      <c r="E52" s="197"/>
      <c r="F52" s="197"/>
      <c r="G52" s="153"/>
      <c r="H52" s="198"/>
      <c r="I52" s="197"/>
      <c r="J52" s="83"/>
      <c r="K52" s="83"/>
      <c r="L52" s="83"/>
      <c r="M52" s="83"/>
      <c r="N52" s="83"/>
      <c r="O52" s="83"/>
      <c r="P52" s="83"/>
      <c r="Q52" s="83"/>
      <c r="R52" s="83"/>
      <c r="S52" s="127"/>
      <c r="T52" s="127"/>
      <c r="U52" s="127"/>
      <c r="V52" s="127"/>
      <c r="W52" s="127"/>
      <c r="X52" s="127"/>
      <c r="Y52" s="127"/>
      <c r="Z52" s="127"/>
      <c r="AA52" s="127"/>
    </row>
    <row r="53" spans="1:27" ht="19.5" customHeight="1">
      <c r="A53" s="199" t="s">
        <v>209</v>
      </c>
      <c r="B53" s="179">
        <v>8</v>
      </c>
      <c r="C53" s="87">
        <v>464571</v>
      </c>
      <c r="D53" s="92"/>
      <c r="E53" s="87">
        <v>668815</v>
      </c>
      <c r="F53" s="107"/>
      <c r="G53" s="87">
        <v>0</v>
      </c>
      <c r="H53" s="90"/>
      <c r="I53" s="87">
        <v>0</v>
      </c>
      <c r="J53" s="83"/>
      <c r="K53" s="83"/>
      <c r="L53" s="134"/>
      <c r="M53" s="83"/>
      <c r="N53" s="83"/>
      <c r="O53" s="83"/>
      <c r="P53" s="83"/>
      <c r="Q53" s="83"/>
      <c r="R53" s="83"/>
      <c r="S53" s="127"/>
      <c r="T53" s="127"/>
      <c r="U53" s="127"/>
      <c r="V53" s="127"/>
      <c r="W53" s="127"/>
      <c r="X53" s="127"/>
      <c r="Y53" s="127"/>
      <c r="Z53" s="127"/>
      <c r="AA53" s="127"/>
    </row>
    <row r="54" spans="1:27" ht="19.5" customHeight="1">
      <c r="A54" s="178" t="s">
        <v>41</v>
      </c>
      <c r="B54" s="177">
        <v>2</v>
      </c>
      <c r="C54" s="87">
        <v>2911213</v>
      </c>
      <c r="D54" s="88"/>
      <c r="E54" s="87">
        <v>2332079</v>
      </c>
      <c r="F54" s="88"/>
      <c r="G54" s="87">
        <v>0</v>
      </c>
      <c r="H54" s="88"/>
      <c r="I54" s="87">
        <v>0</v>
      </c>
      <c r="J54" s="83"/>
      <c r="K54" s="83"/>
      <c r="L54" s="134"/>
      <c r="M54" s="83"/>
      <c r="N54" s="83"/>
      <c r="O54" s="83"/>
      <c r="P54" s="83"/>
      <c r="Q54" s="83"/>
      <c r="R54" s="83"/>
      <c r="S54" s="127"/>
      <c r="T54" s="127"/>
      <c r="U54" s="127"/>
      <c r="V54" s="127"/>
      <c r="W54" s="127"/>
      <c r="X54" s="127"/>
      <c r="Y54" s="127"/>
      <c r="Z54" s="127"/>
      <c r="AA54" s="127"/>
    </row>
    <row r="55" spans="1:27" ht="19.5" customHeight="1">
      <c r="A55" s="178" t="s">
        <v>42</v>
      </c>
      <c r="B55" s="177"/>
      <c r="C55" s="87">
        <v>323234</v>
      </c>
      <c r="D55" s="88"/>
      <c r="E55" s="87">
        <v>345084</v>
      </c>
      <c r="F55" s="88"/>
      <c r="G55" s="87">
        <v>6842</v>
      </c>
      <c r="H55" s="88"/>
      <c r="I55" s="87">
        <v>15811</v>
      </c>
      <c r="J55" s="83"/>
      <c r="K55" s="83"/>
      <c r="L55" s="134"/>
      <c r="M55" s="83"/>
      <c r="N55" s="83"/>
      <c r="O55" s="83"/>
      <c r="P55" s="83"/>
      <c r="Q55" s="83"/>
      <c r="R55" s="83"/>
      <c r="S55" s="127"/>
      <c r="T55" s="127"/>
      <c r="U55" s="127"/>
      <c r="V55" s="127"/>
      <c r="W55" s="127"/>
      <c r="X55" s="127"/>
      <c r="Y55" s="127"/>
      <c r="Z55" s="127"/>
      <c r="AA55" s="127"/>
    </row>
    <row r="56" spans="1:27" ht="19.5" customHeight="1">
      <c r="A56" s="178" t="s">
        <v>43</v>
      </c>
      <c r="B56" s="179">
        <v>2</v>
      </c>
      <c r="C56" s="87">
        <v>28391</v>
      </c>
      <c r="D56" s="88"/>
      <c r="E56" s="87">
        <v>36257</v>
      </c>
      <c r="F56" s="88"/>
      <c r="G56" s="87">
        <v>3307</v>
      </c>
      <c r="H56" s="88"/>
      <c r="I56" s="87">
        <v>2636</v>
      </c>
      <c r="J56" s="83"/>
      <c r="K56" s="83"/>
      <c r="L56" s="134"/>
      <c r="M56" s="83"/>
      <c r="N56" s="83"/>
      <c r="O56" s="83"/>
      <c r="P56" s="83"/>
      <c r="Q56" s="83"/>
      <c r="R56" s="83"/>
      <c r="S56" s="127"/>
      <c r="T56" s="127"/>
      <c r="U56" s="127"/>
      <c r="V56" s="127"/>
      <c r="W56" s="127"/>
      <c r="X56" s="127"/>
      <c r="Y56" s="127"/>
      <c r="Z56" s="127"/>
      <c r="AA56" s="127"/>
    </row>
    <row r="57" spans="1:27" ht="19.5" customHeight="1">
      <c r="A57" s="178" t="s">
        <v>44</v>
      </c>
      <c r="B57" s="179"/>
      <c r="C57" s="87">
        <v>273739</v>
      </c>
      <c r="D57" s="88"/>
      <c r="E57" s="87">
        <v>119281</v>
      </c>
      <c r="F57" s="89"/>
      <c r="G57" s="87">
        <v>383</v>
      </c>
      <c r="H57" s="90"/>
      <c r="I57" s="87">
        <v>326</v>
      </c>
      <c r="J57" s="83"/>
      <c r="K57" s="83"/>
      <c r="L57" s="134"/>
      <c r="M57" s="83"/>
      <c r="N57" s="83"/>
      <c r="O57" s="83"/>
      <c r="P57" s="83"/>
      <c r="Q57" s="83"/>
      <c r="R57" s="83"/>
      <c r="S57" s="127"/>
      <c r="T57" s="127"/>
      <c r="U57" s="127"/>
      <c r="V57" s="127"/>
      <c r="W57" s="127"/>
      <c r="X57" s="127"/>
      <c r="Y57" s="127"/>
      <c r="Z57" s="127"/>
      <c r="AA57" s="127"/>
    </row>
    <row r="58" spans="1:27" ht="19.5" customHeight="1">
      <c r="A58" s="178" t="s">
        <v>45</v>
      </c>
      <c r="B58" s="179" t="s">
        <v>285</v>
      </c>
      <c r="C58" s="87">
        <v>0</v>
      </c>
      <c r="D58" s="89"/>
      <c r="E58" s="87">
        <v>0</v>
      </c>
      <c r="F58" s="89"/>
      <c r="G58" s="87">
        <v>116706</v>
      </c>
      <c r="H58" s="88"/>
      <c r="I58" s="87">
        <v>117129</v>
      </c>
      <c r="J58" s="83"/>
      <c r="K58" s="83"/>
      <c r="L58" s="134"/>
      <c r="M58" s="83"/>
      <c r="N58" s="83"/>
      <c r="O58" s="83"/>
      <c r="P58" s="83"/>
      <c r="Q58" s="83"/>
      <c r="R58" s="83"/>
      <c r="S58" s="127"/>
      <c r="T58" s="127"/>
      <c r="U58" s="127"/>
      <c r="V58" s="127"/>
      <c r="W58" s="127"/>
      <c r="X58" s="127"/>
      <c r="Y58" s="127"/>
      <c r="Z58" s="127"/>
      <c r="AA58" s="127"/>
    </row>
    <row r="59" spans="1:27" ht="19.5" customHeight="1">
      <c r="A59" s="178" t="s">
        <v>46</v>
      </c>
      <c r="B59" s="179">
        <v>8</v>
      </c>
      <c r="C59" s="87">
        <v>567126</v>
      </c>
      <c r="D59" s="89"/>
      <c r="E59" s="87">
        <v>573284</v>
      </c>
      <c r="F59" s="89"/>
      <c r="G59" s="87">
        <v>0</v>
      </c>
      <c r="H59" s="90"/>
      <c r="I59" s="87">
        <v>0</v>
      </c>
      <c r="J59" s="83"/>
      <c r="K59" s="83"/>
      <c r="L59" s="134"/>
      <c r="M59" s="83"/>
      <c r="N59" s="83"/>
      <c r="O59" s="83"/>
      <c r="P59" s="83"/>
      <c r="Q59" s="83"/>
      <c r="R59" s="83"/>
      <c r="S59" s="127"/>
      <c r="T59" s="127"/>
      <c r="U59" s="127"/>
      <c r="V59" s="127"/>
      <c r="W59" s="127"/>
      <c r="X59" s="127"/>
      <c r="Y59" s="127"/>
      <c r="Z59" s="127"/>
      <c r="AA59" s="127"/>
    </row>
    <row r="60" spans="1:27" ht="19.5" customHeight="1">
      <c r="A60" s="178" t="s">
        <v>47</v>
      </c>
      <c r="B60" s="179">
        <v>8</v>
      </c>
      <c r="C60" s="87">
        <v>2895217</v>
      </c>
      <c r="D60" s="89"/>
      <c r="E60" s="87">
        <v>3968857</v>
      </c>
      <c r="F60" s="89"/>
      <c r="G60" s="87">
        <v>2895217</v>
      </c>
      <c r="H60" s="90"/>
      <c r="I60" s="87">
        <v>3968857</v>
      </c>
      <c r="J60" s="83"/>
      <c r="K60" s="83"/>
      <c r="L60" s="134"/>
      <c r="M60" s="83"/>
      <c r="N60" s="83"/>
      <c r="O60" s="83"/>
      <c r="P60" s="83"/>
      <c r="Q60" s="83"/>
      <c r="R60" s="83"/>
      <c r="S60" s="127"/>
      <c r="T60" s="127"/>
      <c r="U60" s="127"/>
      <c r="V60" s="127"/>
      <c r="W60" s="127"/>
      <c r="X60" s="127"/>
      <c r="Y60" s="127"/>
      <c r="Z60" s="127"/>
      <c r="AA60" s="127"/>
    </row>
    <row r="61" spans="1:27" ht="19.5" customHeight="1">
      <c r="A61" s="178" t="s">
        <v>48</v>
      </c>
      <c r="B61" s="179">
        <v>8</v>
      </c>
      <c r="C61" s="87">
        <v>193187</v>
      </c>
      <c r="D61" s="88"/>
      <c r="E61" s="87">
        <v>200986</v>
      </c>
      <c r="F61" s="88"/>
      <c r="G61" s="87">
        <v>10764</v>
      </c>
      <c r="H61" s="90"/>
      <c r="I61" s="87">
        <v>11617</v>
      </c>
      <c r="J61" s="83"/>
      <c r="K61" s="83"/>
      <c r="L61" s="134"/>
      <c r="M61" s="83"/>
      <c r="N61" s="83"/>
      <c r="O61" s="83"/>
      <c r="P61" s="83"/>
      <c r="Q61" s="83"/>
      <c r="R61" s="83"/>
      <c r="S61" s="127"/>
      <c r="T61" s="127"/>
      <c r="U61" s="127"/>
      <c r="V61" s="127"/>
      <c r="W61" s="127"/>
      <c r="X61" s="127"/>
      <c r="Y61" s="127"/>
      <c r="Z61" s="127"/>
      <c r="AA61" s="127"/>
    </row>
    <row r="62" spans="1:27" ht="19.5" customHeight="1">
      <c r="A62" s="200" t="s">
        <v>49</v>
      </c>
      <c r="B62" s="172"/>
      <c r="C62" s="87">
        <v>124850</v>
      </c>
      <c r="D62" s="92"/>
      <c r="E62" s="87">
        <v>178429</v>
      </c>
      <c r="F62" s="92"/>
      <c r="G62" s="87">
        <v>4824</v>
      </c>
      <c r="H62" s="90"/>
      <c r="I62" s="87">
        <v>10843</v>
      </c>
      <c r="J62" s="83"/>
      <c r="K62" s="83"/>
      <c r="L62" s="134"/>
      <c r="M62" s="83"/>
      <c r="N62" s="83"/>
      <c r="O62" s="83"/>
      <c r="P62" s="83"/>
      <c r="Q62" s="83"/>
      <c r="R62" s="83"/>
      <c r="S62" s="127"/>
      <c r="T62" s="127"/>
      <c r="U62" s="127"/>
      <c r="V62" s="127"/>
      <c r="W62" s="127"/>
      <c r="X62" s="127"/>
      <c r="Y62" s="127"/>
      <c r="Z62" s="127"/>
      <c r="AA62" s="127"/>
    </row>
    <row r="63" spans="1:27" ht="19.5" customHeight="1">
      <c r="A63" s="182" t="s">
        <v>50</v>
      </c>
      <c r="B63" s="172"/>
      <c r="C63" s="87">
        <v>1863333</v>
      </c>
      <c r="D63" s="92"/>
      <c r="E63" s="87">
        <v>1761253</v>
      </c>
      <c r="F63" s="107"/>
      <c r="G63" s="87">
        <v>204234</v>
      </c>
      <c r="H63" s="108"/>
      <c r="I63" s="87">
        <v>268396</v>
      </c>
      <c r="J63" s="83"/>
      <c r="K63" s="83"/>
      <c r="L63" s="134"/>
      <c r="M63" s="83"/>
      <c r="N63" s="83"/>
      <c r="O63" s="83"/>
      <c r="P63" s="83"/>
      <c r="Q63" s="83"/>
      <c r="R63" s="83"/>
      <c r="S63" s="127"/>
      <c r="T63" s="127"/>
      <c r="U63" s="127"/>
      <c r="V63" s="127"/>
      <c r="W63" s="127"/>
      <c r="X63" s="127"/>
      <c r="Y63" s="127"/>
      <c r="Z63" s="127"/>
      <c r="AA63" s="127"/>
    </row>
    <row r="64" spans="1:27" ht="19.5" customHeight="1">
      <c r="A64" s="182" t="s">
        <v>51</v>
      </c>
      <c r="B64" s="172">
        <v>14</v>
      </c>
      <c r="C64" s="87">
        <v>86972</v>
      </c>
      <c r="D64" s="92"/>
      <c r="E64" s="87">
        <v>40760</v>
      </c>
      <c r="F64" s="107"/>
      <c r="G64" s="87">
        <v>4952</v>
      </c>
      <c r="H64" s="108"/>
      <c r="I64" s="87">
        <v>0</v>
      </c>
      <c r="J64" s="83"/>
      <c r="K64" s="83"/>
      <c r="L64" s="134"/>
      <c r="M64" s="83"/>
      <c r="N64" s="146"/>
      <c r="O64" s="83"/>
      <c r="P64" s="83"/>
      <c r="Q64" s="83"/>
      <c r="R64" s="83"/>
      <c r="S64" s="127"/>
      <c r="T64" s="127"/>
      <c r="U64" s="127"/>
      <c r="V64" s="127"/>
      <c r="W64" s="127"/>
      <c r="X64" s="127"/>
      <c r="Y64" s="127"/>
      <c r="Z64" s="127"/>
      <c r="AA64" s="127"/>
    </row>
    <row r="65" spans="1:27" ht="19.5" customHeight="1">
      <c r="A65" s="188" t="s">
        <v>52</v>
      </c>
      <c r="B65" s="172"/>
      <c r="C65" s="87">
        <v>442936</v>
      </c>
      <c r="D65" s="92"/>
      <c r="E65" s="87">
        <v>446981</v>
      </c>
      <c r="F65" s="107"/>
      <c r="G65" s="87">
        <v>7922</v>
      </c>
      <c r="H65" s="108"/>
      <c r="I65" s="87">
        <v>5582</v>
      </c>
      <c r="J65" s="83"/>
      <c r="K65" s="83"/>
      <c r="L65" s="134"/>
      <c r="M65" s="83"/>
      <c r="N65" s="83"/>
      <c r="O65" s="83"/>
      <c r="P65" s="83"/>
      <c r="Q65" s="83"/>
      <c r="R65" s="83"/>
      <c r="S65" s="127"/>
      <c r="T65" s="127"/>
      <c r="U65" s="127"/>
      <c r="V65" s="127"/>
      <c r="W65" s="127"/>
      <c r="X65" s="127"/>
      <c r="Y65" s="127"/>
      <c r="Z65" s="127"/>
      <c r="AA65" s="127"/>
    </row>
    <row r="66" spans="1:27" ht="19.5" customHeight="1">
      <c r="A66" s="189" t="s">
        <v>53</v>
      </c>
      <c r="B66" s="190"/>
      <c r="C66" s="55">
        <f>SUM(C53:C65)</f>
        <v>10174769</v>
      </c>
      <c r="D66" s="101"/>
      <c r="E66" s="138">
        <f>SUM(E53:E65)</f>
        <v>10672066</v>
      </c>
      <c r="F66" s="101"/>
      <c r="G66" s="55">
        <f>SUM(G53:G65)</f>
        <v>3255151</v>
      </c>
      <c r="H66" s="102"/>
      <c r="I66" s="55">
        <f>SUM(I53:I65)</f>
        <v>4401197</v>
      </c>
      <c r="J66" s="83"/>
      <c r="K66" s="83"/>
      <c r="L66" s="134"/>
      <c r="M66" s="83"/>
      <c r="N66" s="83"/>
      <c r="O66" s="83"/>
      <c r="P66" s="83"/>
      <c r="Q66" s="83"/>
      <c r="R66" s="83"/>
      <c r="S66" s="127"/>
      <c r="T66" s="127"/>
      <c r="U66" s="127"/>
      <c r="V66" s="127"/>
      <c r="W66" s="127"/>
      <c r="X66" s="127"/>
      <c r="Y66" s="127"/>
      <c r="Z66" s="127"/>
      <c r="AA66" s="127"/>
    </row>
    <row r="67" spans="1:27" ht="19.5" customHeight="1">
      <c r="C67" s="95"/>
      <c r="D67" s="95"/>
      <c r="E67" s="95"/>
      <c r="F67" s="95"/>
      <c r="G67" s="95"/>
      <c r="H67" s="96"/>
      <c r="I67" s="95"/>
      <c r="J67" s="83"/>
      <c r="K67" s="83"/>
      <c r="L67" s="134"/>
      <c r="M67" s="83"/>
      <c r="N67" s="83"/>
      <c r="O67" s="83"/>
      <c r="P67" s="83"/>
      <c r="Q67" s="83"/>
      <c r="R67" s="83"/>
      <c r="S67" s="127"/>
      <c r="T67" s="127"/>
      <c r="U67" s="127"/>
      <c r="V67" s="127"/>
      <c r="W67" s="127"/>
      <c r="X67" s="127"/>
      <c r="Y67" s="127"/>
      <c r="Z67" s="127"/>
      <c r="AA67" s="127"/>
    </row>
    <row r="68" spans="1:27" ht="19.5" customHeight="1">
      <c r="A68" s="196" t="s">
        <v>54</v>
      </c>
      <c r="C68" s="95"/>
      <c r="D68" s="95"/>
      <c r="E68" s="95"/>
      <c r="F68" s="95"/>
      <c r="G68" s="95"/>
      <c r="H68" s="95"/>
      <c r="I68" s="95"/>
      <c r="J68" s="83"/>
      <c r="K68" s="83"/>
      <c r="L68" s="134"/>
      <c r="M68" s="83"/>
      <c r="N68" s="83"/>
      <c r="O68" s="83"/>
      <c r="P68" s="83"/>
      <c r="Q68" s="83"/>
      <c r="R68" s="83"/>
      <c r="S68" s="127"/>
      <c r="T68" s="127"/>
      <c r="U68" s="127"/>
      <c r="V68" s="127"/>
      <c r="W68" s="127"/>
      <c r="X68" s="127"/>
      <c r="Y68" s="127"/>
      <c r="Z68" s="127"/>
      <c r="AA68" s="127"/>
    </row>
    <row r="69" spans="1:27" ht="19.5" customHeight="1">
      <c r="A69" s="178" t="s">
        <v>55</v>
      </c>
      <c r="B69" s="179">
        <v>8</v>
      </c>
      <c r="C69" s="87">
        <v>781690</v>
      </c>
      <c r="D69" s="95"/>
      <c r="E69" s="87">
        <v>885105</v>
      </c>
      <c r="F69" s="95"/>
      <c r="G69" s="87">
        <v>0</v>
      </c>
      <c r="H69" s="95"/>
      <c r="I69" s="87">
        <v>0</v>
      </c>
      <c r="J69" s="83"/>
      <c r="K69" s="83"/>
      <c r="L69" s="134"/>
      <c r="M69" s="83"/>
      <c r="N69" s="83"/>
      <c r="O69" s="83"/>
      <c r="P69" s="83"/>
      <c r="Q69" s="83"/>
      <c r="R69" s="83"/>
      <c r="S69" s="127"/>
      <c r="T69" s="127"/>
      <c r="U69" s="127"/>
      <c r="V69" s="127"/>
      <c r="W69" s="127"/>
      <c r="X69" s="127"/>
      <c r="Y69" s="127"/>
      <c r="Z69" s="127"/>
      <c r="AA69" s="127"/>
    </row>
    <row r="70" spans="1:27" ht="19.5" customHeight="1">
      <c r="A70" s="178" t="s">
        <v>56</v>
      </c>
      <c r="B70" s="179">
        <v>8</v>
      </c>
      <c r="C70" s="87">
        <v>6270389</v>
      </c>
      <c r="D70" s="95"/>
      <c r="E70" s="87">
        <v>5276001</v>
      </c>
      <c r="F70" s="95"/>
      <c r="G70" s="87">
        <v>6270389</v>
      </c>
      <c r="H70" s="95"/>
      <c r="I70" s="87">
        <v>5276001</v>
      </c>
      <c r="J70" s="83"/>
      <c r="K70" s="83"/>
      <c r="L70" s="134"/>
      <c r="M70" s="83"/>
      <c r="N70" s="83"/>
      <c r="O70" s="83"/>
      <c r="P70" s="83"/>
      <c r="Q70" s="83"/>
      <c r="R70" s="83"/>
      <c r="S70" s="127"/>
      <c r="T70" s="127"/>
      <c r="U70" s="127"/>
      <c r="V70" s="127"/>
      <c r="W70" s="127"/>
      <c r="X70" s="127"/>
      <c r="Y70" s="127"/>
      <c r="Z70" s="127"/>
      <c r="AA70" s="127"/>
    </row>
    <row r="71" spans="1:27" ht="19.5" customHeight="1">
      <c r="A71" s="178" t="s">
        <v>57</v>
      </c>
      <c r="B71" s="179">
        <v>8</v>
      </c>
      <c r="C71" s="87">
        <v>212273</v>
      </c>
      <c r="D71" s="95"/>
      <c r="E71" s="87">
        <v>235705</v>
      </c>
      <c r="F71" s="95"/>
      <c r="G71" s="87">
        <v>11241</v>
      </c>
      <c r="H71" s="107"/>
      <c r="I71" s="87">
        <v>12363</v>
      </c>
      <c r="J71" s="83"/>
      <c r="K71" s="83"/>
      <c r="L71" s="134"/>
      <c r="M71" s="83"/>
      <c r="N71" s="83"/>
      <c r="O71" s="83"/>
      <c r="P71" s="83"/>
      <c r="Q71" s="83"/>
      <c r="R71" s="83"/>
      <c r="S71" s="127"/>
      <c r="T71" s="127"/>
      <c r="U71" s="127"/>
      <c r="V71" s="127"/>
      <c r="W71" s="127"/>
      <c r="X71" s="127"/>
      <c r="Y71" s="127"/>
      <c r="Z71" s="127"/>
      <c r="AA71" s="127"/>
    </row>
    <row r="72" spans="1:27" ht="19.5" customHeight="1">
      <c r="A72" s="201" t="s">
        <v>58</v>
      </c>
      <c r="B72" s="172"/>
      <c r="C72" s="87">
        <v>661626</v>
      </c>
      <c r="D72" s="95"/>
      <c r="E72" s="87">
        <v>106338</v>
      </c>
      <c r="F72" s="95"/>
      <c r="G72" s="87">
        <v>640806</v>
      </c>
      <c r="H72" s="107"/>
      <c r="I72" s="87">
        <v>85266</v>
      </c>
      <c r="J72" s="83"/>
      <c r="K72" s="83"/>
      <c r="L72" s="134"/>
      <c r="M72" s="83"/>
      <c r="N72" s="83"/>
      <c r="O72" s="83"/>
      <c r="P72" s="83"/>
      <c r="Q72" s="83"/>
      <c r="R72" s="83"/>
      <c r="S72" s="127"/>
      <c r="T72" s="127"/>
      <c r="U72" s="127"/>
      <c r="V72" s="127"/>
      <c r="W72" s="127"/>
      <c r="X72" s="127"/>
      <c r="Y72" s="127"/>
      <c r="Z72" s="127"/>
      <c r="AA72" s="127"/>
    </row>
    <row r="73" spans="1:27" ht="19.5" customHeight="1">
      <c r="A73" s="201" t="s">
        <v>59</v>
      </c>
      <c r="B73" s="172"/>
      <c r="C73" s="87">
        <v>361525</v>
      </c>
      <c r="D73" s="95"/>
      <c r="E73" s="87">
        <v>344036</v>
      </c>
      <c r="F73" s="95"/>
      <c r="G73" s="87">
        <v>65512</v>
      </c>
      <c r="H73" s="95"/>
      <c r="I73" s="87">
        <v>65231</v>
      </c>
      <c r="J73" s="83"/>
      <c r="K73" s="83"/>
      <c r="L73" s="134"/>
      <c r="M73" s="83"/>
      <c r="N73" s="83"/>
      <c r="O73" s="83"/>
      <c r="P73" s="83"/>
      <c r="Q73" s="83"/>
      <c r="R73" s="83"/>
      <c r="S73" s="127"/>
      <c r="T73" s="127"/>
      <c r="U73" s="127"/>
      <c r="V73" s="127"/>
      <c r="W73" s="127"/>
      <c r="X73" s="127"/>
      <c r="Y73" s="127"/>
      <c r="Z73" s="127"/>
      <c r="AA73" s="127"/>
    </row>
    <row r="74" spans="1:27" ht="19.5" customHeight="1">
      <c r="A74" s="178" t="s">
        <v>60</v>
      </c>
      <c r="B74" s="172"/>
      <c r="C74" s="87">
        <v>121849</v>
      </c>
      <c r="D74" s="95"/>
      <c r="E74" s="87">
        <v>120378</v>
      </c>
      <c r="F74" s="95"/>
      <c r="G74" s="87">
        <v>878</v>
      </c>
      <c r="H74" s="90"/>
      <c r="I74" s="87">
        <v>879</v>
      </c>
      <c r="J74" s="83"/>
      <c r="K74" s="83"/>
      <c r="L74" s="134"/>
      <c r="M74" s="83"/>
      <c r="N74" s="83"/>
      <c r="O74" s="83"/>
      <c r="P74" s="83"/>
      <c r="Q74" s="83"/>
      <c r="R74" s="83"/>
      <c r="S74" s="127"/>
      <c r="T74" s="127"/>
      <c r="U74" s="127"/>
      <c r="V74" s="127"/>
      <c r="W74" s="127"/>
      <c r="X74" s="127"/>
      <c r="Y74" s="127"/>
      <c r="Z74" s="127"/>
      <c r="AA74" s="127"/>
    </row>
    <row r="75" spans="1:27" ht="19.5" customHeight="1">
      <c r="A75" s="189" t="s">
        <v>61</v>
      </c>
      <c r="B75" s="190"/>
      <c r="C75" s="55">
        <f>SUM(C69:C74)</f>
        <v>8409352</v>
      </c>
      <c r="D75" s="94"/>
      <c r="E75" s="55">
        <f>SUM(E69:E74)</f>
        <v>6967563</v>
      </c>
      <c r="F75" s="94"/>
      <c r="G75" s="55">
        <f>SUM(G69:G74)</f>
        <v>6988826</v>
      </c>
      <c r="H75" s="109"/>
      <c r="I75" s="55">
        <f>SUM(I69:I74)</f>
        <v>5439740</v>
      </c>
      <c r="J75" s="83"/>
      <c r="K75" s="83"/>
      <c r="L75" s="134"/>
      <c r="M75" s="83"/>
      <c r="N75" s="83"/>
      <c r="O75" s="83"/>
      <c r="P75" s="83"/>
      <c r="Q75" s="83"/>
      <c r="R75" s="83"/>
      <c r="S75" s="127"/>
      <c r="T75" s="127"/>
      <c r="U75" s="127"/>
      <c r="V75" s="127"/>
      <c r="W75" s="127"/>
      <c r="X75" s="127"/>
      <c r="Y75" s="127"/>
      <c r="Z75" s="127"/>
      <c r="AA75" s="127"/>
    </row>
    <row r="76" spans="1:27" ht="19.5" customHeight="1">
      <c r="A76" s="189"/>
      <c r="B76" s="190"/>
      <c r="C76" s="103"/>
      <c r="D76" s="94"/>
      <c r="E76" s="103"/>
      <c r="F76" s="94"/>
      <c r="G76" s="103"/>
      <c r="H76" s="109"/>
      <c r="I76" s="103"/>
      <c r="J76" s="83"/>
      <c r="K76" s="83"/>
      <c r="L76" s="134"/>
      <c r="M76" s="83"/>
      <c r="N76" s="83"/>
      <c r="O76" s="83"/>
      <c r="P76" s="83"/>
      <c r="Q76" s="83"/>
      <c r="R76" s="83"/>
      <c r="S76" s="127"/>
      <c r="T76" s="127"/>
      <c r="U76" s="127"/>
      <c r="V76" s="127"/>
      <c r="W76" s="127"/>
      <c r="X76" s="127"/>
      <c r="Y76" s="127"/>
      <c r="Z76" s="127"/>
      <c r="AA76" s="127"/>
    </row>
    <row r="77" spans="1:27" ht="19.5" customHeight="1">
      <c r="A77" s="191" t="s">
        <v>62</v>
      </c>
      <c r="B77" s="190"/>
      <c r="C77" s="57">
        <f>C66+C75</f>
        <v>18584121</v>
      </c>
      <c r="D77" s="94"/>
      <c r="E77" s="57">
        <f>E66+E75</f>
        <v>17639629</v>
      </c>
      <c r="F77" s="94"/>
      <c r="G77" s="57">
        <f>G66+G75</f>
        <v>10243977</v>
      </c>
      <c r="H77" s="109"/>
      <c r="I77" s="57">
        <f>I66+I75</f>
        <v>9840937</v>
      </c>
      <c r="J77" s="83"/>
      <c r="K77" s="83"/>
      <c r="L77" s="134"/>
      <c r="M77" s="83"/>
      <c r="N77" s="83"/>
      <c r="O77" s="83"/>
      <c r="P77" s="83"/>
      <c r="Q77" s="83"/>
      <c r="R77" s="83"/>
      <c r="S77" s="127"/>
      <c r="T77" s="127"/>
      <c r="U77" s="127"/>
      <c r="V77" s="127"/>
      <c r="W77" s="127"/>
      <c r="X77" s="127"/>
      <c r="Y77" s="127"/>
      <c r="Z77" s="127"/>
      <c r="AA77" s="127"/>
    </row>
    <row r="78" spans="1:27" ht="19.5" customHeight="1">
      <c r="A78" s="132"/>
      <c r="B78" s="133"/>
      <c r="C78" s="202"/>
      <c r="D78" s="110"/>
      <c r="E78" s="110"/>
      <c r="F78" s="110"/>
      <c r="G78" s="110"/>
      <c r="H78" s="110"/>
      <c r="I78" s="110"/>
      <c r="J78" s="83"/>
      <c r="K78" s="83"/>
      <c r="L78" s="83"/>
      <c r="M78" s="83"/>
      <c r="N78" s="83"/>
      <c r="O78" s="83"/>
      <c r="P78" s="83"/>
      <c r="Q78" s="83"/>
      <c r="R78" s="83"/>
      <c r="S78" s="127"/>
      <c r="T78" s="127"/>
      <c r="U78" s="127"/>
      <c r="V78" s="127"/>
      <c r="W78" s="127"/>
      <c r="X78" s="127"/>
      <c r="Y78" s="127"/>
      <c r="Z78" s="127"/>
      <c r="AA78" s="127"/>
    </row>
    <row r="79" spans="1:27" ht="19.5" customHeight="1">
      <c r="A79" s="151" t="s">
        <v>0</v>
      </c>
      <c r="C79" s="153"/>
      <c r="D79" s="154"/>
      <c r="E79" s="155"/>
      <c r="F79" s="154"/>
      <c r="G79" s="153"/>
      <c r="H79" s="156"/>
      <c r="I79" s="155"/>
      <c r="J79" s="132"/>
      <c r="K79" s="133"/>
      <c r="L79" s="134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</row>
    <row r="80" spans="1:27" ht="19.5" customHeight="1">
      <c r="A80" s="158" t="s">
        <v>1</v>
      </c>
      <c r="C80" s="153"/>
      <c r="D80" s="154"/>
      <c r="E80" s="155"/>
      <c r="F80" s="154"/>
      <c r="G80" s="153"/>
      <c r="H80" s="156"/>
      <c r="I80" s="155"/>
      <c r="J80" s="132"/>
      <c r="K80" s="133"/>
      <c r="L80" s="134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</row>
    <row r="81" spans="1:27" ht="19.5" customHeight="1">
      <c r="A81" s="175"/>
      <c r="C81" s="153"/>
      <c r="D81" s="154"/>
      <c r="E81" s="155"/>
      <c r="F81" s="154"/>
      <c r="G81" s="153"/>
      <c r="H81" s="156"/>
      <c r="I81" s="155"/>
      <c r="J81" s="132"/>
      <c r="K81" s="133"/>
      <c r="L81" s="134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</row>
    <row r="82" spans="1:27" ht="19.5" customHeight="1">
      <c r="A82" s="175"/>
      <c r="C82" s="356" t="s">
        <v>2</v>
      </c>
      <c r="D82" s="356"/>
      <c r="E82" s="356"/>
      <c r="F82" s="164"/>
      <c r="G82" s="357" t="s">
        <v>3</v>
      </c>
      <c r="H82" s="357"/>
      <c r="I82" s="357"/>
      <c r="J82" s="132"/>
      <c r="K82" s="133"/>
      <c r="L82" s="134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</row>
    <row r="83" spans="1:27" ht="19.5" customHeight="1">
      <c r="A83" s="175"/>
      <c r="C83" s="358" t="s">
        <v>4</v>
      </c>
      <c r="D83" s="358"/>
      <c r="E83" s="358"/>
      <c r="F83" s="167"/>
      <c r="G83" s="359" t="s">
        <v>4</v>
      </c>
      <c r="H83" s="359"/>
      <c r="I83" s="359"/>
      <c r="J83" s="132"/>
      <c r="K83" s="133"/>
      <c r="L83" s="134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</row>
    <row r="84" spans="1:27" ht="19.5" customHeight="1">
      <c r="A84" s="194"/>
      <c r="B84" s="194"/>
      <c r="C84" s="168" t="s">
        <v>252</v>
      </c>
      <c r="D84" s="169"/>
      <c r="E84" s="168" t="s">
        <v>5</v>
      </c>
      <c r="F84" s="193"/>
      <c r="G84" s="168" t="s">
        <v>252</v>
      </c>
      <c r="H84" s="169"/>
      <c r="I84" s="168" t="s">
        <v>5</v>
      </c>
      <c r="J84" s="132"/>
      <c r="K84" s="133"/>
      <c r="L84" s="134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</row>
    <row r="85" spans="1:27" ht="19.5" customHeight="1">
      <c r="A85" s="171" t="s">
        <v>39</v>
      </c>
      <c r="B85" s="172" t="s">
        <v>7</v>
      </c>
      <c r="C85" s="173">
        <v>2026</v>
      </c>
      <c r="D85" s="173"/>
      <c r="E85" s="173">
        <v>2025</v>
      </c>
      <c r="F85" s="173"/>
      <c r="G85" s="173">
        <v>2026</v>
      </c>
      <c r="H85" s="173"/>
      <c r="I85" s="173">
        <v>2025</v>
      </c>
      <c r="J85" s="132"/>
      <c r="K85" s="133"/>
      <c r="L85" s="134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</row>
    <row r="86" spans="1:27" ht="19.5" customHeight="1">
      <c r="A86" s="171"/>
      <c r="B86" s="172"/>
      <c r="C86" s="174" t="s">
        <v>8</v>
      </c>
      <c r="D86" s="173"/>
      <c r="E86" s="173"/>
      <c r="F86" s="173"/>
      <c r="G86" s="174" t="s">
        <v>8</v>
      </c>
      <c r="H86" s="194"/>
      <c r="I86" s="195"/>
      <c r="J86" s="132"/>
      <c r="K86" s="133"/>
      <c r="L86" s="134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</row>
    <row r="87" spans="1:27" ht="19.5" customHeight="1">
      <c r="A87" s="175"/>
      <c r="C87" s="360" t="s">
        <v>9</v>
      </c>
      <c r="D87" s="360"/>
      <c r="E87" s="360"/>
      <c r="F87" s="360"/>
      <c r="G87" s="360"/>
      <c r="H87" s="360"/>
      <c r="I87" s="360"/>
      <c r="J87" s="132"/>
      <c r="K87" s="133"/>
      <c r="L87" s="134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</row>
    <row r="88" spans="1:27" ht="19.5" customHeight="1">
      <c r="A88" s="203" t="s">
        <v>63</v>
      </c>
      <c r="B88" s="204"/>
      <c r="C88" s="111"/>
      <c r="D88" s="111"/>
      <c r="E88" s="111"/>
      <c r="F88" s="111"/>
      <c r="G88" s="111"/>
      <c r="H88" s="112"/>
      <c r="I88" s="111"/>
      <c r="J88" s="132"/>
      <c r="K88" s="133"/>
      <c r="L88" s="134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</row>
    <row r="89" spans="1:27" ht="19.5" customHeight="1">
      <c r="A89" s="188" t="s">
        <v>64</v>
      </c>
      <c r="B89" s="179"/>
      <c r="C89" s="111"/>
      <c r="D89" s="111"/>
      <c r="E89" s="111"/>
      <c r="F89" s="111"/>
      <c r="G89" s="111"/>
      <c r="H89" s="112"/>
      <c r="I89" s="111"/>
      <c r="J89" s="132"/>
      <c r="K89" s="133"/>
      <c r="L89" s="134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</row>
    <row r="90" spans="1:27" ht="19.5" customHeight="1" thickBot="1">
      <c r="A90" s="188" t="s">
        <v>65</v>
      </c>
      <c r="C90" s="113">
        <v>2733697</v>
      </c>
      <c r="D90" s="91"/>
      <c r="E90" s="113">
        <v>2733697</v>
      </c>
      <c r="F90" s="91"/>
      <c r="G90" s="113">
        <v>2733697</v>
      </c>
      <c r="H90" s="114"/>
      <c r="I90" s="113">
        <v>2733697</v>
      </c>
      <c r="J90" s="132"/>
      <c r="K90" s="133"/>
      <c r="L90" s="134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>
        <f>I90-S90</f>
        <v>2733697</v>
      </c>
    </row>
    <row r="91" spans="1:27" ht="19.5" customHeight="1" thickTop="1">
      <c r="A91" s="188" t="s">
        <v>66</v>
      </c>
      <c r="C91" s="95">
        <v>1822465</v>
      </c>
      <c r="D91" s="95"/>
      <c r="E91" s="95">
        <v>1822465</v>
      </c>
      <c r="F91" s="95"/>
      <c r="G91" s="95">
        <v>1822465</v>
      </c>
      <c r="H91" s="96"/>
      <c r="I91" s="95">
        <v>1822465</v>
      </c>
      <c r="J91" s="132"/>
      <c r="K91" s="133"/>
      <c r="L91" s="134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 t="e">
        <f>#REF!-S91</f>
        <v>#REF!</v>
      </c>
    </row>
    <row r="92" spans="1:27" ht="19.5" customHeight="1">
      <c r="A92" s="178" t="s">
        <v>67</v>
      </c>
      <c r="B92" s="179"/>
      <c r="C92" s="95">
        <v>16060017</v>
      </c>
      <c r="D92" s="95"/>
      <c r="E92" s="95">
        <v>16060017</v>
      </c>
      <c r="F92" s="95"/>
      <c r="G92" s="95">
        <v>16060017</v>
      </c>
      <c r="H92" s="96"/>
      <c r="I92" s="95">
        <v>16060017</v>
      </c>
      <c r="J92" s="132"/>
      <c r="K92" s="133"/>
      <c r="L92" s="134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>
        <f t="shared" ref="AA92:AA101" si="1">I92-S92</f>
        <v>16060017</v>
      </c>
    </row>
    <row r="93" spans="1:27" ht="19.5" customHeight="1">
      <c r="A93" s="188" t="s">
        <v>68</v>
      </c>
      <c r="B93" s="179"/>
      <c r="C93" s="95"/>
      <c r="D93" s="95"/>
      <c r="E93" s="95"/>
      <c r="F93" s="95"/>
      <c r="G93" s="95"/>
      <c r="H93" s="96"/>
      <c r="I93" s="95"/>
      <c r="J93" s="132"/>
      <c r="K93" s="133"/>
      <c r="L93" s="134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>
        <f t="shared" si="1"/>
        <v>0</v>
      </c>
    </row>
    <row r="94" spans="1:27" ht="19.5" customHeight="1">
      <c r="A94" s="188" t="s">
        <v>69</v>
      </c>
      <c r="B94" s="179"/>
      <c r="C94" s="95">
        <v>199845</v>
      </c>
      <c r="D94" s="95"/>
      <c r="E94" s="95">
        <v>199845</v>
      </c>
      <c r="F94" s="95"/>
      <c r="G94" s="95">
        <v>199845</v>
      </c>
      <c r="H94" s="96"/>
      <c r="I94" s="95">
        <v>199845</v>
      </c>
      <c r="J94" s="132"/>
      <c r="K94" s="133"/>
      <c r="L94" s="134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>
        <f t="shared" si="1"/>
        <v>199845</v>
      </c>
    </row>
    <row r="95" spans="1:27" ht="19.5" customHeight="1">
      <c r="A95" s="188" t="s">
        <v>239</v>
      </c>
      <c r="B95" s="179"/>
      <c r="C95" s="95">
        <v>75133</v>
      </c>
      <c r="D95" s="95"/>
      <c r="E95" s="95">
        <v>75133</v>
      </c>
      <c r="F95" s="95"/>
      <c r="G95" s="95">
        <v>75133</v>
      </c>
      <c r="H95" s="96"/>
      <c r="I95" s="95">
        <v>75133</v>
      </c>
      <c r="J95" s="132"/>
      <c r="K95" s="133"/>
      <c r="L95" s="134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>
        <f t="shared" si="1"/>
        <v>75133</v>
      </c>
    </row>
    <row r="96" spans="1:27" ht="19.5" customHeight="1">
      <c r="A96" s="188" t="s">
        <v>70</v>
      </c>
      <c r="B96" s="179"/>
      <c r="C96" s="98">
        <v>9502598</v>
      </c>
      <c r="D96" s="95"/>
      <c r="E96" s="95">
        <v>9218208</v>
      </c>
      <c r="F96" s="95"/>
      <c r="G96" s="95">
        <v>14858940</v>
      </c>
      <c r="H96" s="96"/>
      <c r="I96" s="95">
        <v>15488691</v>
      </c>
      <c r="J96" s="132"/>
      <c r="K96" s="133"/>
      <c r="L96" s="134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>
        <f t="shared" si="1"/>
        <v>15488691</v>
      </c>
    </row>
    <row r="97" spans="1:27" ht="19.5" customHeight="1">
      <c r="A97" s="188" t="s">
        <v>240</v>
      </c>
      <c r="B97" s="179">
        <v>9</v>
      </c>
      <c r="C97" s="98">
        <v>-75133</v>
      </c>
      <c r="D97" s="95"/>
      <c r="E97" s="95">
        <v>-75133</v>
      </c>
      <c r="F97" s="95"/>
      <c r="G97" s="95">
        <v>-75133</v>
      </c>
      <c r="H97" s="96"/>
      <c r="I97" s="95">
        <v>-75133</v>
      </c>
      <c r="J97" s="132"/>
      <c r="K97" s="133"/>
      <c r="L97" s="134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>
        <f t="shared" si="1"/>
        <v>-75133</v>
      </c>
    </row>
    <row r="98" spans="1:27" ht="19.5" customHeight="1">
      <c r="A98" s="188" t="s">
        <v>71</v>
      </c>
      <c r="B98" s="179"/>
      <c r="C98" s="115">
        <v>3895670</v>
      </c>
      <c r="D98" s="95"/>
      <c r="E98" s="115">
        <v>1022798</v>
      </c>
      <c r="F98" s="95"/>
      <c r="G98" s="115">
        <v>3429682</v>
      </c>
      <c r="H98" s="96"/>
      <c r="I98" s="115">
        <v>1321722</v>
      </c>
      <c r="J98" s="132"/>
      <c r="K98" s="133"/>
      <c r="L98" s="134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>
        <f t="shared" si="1"/>
        <v>1321722</v>
      </c>
    </row>
    <row r="99" spans="1:27" ht="19.5" customHeight="1">
      <c r="A99" s="205"/>
      <c r="B99" s="206"/>
      <c r="C99" s="92"/>
      <c r="D99" s="92"/>
      <c r="E99" s="92"/>
      <c r="F99" s="92"/>
      <c r="G99" s="92"/>
      <c r="H99" s="116"/>
      <c r="I99" s="92"/>
      <c r="J99" s="132"/>
      <c r="K99" s="133"/>
      <c r="L99" s="134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>
        <f t="shared" si="1"/>
        <v>0</v>
      </c>
    </row>
    <row r="100" spans="1:27" ht="19.5" customHeight="1">
      <c r="A100" s="171" t="s">
        <v>72</v>
      </c>
      <c r="B100" s="206"/>
      <c r="C100" s="58">
        <f>SUM(C91:C98)</f>
        <v>31480595</v>
      </c>
      <c r="D100" s="117"/>
      <c r="E100" s="58">
        <f>SUM(E91:E98)</f>
        <v>28323333</v>
      </c>
      <c r="F100" s="117"/>
      <c r="G100" s="58">
        <f>SUM(G91:G98)</f>
        <v>36370949</v>
      </c>
      <c r="H100" s="118"/>
      <c r="I100" s="58">
        <f>SUM(I91:I98)</f>
        <v>34892740</v>
      </c>
      <c r="J100" s="132"/>
      <c r="K100" s="133"/>
      <c r="L100" s="134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</row>
    <row r="101" spans="1:27" ht="19.5" customHeight="1">
      <c r="A101" s="188" t="s">
        <v>73</v>
      </c>
      <c r="B101" s="206"/>
      <c r="C101" s="115">
        <v>3305026</v>
      </c>
      <c r="D101" s="95"/>
      <c r="E101" s="115">
        <v>3231642</v>
      </c>
      <c r="F101" s="95"/>
      <c r="G101" s="90">
        <v>0</v>
      </c>
      <c r="H101" s="108"/>
      <c r="I101" s="90">
        <v>0</v>
      </c>
      <c r="J101" s="132">
        <v>0</v>
      </c>
      <c r="K101" s="133"/>
      <c r="L101" s="134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>
        <f t="shared" si="1"/>
        <v>0</v>
      </c>
    </row>
    <row r="102" spans="1:27" ht="19.5" customHeight="1">
      <c r="A102" s="171" t="s">
        <v>74</v>
      </c>
      <c r="B102" s="206"/>
      <c r="C102" s="55">
        <f>SUM(C100:C101)</f>
        <v>34785621</v>
      </c>
      <c r="D102" s="101"/>
      <c r="E102" s="55">
        <f>SUM(E100:E101)</f>
        <v>31554975</v>
      </c>
      <c r="F102" s="101"/>
      <c r="G102" s="55">
        <f>SUM(G100:G101)</f>
        <v>36370949</v>
      </c>
      <c r="H102" s="102"/>
      <c r="I102" s="55">
        <f>SUM(I100:I101)</f>
        <v>34892740</v>
      </c>
      <c r="J102" s="132"/>
      <c r="K102" s="133"/>
      <c r="L102" s="134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</row>
    <row r="103" spans="1:27" ht="19.5" customHeight="1">
      <c r="A103" s="171"/>
      <c r="B103" s="206"/>
      <c r="C103" s="119"/>
      <c r="D103" s="101"/>
      <c r="E103" s="119"/>
      <c r="F103" s="101"/>
      <c r="G103" s="119"/>
      <c r="H103" s="102"/>
      <c r="I103" s="119"/>
      <c r="J103" s="132"/>
      <c r="K103" s="133"/>
      <c r="L103" s="134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</row>
    <row r="104" spans="1:27" ht="19.5" customHeight="1" thickBot="1">
      <c r="A104" s="171" t="s">
        <v>75</v>
      </c>
      <c r="B104" s="206"/>
      <c r="C104" s="56">
        <f>C77+C102</f>
        <v>53369742</v>
      </c>
      <c r="D104" s="101"/>
      <c r="E104" s="56">
        <f>E77+E102</f>
        <v>49194604</v>
      </c>
      <c r="F104" s="101"/>
      <c r="G104" s="56">
        <f>G77+G102</f>
        <v>46614926</v>
      </c>
      <c r="H104" s="102"/>
      <c r="I104" s="56">
        <f>I77+I102</f>
        <v>44733677</v>
      </c>
      <c r="J104" s="132"/>
      <c r="K104" s="133"/>
      <c r="L104" s="134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</row>
    <row r="105" spans="1:27" ht="15" thickTop="1">
      <c r="A105" s="205"/>
      <c r="B105" s="206"/>
      <c r="C105" s="120"/>
      <c r="D105" s="121"/>
      <c r="E105" s="121"/>
      <c r="F105" s="121"/>
      <c r="G105" s="120"/>
      <c r="H105" s="122"/>
      <c r="I105" s="121"/>
      <c r="J105" s="127"/>
      <c r="K105" s="127"/>
      <c r="L105" s="127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</row>
    <row r="107" spans="1:27">
      <c r="D107" s="207"/>
      <c r="E107" s="207"/>
      <c r="F107" s="207"/>
      <c r="H107" s="207"/>
      <c r="I107" s="207"/>
      <c r="J107" s="127"/>
      <c r="K107" s="127"/>
      <c r="L107" s="127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</row>
    <row r="109" spans="1:27">
      <c r="I109" s="134"/>
      <c r="J109" s="127"/>
      <c r="K109" s="127"/>
      <c r="L109" s="127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</row>
  </sheetData>
  <sheetProtection formatCells="0" formatColumns="0" formatRows="0" insertColumns="0" insertRows="0" insertHyperlinks="0" deleteColumns="0" deleteRows="0" sort="0" autoFilter="0" pivotTables="0"/>
  <mergeCells count="16">
    <mergeCell ref="C83:E83"/>
    <mergeCell ref="G83:I83"/>
    <mergeCell ref="C87:I87"/>
    <mergeCell ref="C46:E46"/>
    <mergeCell ref="G46:I46"/>
    <mergeCell ref="C47:E47"/>
    <mergeCell ref="G47:I47"/>
    <mergeCell ref="C51:I51"/>
    <mergeCell ref="C82:E82"/>
    <mergeCell ref="G82:I82"/>
    <mergeCell ref="J9:K9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2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AFFF-CBB9-4A24-968B-CC9812EF49BD}">
  <sheetPr>
    <tabColor rgb="FF002060"/>
  </sheetPr>
  <dimension ref="A1:R187"/>
  <sheetViews>
    <sheetView view="pageBreakPreview" topLeftCell="A30" zoomScale="54" zoomScaleNormal="85" zoomScaleSheetLayoutView="54" zoomScalePageLayoutView="55" workbookViewId="0">
      <selection activeCell="D47" sqref="D47:J47"/>
    </sheetView>
  </sheetViews>
  <sheetFormatPr defaultColWidth="9" defaultRowHeight="14.5"/>
  <cols>
    <col min="1" max="1" width="1.453125" style="222" customWidth="1"/>
    <col min="2" max="2" width="41.1796875" style="222" customWidth="1"/>
    <col min="3" max="3" width="5.81640625" style="223" customWidth="1"/>
    <col min="4" max="4" width="14.7265625" style="236" customWidth="1"/>
    <col min="5" max="5" width="1.453125" style="236" customWidth="1"/>
    <col min="6" max="6" width="14.7265625" style="236" customWidth="1"/>
    <col min="7" max="7" width="1.453125" style="236" customWidth="1"/>
    <col min="8" max="8" width="14.7265625" style="236" customWidth="1"/>
    <col min="9" max="9" width="1.453125" style="222" customWidth="1"/>
    <col min="10" max="10" width="14.7265625" style="236" customWidth="1"/>
    <col min="11" max="11" width="10.7265625" style="126" bestFit="1" customWidth="1"/>
    <col min="12" max="12" width="13.54296875" style="144" bestFit="1" customWidth="1"/>
    <col min="13" max="13" width="9.1796875" style="144" bestFit="1" customWidth="1"/>
    <col min="14" max="14" width="12.453125" style="144" bestFit="1" customWidth="1"/>
    <col min="15" max="15" width="9.1796875" style="144" bestFit="1" customWidth="1"/>
    <col min="16" max="17" width="9" style="126"/>
    <col min="18" max="18" width="14.453125" style="126" bestFit="1" customWidth="1"/>
    <col min="19" max="16384" width="9" style="126"/>
  </cols>
  <sheetData>
    <row r="1" spans="1:16" ht="19.5" customHeight="1">
      <c r="A1" s="210" t="s">
        <v>0</v>
      </c>
      <c r="B1" s="211"/>
      <c r="C1" s="212"/>
      <c r="D1" s="213"/>
      <c r="E1" s="214"/>
      <c r="F1" s="213"/>
      <c r="G1" s="214"/>
      <c r="H1" s="213"/>
      <c r="I1" s="211"/>
      <c r="J1" s="213"/>
    </row>
    <row r="2" spans="1:16" ht="19.5" customHeight="1">
      <c r="A2" s="215" t="s">
        <v>76</v>
      </c>
      <c r="B2" s="211"/>
      <c r="C2" s="212"/>
      <c r="D2" s="213"/>
      <c r="E2" s="214"/>
      <c r="F2" s="213"/>
      <c r="G2" s="214"/>
      <c r="H2" s="213"/>
      <c r="I2" s="211"/>
      <c r="J2" s="213"/>
    </row>
    <row r="3" spans="1:16" ht="19.5" customHeight="1">
      <c r="A3" s="215"/>
      <c r="B3" s="211"/>
      <c r="C3" s="212"/>
      <c r="D3" s="213"/>
      <c r="E3" s="214"/>
      <c r="F3" s="213"/>
      <c r="G3" s="214"/>
      <c r="H3" s="213"/>
      <c r="I3" s="211"/>
      <c r="J3" s="213"/>
    </row>
    <row r="4" spans="1:16" ht="19.149999999999999" customHeight="1">
      <c r="A4" s="211"/>
      <c r="B4" s="211"/>
      <c r="C4" s="212"/>
      <c r="D4" s="357" t="s">
        <v>77</v>
      </c>
      <c r="E4" s="357"/>
      <c r="F4" s="357"/>
      <c r="G4" s="160"/>
      <c r="H4" s="357" t="s">
        <v>78</v>
      </c>
      <c r="I4" s="357"/>
      <c r="J4" s="357"/>
    </row>
    <row r="5" spans="1:16" ht="19.149999999999999" customHeight="1">
      <c r="A5" s="211"/>
      <c r="B5" s="211"/>
      <c r="C5" s="212"/>
      <c r="D5" s="357" t="s">
        <v>79</v>
      </c>
      <c r="E5" s="357"/>
      <c r="F5" s="357"/>
      <c r="G5" s="160"/>
      <c r="H5" s="357" t="s">
        <v>79</v>
      </c>
      <c r="I5" s="357"/>
      <c r="J5" s="357"/>
    </row>
    <row r="6" spans="1:16" ht="19.149999999999999" customHeight="1">
      <c r="A6" s="211"/>
      <c r="B6" s="216"/>
      <c r="C6" s="212"/>
      <c r="D6" s="363" t="s">
        <v>242</v>
      </c>
      <c r="E6" s="364"/>
      <c r="F6" s="364"/>
      <c r="G6" s="217"/>
      <c r="H6" s="363" t="s">
        <v>242</v>
      </c>
      <c r="I6" s="363"/>
      <c r="J6" s="363"/>
    </row>
    <row r="7" spans="1:16" ht="19.149999999999999" customHeight="1">
      <c r="A7" s="160"/>
      <c r="B7" s="165"/>
      <c r="C7" s="194"/>
      <c r="D7" s="361" t="s">
        <v>252</v>
      </c>
      <c r="E7" s="362"/>
      <c r="F7" s="362"/>
      <c r="G7" s="170"/>
      <c r="H7" s="361" t="s">
        <v>252</v>
      </c>
      <c r="I7" s="362"/>
      <c r="J7" s="362"/>
    </row>
    <row r="8" spans="1:16" ht="19.149999999999999" customHeight="1">
      <c r="A8" s="160"/>
      <c r="B8" s="165"/>
      <c r="C8" s="172" t="s">
        <v>7</v>
      </c>
      <c r="D8" s="46">
        <v>2026</v>
      </c>
      <c r="E8" s="194"/>
      <c r="F8" s="46">
        <v>2025</v>
      </c>
      <c r="G8" s="194"/>
      <c r="H8" s="46">
        <v>2026</v>
      </c>
      <c r="I8" s="194"/>
      <c r="J8" s="46">
        <v>2025</v>
      </c>
    </row>
    <row r="9" spans="1:16" ht="19.149999999999999" customHeight="1">
      <c r="A9" s="218"/>
      <c r="B9" s="211"/>
      <c r="C9" s="126"/>
      <c r="D9" s="360" t="s">
        <v>9</v>
      </c>
      <c r="E9" s="360"/>
      <c r="F9" s="360"/>
      <c r="G9" s="360"/>
      <c r="H9" s="360"/>
      <c r="I9" s="360"/>
      <c r="J9" s="360"/>
    </row>
    <row r="10" spans="1:16" ht="19.149999999999999" customHeight="1">
      <c r="A10" s="219" t="s">
        <v>80</v>
      </c>
      <c r="B10" s="219"/>
      <c r="C10" s="212"/>
      <c r="D10" s="220"/>
      <c r="E10" s="220"/>
      <c r="F10" s="220"/>
      <c r="G10" s="220"/>
      <c r="H10" s="220"/>
      <c r="I10" s="221"/>
      <c r="J10" s="220"/>
    </row>
    <row r="11" spans="1:16" ht="19.149999999999999" customHeight="1">
      <c r="A11" s="222" t="s">
        <v>81</v>
      </c>
      <c r="D11" s="19"/>
      <c r="E11" s="19"/>
      <c r="F11" s="19"/>
      <c r="G11" s="19"/>
      <c r="H11" s="19"/>
      <c r="I11" s="47"/>
      <c r="J11" s="19"/>
    </row>
    <row r="12" spans="1:16" ht="19.149999999999999" customHeight="1">
      <c r="B12" s="222" t="s">
        <v>82</v>
      </c>
      <c r="D12" s="7">
        <v>1906679</v>
      </c>
      <c r="E12" s="19"/>
      <c r="F12" s="7">
        <v>1649749</v>
      </c>
      <c r="G12" s="19"/>
      <c r="H12" s="7">
        <v>0</v>
      </c>
      <c r="I12" s="3"/>
      <c r="J12" s="7">
        <v>0</v>
      </c>
      <c r="P12" s="145"/>
    </row>
    <row r="13" spans="1:16" ht="19.149999999999999" customHeight="1">
      <c r="B13" s="222" t="s">
        <v>83</v>
      </c>
      <c r="D13" s="7">
        <v>2593323</v>
      </c>
      <c r="E13" s="19"/>
      <c r="F13" s="7">
        <v>3980008</v>
      </c>
      <c r="G13" s="19"/>
      <c r="H13" s="7">
        <v>0</v>
      </c>
      <c r="I13" s="3"/>
      <c r="J13" s="7">
        <v>0</v>
      </c>
      <c r="P13" s="145"/>
    </row>
    <row r="14" spans="1:16" ht="19.149999999999999" customHeight="1">
      <c r="B14" s="222" t="s">
        <v>84</v>
      </c>
      <c r="D14" s="7">
        <v>156664</v>
      </c>
      <c r="E14" s="19"/>
      <c r="F14" s="7">
        <v>166498</v>
      </c>
      <c r="G14" s="19"/>
      <c r="H14" s="7">
        <v>0</v>
      </c>
      <c r="I14" s="3"/>
      <c r="J14" s="7">
        <v>0</v>
      </c>
      <c r="P14" s="145"/>
    </row>
    <row r="15" spans="1:16" ht="19.149999999999999" customHeight="1">
      <c r="A15" s="224" t="s">
        <v>85</v>
      </c>
      <c r="D15" s="10">
        <v>1430717</v>
      </c>
      <c r="E15" s="19"/>
      <c r="F15" s="10">
        <v>1499227</v>
      </c>
      <c r="G15" s="19"/>
      <c r="H15" s="10">
        <v>0</v>
      </c>
      <c r="I15" s="3"/>
      <c r="J15" s="10">
        <v>0</v>
      </c>
      <c r="P15" s="145"/>
    </row>
    <row r="16" spans="1:16" ht="19.149999999999999" customHeight="1">
      <c r="A16" s="225" t="s">
        <v>86</v>
      </c>
      <c r="C16" s="226">
        <v>10</v>
      </c>
      <c r="D16" s="61">
        <f>SUM(D12:D15)</f>
        <v>6087383</v>
      </c>
      <c r="E16" s="35"/>
      <c r="F16" s="61">
        <f>SUM(F12:F15)</f>
        <v>7295482</v>
      </c>
      <c r="G16" s="1"/>
      <c r="H16" s="61">
        <f>SUM(H12:H15)</f>
        <v>0</v>
      </c>
      <c r="I16" s="1"/>
      <c r="J16" s="61">
        <f>SUM(J12:J15)</f>
        <v>0</v>
      </c>
      <c r="P16" s="145"/>
    </row>
    <row r="17" spans="1:18" ht="8.15" customHeight="1">
      <c r="A17" s="224"/>
      <c r="D17" s="19"/>
      <c r="E17" s="19"/>
      <c r="F17" s="19"/>
      <c r="G17" s="19"/>
      <c r="H17" s="19"/>
      <c r="I17" s="48"/>
      <c r="J17" s="19"/>
      <c r="L17" s="146"/>
      <c r="M17" s="146"/>
      <c r="O17" s="146"/>
      <c r="P17" s="145"/>
    </row>
    <row r="18" spans="1:18" ht="19.149999999999999" customHeight="1">
      <c r="A18" s="227" t="s">
        <v>87</v>
      </c>
      <c r="D18" s="19"/>
      <c r="E18" s="19"/>
      <c r="F18" s="19"/>
      <c r="G18" s="19"/>
      <c r="H18" s="19"/>
      <c r="I18" s="47"/>
      <c r="J18" s="19"/>
      <c r="L18" s="146"/>
      <c r="M18" s="146"/>
      <c r="O18" s="146"/>
      <c r="P18" s="145"/>
    </row>
    <row r="19" spans="1:18" ht="19.149999999999999" customHeight="1">
      <c r="A19" s="224" t="s">
        <v>88</v>
      </c>
      <c r="D19" s="19"/>
      <c r="E19" s="19"/>
      <c r="F19" s="19"/>
      <c r="G19" s="19"/>
      <c r="H19" s="19"/>
      <c r="I19" s="47"/>
      <c r="J19" s="19"/>
      <c r="L19" s="146"/>
      <c r="M19" s="146"/>
      <c r="O19" s="146"/>
      <c r="P19" s="145"/>
    </row>
    <row r="20" spans="1:18" ht="19.149999999999999" customHeight="1">
      <c r="A20" s="224"/>
      <c r="B20" s="222" t="s">
        <v>89</v>
      </c>
      <c r="D20" s="7">
        <v>1495830</v>
      </c>
      <c r="E20" s="19"/>
      <c r="F20" s="7">
        <v>1412225</v>
      </c>
      <c r="G20" s="19"/>
      <c r="H20" s="7">
        <v>0</v>
      </c>
      <c r="I20" s="3"/>
      <c r="J20" s="7">
        <v>0</v>
      </c>
      <c r="L20" s="146"/>
      <c r="M20" s="146"/>
      <c r="O20" s="146"/>
      <c r="P20" s="145"/>
    </row>
    <row r="21" spans="1:18" ht="19.149999999999999" customHeight="1">
      <c r="A21" s="225"/>
      <c r="B21" s="222" t="s">
        <v>90</v>
      </c>
      <c r="D21" s="7">
        <v>2519694</v>
      </c>
      <c r="E21" s="19"/>
      <c r="F21" s="7">
        <v>3949957</v>
      </c>
      <c r="G21" s="19"/>
      <c r="H21" s="7">
        <v>0</v>
      </c>
      <c r="I21" s="3"/>
      <c r="J21" s="7">
        <v>0</v>
      </c>
      <c r="L21" s="146"/>
      <c r="M21" s="146"/>
      <c r="O21" s="146"/>
      <c r="P21" s="145"/>
    </row>
    <row r="22" spans="1:18" ht="19.149999999999999" customHeight="1">
      <c r="A22" s="225"/>
      <c r="B22" s="222" t="s">
        <v>91</v>
      </c>
      <c r="D22" s="7">
        <v>111540</v>
      </c>
      <c r="E22" s="19"/>
      <c r="F22" s="7">
        <v>112419</v>
      </c>
      <c r="G22" s="19"/>
      <c r="H22" s="7">
        <v>0</v>
      </c>
      <c r="I22" s="3"/>
      <c r="J22" s="7">
        <v>0</v>
      </c>
      <c r="L22" s="146"/>
      <c r="M22" s="146"/>
      <c r="O22" s="146"/>
      <c r="P22" s="145"/>
    </row>
    <row r="23" spans="1:18" ht="19.149999999999999" customHeight="1">
      <c r="A23" s="224" t="s">
        <v>92</v>
      </c>
      <c r="D23" s="10">
        <v>1179234</v>
      </c>
      <c r="E23" s="19"/>
      <c r="F23" s="10">
        <v>1224149</v>
      </c>
      <c r="G23" s="19"/>
      <c r="H23" s="10">
        <v>0</v>
      </c>
      <c r="I23" s="3"/>
      <c r="J23" s="10">
        <v>0</v>
      </c>
      <c r="L23" s="146"/>
      <c r="M23" s="146"/>
      <c r="O23" s="146"/>
      <c r="P23" s="145"/>
    </row>
    <row r="24" spans="1:18" ht="19.149999999999999" customHeight="1">
      <c r="A24" s="225" t="s">
        <v>93</v>
      </c>
      <c r="D24" s="61">
        <f>SUM(D20:D23)</f>
        <v>5306298</v>
      </c>
      <c r="E24" s="35"/>
      <c r="F24" s="61">
        <f>SUM(F20:F23)</f>
        <v>6698750</v>
      </c>
      <c r="G24" s="1"/>
      <c r="H24" s="61">
        <f>SUM(H20:H23)</f>
        <v>0</v>
      </c>
      <c r="I24" s="1"/>
      <c r="J24" s="61">
        <f>SUM(J20:J23)</f>
        <v>0</v>
      </c>
      <c r="L24" s="146"/>
      <c r="M24" s="146"/>
      <c r="O24" s="146"/>
      <c r="P24" s="145"/>
    </row>
    <row r="25" spans="1:18" ht="8.15" customHeight="1">
      <c r="A25" s="225"/>
      <c r="D25" s="6"/>
      <c r="E25" s="19"/>
      <c r="F25" s="6"/>
      <c r="G25" s="19"/>
      <c r="H25" s="6"/>
      <c r="I25" s="19"/>
      <c r="J25" s="6"/>
      <c r="L25" s="146"/>
      <c r="M25" s="146"/>
      <c r="O25" s="146"/>
      <c r="P25" s="145"/>
    </row>
    <row r="26" spans="1:18" ht="19.149999999999999" customHeight="1">
      <c r="A26" s="225" t="s">
        <v>94</v>
      </c>
      <c r="B26" s="211"/>
      <c r="C26" s="219"/>
      <c r="D26" s="62">
        <f>D16-D24</f>
        <v>781085</v>
      </c>
      <c r="E26" s="35"/>
      <c r="F26" s="62">
        <f>F16-F24</f>
        <v>596732</v>
      </c>
      <c r="G26" s="5"/>
      <c r="H26" s="62">
        <f>H16-H24</f>
        <v>0</v>
      </c>
      <c r="I26" s="8"/>
      <c r="J26" s="62">
        <f>J16-J24</f>
        <v>0</v>
      </c>
      <c r="L26" s="146"/>
      <c r="M26" s="146"/>
      <c r="O26" s="146"/>
      <c r="P26" s="145"/>
    </row>
    <row r="27" spans="1:18" ht="19.149999999999999" customHeight="1">
      <c r="A27" s="224" t="s">
        <v>95</v>
      </c>
      <c r="C27" s="226">
        <v>11</v>
      </c>
      <c r="D27" s="10">
        <v>381586</v>
      </c>
      <c r="E27" s="20"/>
      <c r="F27" s="10">
        <v>1422853</v>
      </c>
      <c r="G27" s="6"/>
      <c r="H27" s="10">
        <v>313656</v>
      </c>
      <c r="I27" s="6"/>
      <c r="J27" s="10">
        <v>375327</v>
      </c>
      <c r="K27" s="147"/>
      <c r="L27" s="146"/>
      <c r="M27" s="146"/>
      <c r="O27" s="146"/>
      <c r="P27" s="145"/>
    </row>
    <row r="28" spans="1:18" ht="19.149999999999999" customHeight="1">
      <c r="A28" s="225" t="s">
        <v>96</v>
      </c>
      <c r="D28" s="61">
        <f>D26+SUM(D27:D27)</f>
        <v>1162671</v>
      </c>
      <c r="E28" s="35"/>
      <c r="F28" s="61">
        <f>F26+SUM(F27:F27)</f>
        <v>2019585</v>
      </c>
      <c r="G28" s="5"/>
      <c r="H28" s="61">
        <f>H26+SUM(H27:H27)</f>
        <v>313656</v>
      </c>
      <c r="I28" s="5"/>
      <c r="J28" s="61">
        <f>J26+SUM(J27:J27)</f>
        <v>375327</v>
      </c>
      <c r="L28" s="146"/>
      <c r="M28" s="146"/>
      <c r="O28" s="146"/>
      <c r="P28" s="145"/>
    </row>
    <row r="29" spans="1:18" ht="11.65" customHeight="1">
      <c r="A29" s="225"/>
      <c r="D29" s="6"/>
      <c r="E29" s="19"/>
      <c r="F29" s="6"/>
      <c r="G29" s="7"/>
      <c r="H29" s="6"/>
      <c r="I29" s="7"/>
      <c r="J29" s="6"/>
      <c r="L29" s="146"/>
      <c r="M29" s="146"/>
      <c r="O29" s="146"/>
      <c r="P29" s="145"/>
    </row>
    <row r="30" spans="1:18" ht="19.149999999999999" customHeight="1">
      <c r="A30" s="224" t="s">
        <v>97</v>
      </c>
      <c r="D30" s="7">
        <v>160533</v>
      </c>
      <c r="E30" s="19"/>
      <c r="F30" s="7">
        <v>178147</v>
      </c>
      <c r="G30" s="7"/>
      <c r="H30" s="7">
        <v>0</v>
      </c>
      <c r="I30" s="3"/>
      <c r="J30" s="7">
        <v>0</v>
      </c>
      <c r="L30" s="146"/>
      <c r="M30" s="146"/>
      <c r="O30" s="146"/>
      <c r="P30" s="145"/>
      <c r="R30" s="49"/>
    </row>
    <row r="31" spans="1:18" ht="19.149999999999999" customHeight="1">
      <c r="A31" s="222" t="s">
        <v>98</v>
      </c>
      <c r="C31" s="212"/>
      <c r="D31" s="7">
        <v>811571</v>
      </c>
      <c r="E31" s="19"/>
      <c r="F31" s="7">
        <v>948190</v>
      </c>
      <c r="G31" s="19"/>
      <c r="H31" s="7">
        <v>905741</v>
      </c>
      <c r="I31" s="47"/>
      <c r="J31" s="7">
        <v>770499</v>
      </c>
      <c r="L31" s="146"/>
      <c r="M31" s="146"/>
      <c r="O31" s="146"/>
      <c r="P31" s="145"/>
    </row>
    <row r="32" spans="1:18" ht="19.149999999999999" customHeight="1">
      <c r="A32" s="225" t="s">
        <v>99</v>
      </c>
      <c r="D32" s="63">
        <f>SUM(D30:D31)</f>
        <v>972104</v>
      </c>
      <c r="E32" s="35"/>
      <c r="F32" s="63">
        <f>SUM(F30:F31)</f>
        <v>1126337</v>
      </c>
      <c r="G32" s="1"/>
      <c r="H32" s="63">
        <f>SUM(H30:H31)</f>
        <v>905741</v>
      </c>
      <c r="I32" s="31"/>
      <c r="J32" s="63">
        <f>SUM(J30:J31)</f>
        <v>770499</v>
      </c>
      <c r="L32" s="146"/>
      <c r="M32" s="146"/>
      <c r="O32" s="146"/>
      <c r="P32" s="145"/>
    </row>
    <row r="33" spans="1:16" ht="14.25" customHeight="1">
      <c r="A33" s="225"/>
      <c r="D33" s="19"/>
      <c r="E33" s="19"/>
      <c r="F33" s="19"/>
      <c r="G33" s="19"/>
      <c r="H33" s="19"/>
      <c r="I33" s="47"/>
      <c r="J33" s="19"/>
      <c r="P33" s="145"/>
    </row>
    <row r="34" spans="1:16" ht="19.149999999999999" customHeight="1">
      <c r="A34" s="228" t="s">
        <v>269</v>
      </c>
      <c r="B34" s="216"/>
      <c r="C34" s="212"/>
      <c r="D34" s="62">
        <f>D28-D32</f>
        <v>190567</v>
      </c>
      <c r="E34" s="5"/>
      <c r="F34" s="62">
        <f>F28-F32</f>
        <v>893248</v>
      </c>
      <c r="G34" s="5"/>
      <c r="H34" s="62">
        <f>H28-H32</f>
        <v>-592085</v>
      </c>
      <c r="I34" s="50"/>
      <c r="J34" s="62">
        <f>J28-J32</f>
        <v>-395172</v>
      </c>
      <c r="P34" s="145"/>
    </row>
    <row r="35" spans="1:16" ht="19.149999999999999" customHeight="1">
      <c r="A35" s="224" t="s">
        <v>213</v>
      </c>
      <c r="B35" s="216"/>
      <c r="C35" s="212"/>
      <c r="D35" s="5"/>
      <c r="E35" s="5"/>
      <c r="F35" s="5"/>
      <c r="G35" s="5"/>
      <c r="H35" s="5"/>
      <c r="I35" s="50"/>
      <c r="J35" s="5"/>
      <c r="P35" s="145"/>
    </row>
    <row r="36" spans="1:16" ht="19.149999999999999" customHeight="1">
      <c r="A36" s="216"/>
      <c r="B36" s="224" t="s">
        <v>100</v>
      </c>
      <c r="C36" s="212">
        <v>5</v>
      </c>
      <c r="D36" s="10">
        <v>104305</v>
      </c>
      <c r="E36" s="7"/>
      <c r="F36" s="10">
        <v>46830</v>
      </c>
      <c r="G36" s="5"/>
      <c r="H36" s="10">
        <v>0</v>
      </c>
      <c r="I36" s="31"/>
      <c r="J36" s="10">
        <v>0</v>
      </c>
      <c r="P36" s="145"/>
    </row>
    <row r="37" spans="1:16" ht="19.149999999999999" customHeight="1">
      <c r="A37" s="228" t="s">
        <v>263</v>
      </c>
      <c r="B37" s="216"/>
      <c r="C37" s="212"/>
      <c r="D37" s="6"/>
      <c r="E37" s="7"/>
      <c r="F37" s="6"/>
      <c r="G37" s="5"/>
      <c r="H37" s="6"/>
      <c r="I37" s="31"/>
      <c r="J37" s="6"/>
    </row>
    <row r="38" spans="1:16" ht="18.75" customHeight="1">
      <c r="A38" s="229"/>
      <c r="B38" s="230" t="s">
        <v>268</v>
      </c>
      <c r="C38" s="219"/>
      <c r="D38" s="59">
        <f>SUM(D34:D36)</f>
        <v>294872</v>
      </c>
      <c r="E38" s="5"/>
      <c r="F38" s="59">
        <f>SUM(F34:F36)</f>
        <v>940078</v>
      </c>
      <c r="G38" s="5"/>
      <c r="H38" s="59">
        <f>SUM(H34:H36)</f>
        <v>-592085</v>
      </c>
      <c r="I38" s="50"/>
      <c r="J38" s="59">
        <f>SUM(J34:J36)</f>
        <v>-395172</v>
      </c>
      <c r="P38" s="145"/>
    </row>
    <row r="39" spans="1:16" ht="19.149999999999999" customHeight="1">
      <c r="A39" s="231" t="s">
        <v>101</v>
      </c>
      <c r="B39" s="231"/>
      <c r="D39" s="10">
        <v>163813</v>
      </c>
      <c r="E39" s="7"/>
      <c r="F39" s="10">
        <v>171685</v>
      </c>
      <c r="G39" s="6"/>
      <c r="H39" s="10">
        <v>119671</v>
      </c>
      <c r="I39" s="51"/>
      <c r="J39" s="10">
        <v>119338</v>
      </c>
      <c r="P39" s="145"/>
    </row>
    <row r="40" spans="1:16" ht="19.149999999999999" customHeight="1">
      <c r="A40" s="230" t="s">
        <v>267</v>
      </c>
      <c r="B40" s="230"/>
      <c r="C40" s="219"/>
      <c r="D40" s="59">
        <f>D38-D39</f>
        <v>131059</v>
      </c>
      <c r="E40" s="1"/>
      <c r="F40" s="59">
        <f>F38-F39</f>
        <v>768393</v>
      </c>
      <c r="G40" s="59"/>
      <c r="H40" s="59">
        <f>H38-H39</f>
        <v>-711756</v>
      </c>
      <c r="I40" s="124"/>
      <c r="J40" s="59">
        <f>J38-J39</f>
        <v>-514510</v>
      </c>
      <c r="P40" s="145"/>
    </row>
    <row r="41" spans="1:16" ht="19.149999999999999" customHeight="1">
      <c r="A41" s="231" t="s">
        <v>243</v>
      </c>
      <c r="B41" s="231"/>
      <c r="C41" s="226"/>
      <c r="D41" s="10">
        <v>-33172</v>
      </c>
      <c r="E41" s="7"/>
      <c r="F41" s="10">
        <v>24699</v>
      </c>
      <c r="G41" s="19"/>
      <c r="H41" s="10">
        <v>1624</v>
      </c>
      <c r="I41" s="47"/>
      <c r="J41" s="10">
        <v>10951</v>
      </c>
      <c r="P41" s="145"/>
    </row>
    <row r="42" spans="1:16" ht="19.149999999999999" customHeight="1" thickBot="1">
      <c r="A42" s="230" t="s">
        <v>264</v>
      </c>
      <c r="B42" s="231"/>
      <c r="C42" s="232"/>
      <c r="D42" s="64">
        <f>D40-D41</f>
        <v>164231</v>
      </c>
      <c r="E42" s="5"/>
      <c r="F42" s="64">
        <f>F40-F41</f>
        <v>743694</v>
      </c>
      <c r="G42" s="1"/>
      <c r="H42" s="64">
        <f>IF(ISTEXT(H41),H40,H40-H41)</f>
        <v>-713380</v>
      </c>
      <c r="I42" s="31"/>
      <c r="J42" s="64">
        <f>IF(ISTEXT(J41),J40,J40-J41)</f>
        <v>-525461</v>
      </c>
      <c r="P42" s="145"/>
    </row>
    <row r="43" spans="1:16" ht="6.65" customHeight="1" thickTop="1">
      <c r="C43" s="232"/>
      <c r="D43" s="19"/>
      <c r="E43" s="19"/>
      <c r="F43" s="19"/>
      <c r="G43" s="19"/>
      <c r="H43" s="19"/>
      <c r="I43" s="47"/>
      <c r="J43" s="19"/>
      <c r="P43" s="145"/>
    </row>
    <row r="44" spans="1:16" ht="19.149999999999999" customHeight="1">
      <c r="A44" s="211" t="s">
        <v>102</v>
      </c>
      <c r="C44" s="232"/>
      <c r="D44" s="19"/>
      <c r="E44" s="19"/>
      <c r="F44" s="19"/>
      <c r="G44" s="19"/>
      <c r="H44" s="19"/>
      <c r="I44" s="47"/>
      <c r="J44" s="19"/>
      <c r="P44" s="145"/>
    </row>
    <row r="45" spans="1:16" ht="19.149999999999999" customHeight="1">
      <c r="B45" s="233" t="s">
        <v>103</v>
      </c>
      <c r="C45" s="226"/>
      <c r="D45" s="6">
        <v>200761</v>
      </c>
      <c r="E45" s="19"/>
      <c r="F45" s="6">
        <v>852298</v>
      </c>
      <c r="G45" s="19"/>
      <c r="H45" s="6">
        <v>-713380</v>
      </c>
      <c r="I45" s="47"/>
      <c r="J45" s="6">
        <v>-525461</v>
      </c>
      <c r="P45" s="145"/>
    </row>
    <row r="46" spans="1:16" ht="19.149999999999999" customHeight="1">
      <c r="B46" s="233" t="s">
        <v>73</v>
      </c>
      <c r="D46" s="6">
        <v>-36530</v>
      </c>
      <c r="E46" s="19"/>
      <c r="F46" s="6">
        <v>-108604</v>
      </c>
      <c r="G46" s="19"/>
      <c r="H46" s="6">
        <v>0</v>
      </c>
      <c r="I46" s="3"/>
      <c r="J46" s="6">
        <v>0</v>
      </c>
      <c r="P46" s="145"/>
    </row>
    <row r="47" spans="1:16" ht="19.5" customHeight="1" thickBot="1">
      <c r="A47" s="211"/>
      <c r="D47" s="65">
        <f>SUM(D45:D46)</f>
        <v>164231</v>
      </c>
      <c r="E47" s="35"/>
      <c r="F47" s="65">
        <f>SUM(F45:F46)</f>
        <v>743694</v>
      </c>
      <c r="G47" s="1"/>
      <c r="H47" s="65">
        <f>SUM(H45:H46)</f>
        <v>-713380</v>
      </c>
      <c r="I47" s="31"/>
      <c r="J47" s="65">
        <f>SUM(J45:J46)</f>
        <v>-525461</v>
      </c>
      <c r="P47" s="145"/>
    </row>
    <row r="48" spans="1:16" ht="8.15" customHeight="1" thickTop="1">
      <c r="D48" s="19"/>
      <c r="E48" s="19"/>
      <c r="F48" s="19"/>
      <c r="G48" s="19"/>
      <c r="H48" s="19"/>
      <c r="I48" s="47"/>
      <c r="J48" s="19"/>
      <c r="P48" s="145"/>
    </row>
    <row r="49" spans="1:16" ht="19.149999999999999" customHeight="1">
      <c r="A49" s="214" t="s">
        <v>265</v>
      </c>
      <c r="B49" s="233"/>
      <c r="C49" s="226"/>
      <c r="D49" s="19"/>
      <c r="E49" s="19"/>
      <c r="F49" s="19"/>
      <c r="G49" s="19"/>
      <c r="H49" s="19"/>
      <c r="I49" s="47"/>
      <c r="J49" s="19"/>
      <c r="P49" s="145"/>
    </row>
    <row r="50" spans="1:16" ht="19.149999999999999" customHeight="1" thickBot="1">
      <c r="A50" s="233" t="s">
        <v>266</v>
      </c>
      <c r="B50" s="233"/>
      <c r="C50" s="226">
        <v>13</v>
      </c>
      <c r="D50" s="52">
        <v>0.11</v>
      </c>
      <c r="E50" s="53"/>
      <c r="F50" s="148">
        <f>F45/'FS-BS2-4'!E91</f>
        <v>0.46766220476113396</v>
      </c>
      <c r="G50" s="53"/>
      <c r="H50" s="52">
        <v>-0.4</v>
      </c>
      <c r="I50" s="54"/>
      <c r="J50" s="148">
        <f>J45/'FS-BS2-4'!I91</f>
        <v>-0.28832432995969742</v>
      </c>
      <c r="P50" s="145"/>
    </row>
    <row r="51" spans="1:16" ht="19.5" customHeight="1" thickTop="1">
      <c r="A51" s="231"/>
      <c r="B51" s="231"/>
      <c r="C51" s="212"/>
      <c r="D51" s="234"/>
      <c r="E51" s="235"/>
      <c r="F51" s="234"/>
      <c r="H51" s="234"/>
      <c r="J51" s="234"/>
      <c r="P51" s="145"/>
    </row>
    <row r="52" spans="1:16" ht="19.5" customHeight="1">
      <c r="A52" s="231"/>
      <c r="B52" s="231"/>
      <c r="C52" s="212"/>
      <c r="D52" s="234"/>
      <c r="E52" s="237"/>
      <c r="F52" s="234"/>
      <c r="G52" s="238"/>
      <c r="H52" s="234"/>
      <c r="I52" s="239"/>
      <c r="J52" s="234"/>
    </row>
    <row r="53" spans="1:16" ht="19.5" customHeight="1">
      <c r="A53" s="231"/>
      <c r="B53" s="231"/>
      <c r="H53" s="240"/>
      <c r="J53" s="240"/>
    </row>
    <row r="54" spans="1:16" ht="19.5" customHeight="1">
      <c r="I54" s="236"/>
    </row>
    <row r="55" spans="1:16" ht="19.5" customHeight="1">
      <c r="H55" s="240"/>
      <c r="J55" s="240"/>
    </row>
    <row r="56" spans="1:16" ht="19.5" customHeight="1">
      <c r="H56" s="240"/>
      <c r="J56" s="240"/>
    </row>
    <row r="57" spans="1:16" ht="19.5" customHeight="1">
      <c r="H57" s="241"/>
      <c r="J57" s="241"/>
    </row>
    <row r="58" spans="1:16" ht="19.5" customHeight="1">
      <c r="H58" s="240"/>
      <c r="J58" s="240"/>
    </row>
    <row r="59" spans="1:16">
      <c r="H59" s="240"/>
      <c r="J59" s="240"/>
    </row>
    <row r="60" spans="1:16">
      <c r="H60" s="241"/>
      <c r="J60" s="241"/>
    </row>
    <row r="61" spans="1:16">
      <c r="H61" s="241"/>
      <c r="J61" s="241"/>
    </row>
    <row r="62" spans="1:16">
      <c r="H62" s="241"/>
      <c r="J62" s="241"/>
    </row>
    <row r="63" spans="1:16">
      <c r="H63" s="241"/>
      <c r="J63" s="241"/>
    </row>
    <row r="64" spans="1:16">
      <c r="H64" s="241"/>
      <c r="J64" s="241"/>
    </row>
    <row r="65" spans="8:10">
      <c r="H65" s="241"/>
      <c r="J65" s="241"/>
    </row>
    <row r="66" spans="8:10">
      <c r="H66" s="241"/>
      <c r="J66" s="241"/>
    </row>
    <row r="67" spans="8:10">
      <c r="H67" s="241"/>
      <c r="J67" s="241"/>
    </row>
    <row r="68" spans="8:10">
      <c r="H68" s="241"/>
      <c r="J68" s="241"/>
    </row>
    <row r="69" spans="8:10">
      <c r="H69" s="241"/>
      <c r="J69" s="241"/>
    </row>
    <row r="70" spans="8:10">
      <c r="H70" s="241"/>
      <c r="J70" s="241"/>
    </row>
    <row r="71" spans="8:10">
      <c r="H71" s="241"/>
      <c r="J71" s="241"/>
    </row>
    <row r="72" spans="8:10">
      <c r="H72" s="240"/>
      <c r="J72" s="240"/>
    </row>
    <row r="73" spans="8:10">
      <c r="H73" s="241"/>
      <c r="J73" s="241"/>
    </row>
    <row r="74" spans="8:10">
      <c r="H74" s="240"/>
      <c r="J74" s="240"/>
    </row>
    <row r="75" spans="8:10">
      <c r="H75" s="241"/>
      <c r="J75" s="241"/>
    </row>
    <row r="76" spans="8:10">
      <c r="H76" s="241"/>
      <c r="J76" s="241"/>
    </row>
    <row r="77" spans="8:10">
      <c r="H77" s="240"/>
      <c r="J77" s="240"/>
    </row>
    <row r="78" spans="8:10">
      <c r="H78" s="240"/>
      <c r="J78" s="240"/>
    </row>
    <row r="79" spans="8:10">
      <c r="H79" s="241"/>
      <c r="J79" s="241"/>
    </row>
    <row r="80" spans="8:10">
      <c r="H80" s="241"/>
      <c r="J80" s="241"/>
    </row>
    <row r="81" spans="8:10">
      <c r="H81" s="240"/>
      <c r="J81" s="240"/>
    </row>
    <row r="82" spans="8:10">
      <c r="H82" s="240"/>
      <c r="J82" s="240"/>
    </row>
    <row r="83" spans="8:10">
      <c r="H83" s="240"/>
      <c r="J83" s="240"/>
    </row>
    <row r="84" spans="8:10">
      <c r="H84" s="240"/>
      <c r="J84" s="240"/>
    </row>
    <row r="85" spans="8:10">
      <c r="H85" s="240"/>
      <c r="J85" s="240"/>
    </row>
    <row r="86" spans="8:10">
      <c r="H86" s="241"/>
      <c r="J86" s="241"/>
    </row>
    <row r="87" spans="8:10">
      <c r="H87" s="240"/>
      <c r="J87" s="240"/>
    </row>
    <row r="88" spans="8:10">
      <c r="H88" s="241"/>
      <c r="J88" s="241"/>
    </row>
    <row r="89" spans="8:10">
      <c r="H89" s="240"/>
      <c r="J89" s="240"/>
    </row>
    <row r="90" spans="8:10">
      <c r="H90" s="241"/>
      <c r="J90" s="241"/>
    </row>
    <row r="91" spans="8:10">
      <c r="H91" s="240"/>
      <c r="J91" s="240"/>
    </row>
    <row r="92" spans="8:10">
      <c r="H92" s="240"/>
      <c r="J92" s="240"/>
    </row>
    <row r="93" spans="8:10">
      <c r="H93" s="240"/>
      <c r="J93" s="240"/>
    </row>
    <row r="94" spans="8:10">
      <c r="H94" s="240"/>
      <c r="J94" s="240"/>
    </row>
    <row r="95" spans="8:10">
      <c r="H95" s="240"/>
      <c r="J95" s="240"/>
    </row>
    <row r="96" spans="8:10">
      <c r="H96" s="241"/>
      <c r="J96" s="241"/>
    </row>
    <row r="97" spans="8:10">
      <c r="H97" s="240"/>
      <c r="J97" s="240"/>
    </row>
    <row r="98" spans="8:10">
      <c r="H98" s="240"/>
      <c r="J98" s="240"/>
    </row>
    <row r="99" spans="8:10">
      <c r="H99" s="240"/>
      <c r="J99" s="240"/>
    </row>
    <row r="100" spans="8:10">
      <c r="H100" s="240"/>
      <c r="J100" s="240"/>
    </row>
    <row r="101" spans="8:10">
      <c r="H101" s="240"/>
      <c r="J101" s="240"/>
    </row>
    <row r="102" spans="8:10">
      <c r="H102" s="240"/>
      <c r="J102" s="240"/>
    </row>
    <row r="103" spans="8:10">
      <c r="H103" s="241"/>
      <c r="J103" s="241"/>
    </row>
    <row r="104" spans="8:10">
      <c r="H104" s="240"/>
      <c r="J104" s="240"/>
    </row>
    <row r="105" spans="8:10">
      <c r="H105" s="241"/>
      <c r="J105" s="241"/>
    </row>
    <row r="106" spans="8:10">
      <c r="H106" s="240"/>
      <c r="J106" s="240"/>
    </row>
    <row r="107" spans="8:10">
      <c r="H107" s="241"/>
      <c r="J107" s="241"/>
    </row>
    <row r="108" spans="8:10">
      <c r="H108" s="240"/>
      <c r="J108" s="240"/>
    </row>
    <row r="109" spans="8:10">
      <c r="H109" s="241"/>
      <c r="J109" s="241"/>
    </row>
    <row r="110" spans="8:10">
      <c r="H110" s="241"/>
      <c r="J110" s="241"/>
    </row>
    <row r="111" spans="8:10">
      <c r="H111" s="240"/>
      <c r="J111" s="240"/>
    </row>
    <row r="112" spans="8:10">
      <c r="H112" s="240"/>
      <c r="J112" s="240"/>
    </row>
    <row r="113" spans="8:10">
      <c r="H113" s="241"/>
      <c r="J113" s="241"/>
    </row>
    <row r="114" spans="8:10">
      <c r="H114" s="240"/>
      <c r="J114" s="240"/>
    </row>
    <row r="115" spans="8:10">
      <c r="H115" s="240"/>
      <c r="J115" s="240"/>
    </row>
    <row r="116" spans="8:10">
      <c r="H116" s="241"/>
      <c r="J116" s="241"/>
    </row>
    <row r="117" spans="8:10">
      <c r="H117" s="241"/>
      <c r="J117" s="241"/>
    </row>
    <row r="118" spans="8:10">
      <c r="H118" s="241"/>
      <c r="J118" s="241"/>
    </row>
    <row r="119" spans="8:10">
      <c r="H119" s="241"/>
      <c r="J119" s="241"/>
    </row>
    <row r="120" spans="8:10">
      <c r="H120" s="241"/>
      <c r="J120" s="241"/>
    </row>
    <row r="121" spans="8:10">
      <c r="H121" s="241"/>
      <c r="J121" s="241"/>
    </row>
    <row r="122" spans="8:10">
      <c r="H122" s="241"/>
      <c r="J122" s="241"/>
    </row>
    <row r="123" spans="8:10">
      <c r="H123" s="241"/>
      <c r="J123" s="241"/>
    </row>
    <row r="124" spans="8:10">
      <c r="H124" s="241"/>
      <c r="J124" s="241"/>
    </row>
    <row r="125" spans="8:10">
      <c r="H125" s="241"/>
      <c r="J125" s="241"/>
    </row>
    <row r="126" spans="8:10">
      <c r="H126" s="241"/>
      <c r="J126" s="241"/>
    </row>
    <row r="127" spans="8:10">
      <c r="H127" s="241"/>
      <c r="J127" s="241"/>
    </row>
    <row r="128" spans="8:10">
      <c r="H128" s="241"/>
      <c r="J128" s="241"/>
    </row>
    <row r="129" spans="8:10">
      <c r="H129" s="241"/>
      <c r="J129" s="241"/>
    </row>
    <row r="130" spans="8:10">
      <c r="H130" s="240"/>
      <c r="J130" s="240"/>
    </row>
    <row r="131" spans="8:10">
      <c r="H131" s="241"/>
      <c r="J131" s="241"/>
    </row>
    <row r="132" spans="8:10">
      <c r="H132" s="240"/>
      <c r="J132" s="240"/>
    </row>
    <row r="133" spans="8:10">
      <c r="H133" s="240"/>
      <c r="J133" s="240"/>
    </row>
    <row r="134" spans="8:10">
      <c r="H134" s="240"/>
      <c r="J134" s="240"/>
    </row>
    <row r="135" spans="8:10">
      <c r="H135" s="240"/>
      <c r="J135" s="240"/>
    </row>
    <row r="136" spans="8:10">
      <c r="H136" s="240"/>
      <c r="J136" s="240"/>
    </row>
    <row r="137" spans="8:10">
      <c r="H137" s="240"/>
      <c r="J137" s="240"/>
    </row>
    <row r="138" spans="8:10">
      <c r="H138" s="241"/>
      <c r="J138" s="241"/>
    </row>
    <row r="139" spans="8:10">
      <c r="H139" s="240"/>
      <c r="J139" s="240"/>
    </row>
    <row r="140" spans="8:10">
      <c r="H140" s="240"/>
      <c r="J140" s="240"/>
    </row>
    <row r="141" spans="8:10">
      <c r="H141" s="240"/>
      <c r="J141" s="240"/>
    </row>
    <row r="142" spans="8:10">
      <c r="H142" s="240"/>
      <c r="J142" s="240"/>
    </row>
    <row r="143" spans="8:10">
      <c r="H143" s="240"/>
      <c r="J143" s="240"/>
    </row>
    <row r="144" spans="8:10">
      <c r="H144" s="240"/>
      <c r="J144" s="240"/>
    </row>
    <row r="145" spans="8:10">
      <c r="H145" s="240"/>
      <c r="J145" s="240"/>
    </row>
    <row r="146" spans="8:10">
      <c r="H146" s="241"/>
      <c r="J146" s="241"/>
    </row>
    <row r="147" spans="8:10">
      <c r="H147" s="240"/>
      <c r="J147" s="240"/>
    </row>
    <row r="148" spans="8:10">
      <c r="H148" s="241"/>
      <c r="J148" s="241"/>
    </row>
    <row r="149" spans="8:10">
      <c r="H149" s="240"/>
      <c r="J149" s="240"/>
    </row>
    <row r="150" spans="8:10">
      <c r="H150" s="240"/>
      <c r="J150" s="240"/>
    </row>
    <row r="151" spans="8:10">
      <c r="H151" s="240"/>
      <c r="J151" s="240"/>
    </row>
    <row r="152" spans="8:10">
      <c r="H152" s="240"/>
      <c r="J152" s="240"/>
    </row>
    <row r="153" spans="8:10">
      <c r="H153" s="240"/>
      <c r="J153" s="240"/>
    </row>
    <row r="154" spans="8:10">
      <c r="H154" s="241"/>
      <c r="J154" s="241"/>
    </row>
    <row r="155" spans="8:10">
      <c r="H155" s="241"/>
      <c r="J155" s="241"/>
    </row>
    <row r="156" spans="8:10">
      <c r="H156" s="241"/>
      <c r="J156" s="241"/>
    </row>
    <row r="157" spans="8:10">
      <c r="H157" s="240"/>
      <c r="J157" s="240"/>
    </row>
    <row r="158" spans="8:10">
      <c r="H158" s="240"/>
      <c r="J158" s="240"/>
    </row>
    <row r="159" spans="8:10">
      <c r="H159" s="240"/>
      <c r="J159" s="240"/>
    </row>
    <row r="160" spans="8:10">
      <c r="H160" s="240"/>
      <c r="J160" s="240"/>
    </row>
    <row r="161" spans="8:10">
      <c r="H161" s="241"/>
      <c r="J161" s="241"/>
    </row>
    <row r="162" spans="8:10">
      <c r="H162" s="240"/>
      <c r="J162" s="240"/>
    </row>
    <row r="163" spans="8:10">
      <c r="H163" s="241"/>
      <c r="J163" s="241"/>
    </row>
    <row r="164" spans="8:10">
      <c r="H164" s="240"/>
      <c r="J164" s="240"/>
    </row>
    <row r="165" spans="8:10">
      <c r="H165" s="240"/>
      <c r="J165" s="240"/>
    </row>
    <row r="166" spans="8:10">
      <c r="H166" s="240"/>
      <c r="J166" s="240"/>
    </row>
    <row r="167" spans="8:10">
      <c r="H167" s="240"/>
      <c r="J167" s="240"/>
    </row>
    <row r="168" spans="8:10">
      <c r="H168" s="241"/>
      <c r="J168" s="241"/>
    </row>
    <row r="169" spans="8:10">
      <c r="H169" s="240"/>
      <c r="J169" s="240"/>
    </row>
    <row r="170" spans="8:10">
      <c r="H170" s="240"/>
      <c r="J170" s="240"/>
    </row>
    <row r="171" spans="8:10">
      <c r="H171" s="240"/>
      <c r="J171" s="240"/>
    </row>
    <row r="172" spans="8:10">
      <c r="H172" s="241"/>
      <c r="J172" s="241"/>
    </row>
    <row r="173" spans="8:10">
      <c r="H173" s="240"/>
      <c r="J173" s="240"/>
    </row>
    <row r="174" spans="8:10">
      <c r="H174" s="240"/>
      <c r="J174" s="240"/>
    </row>
    <row r="175" spans="8:10">
      <c r="H175" s="241"/>
      <c r="J175" s="241"/>
    </row>
    <row r="176" spans="8:10">
      <c r="H176" s="240"/>
      <c r="J176" s="240"/>
    </row>
    <row r="177" spans="8:10">
      <c r="H177" s="241"/>
      <c r="J177" s="241"/>
    </row>
    <row r="178" spans="8:10">
      <c r="H178" s="241"/>
      <c r="J178" s="241"/>
    </row>
    <row r="179" spans="8:10">
      <c r="H179" s="241"/>
      <c r="J179" s="241"/>
    </row>
    <row r="180" spans="8:10">
      <c r="H180" s="240"/>
      <c r="J180" s="240"/>
    </row>
    <row r="181" spans="8:10">
      <c r="H181" s="241"/>
      <c r="J181" s="241"/>
    </row>
    <row r="182" spans="8:10">
      <c r="H182" s="240"/>
      <c r="J182" s="240"/>
    </row>
    <row r="183" spans="8:10">
      <c r="H183" s="240"/>
      <c r="J183" s="240"/>
    </row>
    <row r="184" spans="8:10">
      <c r="H184" s="240"/>
      <c r="J184" s="240"/>
    </row>
    <row r="186" spans="8:10">
      <c r="H186" s="241"/>
      <c r="J186" s="241"/>
    </row>
    <row r="187" spans="8:10">
      <c r="H187" s="241"/>
      <c r="J187" s="241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AA2BA-D241-4290-85DD-47A3B23A2EDA}">
  <sheetPr>
    <tabColor rgb="FF002060"/>
    <pageSetUpPr fitToPage="1"/>
  </sheetPr>
  <dimension ref="A1:Q39"/>
  <sheetViews>
    <sheetView view="pageBreakPreview" topLeftCell="A19" zoomScale="60" zoomScaleNormal="80" zoomScalePageLayoutView="89" workbookViewId="0">
      <selection activeCell="H34" sqref="H34:H35"/>
    </sheetView>
  </sheetViews>
  <sheetFormatPr defaultColWidth="8.7265625" defaultRowHeight="19.5" customHeight="1"/>
  <cols>
    <col min="1" max="1" width="1.26953125" style="236" customWidth="1"/>
    <col min="2" max="2" width="59.54296875" style="236" customWidth="1"/>
    <col min="3" max="3" width="7.54296875" style="236" customWidth="1"/>
    <col min="4" max="4" width="13.81640625" style="234" customWidth="1"/>
    <col min="5" max="5" width="1.453125" style="236" customWidth="1"/>
    <col min="6" max="6" width="13.81640625" style="234" customWidth="1"/>
    <col min="7" max="7" width="1.453125" style="236" customWidth="1"/>
    <col min="8" max="8" width="13.81640625" style="234" customWidth="1"/>
    <col min="9" max="9" width="1.453125" style="236" customWidth="1"/>
    <col min="10" max="10" width="13.81640625" style="234" customWidth="1"/>
    <col min="11" max="11" width="8.7265625" style="140"/>
    <col min="12" max="12" width="13.453125" style="141" bestFit="1" customWidth="1"/>
    <col min="13" max="13" width="14.26953125" style="141" bestFit="1" customWidth="1"/>
    <col min="14" max="14" width="13.453125" style="141" bestFit="1" customWidth="1"/>
    <col min="15" max="15" width="14.26953125" style="141" bestFit="1" customWidth="1"/>
    <col min="16" max="16384" width="8.7265625" style="140"/>
  </cols>
  <sheetData>
    <row r="1" spans="1:17" ht="19.5" customHeight="1">
      <c r="A1" s="242" t="s">
        <v>0</v>
      </c>
      <c r="B1" s="214"/>
      <c r="C1" s="214"/>
      <c r="D1" s="213"/>
      <c r="E1" s="214"/>
      <c r="F1" s="213"/>
      <c r="G1" s="214"/>
      <c r="H1" s="213"/>
      <c r="I1" s="214"/>
      <c r="J1" s="213"/>
    </row>
    <row r="2" spans="1:17" ht="19.5" customHeight="1">
      <c r="A2" s="215" t="s">
        <v>104</v>
      </c>
      <c r="B2" s="214"/>
      <c r="C2" s="214"/>
      <c r="D2" s="213"/>
      <c r="E2" s="214"/>
      <c r="F2" s="213"/>
      <c r="G2" s="214"/>
      <c r="H2" s="213"/>
      <c r="I2" s="214"/>
      <c r="J2" s="213"/>
    </row>
    <row r="3" spans="1:17" ht="19.5" customHeight="1">
      <c r="A3" s="243"/>
      <c r="B3" s="214"/>
      <c r="C3" s="214"/>
      <c r="D3" s="213"/>
      <c r="E3" s="214"/>
      <c r="F3" s="213"/>
      <c r="G3" s="214"/>
      <c r="H3" s="213"/>
      <c r="I3" s="214"/>
      <c r="J3" s="213"/>
    </row>
    <row r="4" spans="1:17" ht="19.5" customHeight="1">
      <c r="A4" s="214"/>
      <c r="B4" s="214"/>
      <c r="C4" s="214"/>
      <c r="D4" s="366" t="s">
        <v>77</v>
      </c>
      <c r="E4" s="366"/>
      <c r="F4" s="366"/>
      <c r="G4" s="245"/>
      <c r="H4" s="366" t="s">
        <v>78</v>
      </c>
      <c r="I4" s="366"/>
      <c r="J4" s="366"/>
    </row>
    <row r="5" spans="1:17" ht="19.5" customHeight="1">
      <c r="A5" s="245"/>
      <c r="B5" s="214"/>
      <c r="C5" s="214"/>
      <c r="D5" s="366" t="s">
        <v>79</v>
      </c>
      <c r="E5" s="366"/>
      <c r="F5" s="366"/>
      <c r="G5" s="245"/>
      <c r="H5" s="366" t="s">
        <v>79</v>
      </c>
      <c r="I5" s="366"/>
      <c r="J5" s="366"/>
    </row>
    <row r="6" spans="1:17" ht="19.5" customHeight="1">
      <c r="A6" s="245"/>
      <c r="B6" s="246"/>
      <c r="C6" s="246"/>
      <c r="D6" s="363" t="s">
        <v>242</v>
      </c>
      <c r="E6" s="364"/>
      <c r="F6" s="364"/>
      <c r="G6" s="217"/>
      <c r="H6" s="363" t="s">
        <v>242</v>
      </c>
      <c r="I6" s="364"/>
      <c r="J6" s="364"/>
    </row>
    <row r="7" spans="1:17" ht="19.5" customHeight="1">
      <c r="A7" s="245"/>
      <c r="B7" s="246"/>
      <c r="C7" s="246"/>
      <c r="D7" s="361" t="s">
        <v>252</v>
      </c>
      <c r="E7" s="362"/>
      <c r="F7" s="362"/>
      <c r="G7" s="217"/>
      <c r="H7" s="361" t="s">
        <v>252</v>
      </c>
      <c r="I7" s="362"/>
      <c r="J7" s="362"/>
      <c r="L7" s="142"/>
      <c r="N7" s="142"/>
    </row>
    <row r="8" spans="1:17" ht="19.5" customHeight="1">
      <c r="A8" s="214"/>
      <c r="B8" s="214"/>
      <c r="C8" s="247"/>
      <c r="D8" s="40">
        <v>2026</v>
      </c>
      <c r="E8" s="173"/>
      <c r="F8" s="40">
        <v>2025</v>
      </c>
      <c r="G8" s="173"/>
      <c r="H8" s="40">
        <v>2026</v>
      </c>
      <c r="I8" s="173"/>
      <c r="J8" s="40">
        <v>2025</v>
      </c>
    </row>
    <row r="9" spans="1:17" ht="18.5" customHeight="1">
      <c r="A9" s="214"/>
      <c r="B9" s="214"/>
      <c r="C9" s="214"/>
      <c r="D9" s="365" t="s">
        <v>9</v>
      </c>
      <c r="E9" s="365"/>
      <c r="F9" s="365"/>
      <c r="G9" s="365"/>
      <c r="H9" s="365"/>
      <c r="I9" s="365"/>
      <c r="J9" s="365"/>
    </row>
    <row r="10" spans="1:17" ht="19.5" customHeight="1">
      <c r="A10" s="214" t="s">
        <v>264</v>
      </c>
      <c r="D10" s="59">
        <f>'FS PL 3M 5'!D47</f>
        <v>164231</v>
      </c>
      <c r="E10" s="41"/>
      <c r="F10" s="59">
        <f>'FS PL 3M 5'!F47</f>
        <v>743694</v>
      </c>
      <c r="G10" s="41"/>
      <c r="H10" s="59">
        <f>'FS PL 3M 5'!H47</f>
        <v>-713380</v>
      </c>
      <c r="I10" s="41"/>
      <c r="J10" s="59">
        <f>'FS PL 3M 5'!J47</f>
        <v>-525461</v>
      </c>
      <c r="Q10" s="143"/>
    </row>
    <row r="11" spans="1:17" ht="19.5" customHeight="1">
      <c r="A11" s="214"/>
      <c r="D11" s="1"/>
      <c r="E11" s="41"/>
      <c r="F11" s="1"/>
      <c r="G11" s="41"/>
      <c r="H11" s="1"/>
      <c r="I11" s="41"/>
      <c r="J11" s="1"/>
      <c r="Q11" s="143"/>
    </row>
    <row r="12" spans="1:17" ht="19.5" customHeight="1">
      <c r="A12" s="214" t="s">
        <v>105</v>
      </c>
      <c r="D12" s="6"/>
      <c r="E12" s="20"/>
      <c r="F12" s="6"/>
      <c r="G12" s="20"/>
      <c r="H12" s="38"/>
      <c r="I12" s="20"/>
      <c r="J12" s="38"/>
      <c r="Q12" s="143"/>
    </row>
    <row r="13" spans="1:17" ht="19.5" customHeight="1">
      <c r="A13" s="203" t="s">
        <v>211</v>
      </c>
      <c r="B13" s="248"/>
      <c r="C13" s="248"/>
      <c r="D13" s="6"/>
      <c r="E13" s="20"/>
      <c r="F13" s="6"/>
      <c r="G13" s="20"/>
      <c r="H13" s="38"/>
      <c r="I13" s="20"/>
      <c r="J13" s="38"/>
      <c r="Q13" s="143"/>
    </row>
    <row r="14" spans="1:17" ht="19.5" customHeight="1">
      <c r="A14" s="249"/>
      <c r="B14" s="250" t="s">
        <v>106</v>
      </c>
      <c r="C14" s="226"/>
      <c r="D14" s="6">
        <v>911361</v>
      </c>
      <c r="E14" s="20"/>
      <c r="F14" s="6">
        <v>-86076</v>
      </c>
      <c r="G14" s="20"/>
      <c r="H14" s="42">
        <v>0</v>
      </c>
      <c r="I14" s="43"/>
      <c r="J14" s="42">
        <v>0</v>
      </c>
      <c r="Q14" s="143"/>
    </row>
    <row r="15" spans="1:17" ht="19.5" customHeight="1">
      <c r="A15" s="249"/>
      <c r="B15" s="250" t="s">
        <v>282</v>
      </c>
      <c r="C15" s="250"/>
      <c r="D15" s="6">
        <v>0</v>
      </c>
      <c r="E15" s="20"/>
      <c r="F15" s="6">
        <v>470</v>
      </c>
      <c r="G15" s="20"/>
      <c r="H15" s="8">
        <v>0</v>
      </c>
      <c r="I15" s="20"/>
      <c r="J15" s="8">
        <v>470</v>
      </c>
      <c r="Q15" s="143"/>
    </row>
    <row r="16" spans="1:17" ht="19.5" customHeight="1">
      <c r="A16" s="249"/>
      <c r="B16" s="250" t="s">
        <v>107</v>
      </c>
      <c r="C16" s="250"/>
      <c r="D16" s="17"/>
      <c r="E16" s="17"/>
      <c r="F16" s="17"/>
      <c r="G16" s="17"/>
      <c r="H16" s="17"/>
      <c r="I16" s="17"/>
      <c r="J16" s="17"/>
      <c r="Q16" s="143"/>
    </row>
    <row r="17" spans="1:17" ht="19.5" customHeight="1">
      <c r="A17" s="249"/>
      <c r="B17" s="251" t="s">
        <v>108</v>
      </c>
      <c r="C17" s="212"/>
      <c r="D17" s="10">
        <v>0</v>
      </c>
      <c r="E17" s="20"/>
      <c r="F17" s="10">
        <v>-94</v>
      </c>
      <c r="G17" s="20"/>
      <c r="H17" s="9">
        <v>0</v>
      </c>
      <c r="I17" s="20"/>
      <c r="J17" s="9">
        <v>-94</v>
      </c>
      <c r="Q17" s="143"/>
    </row>
    <row r="18" spans="1:17" ht="19.5" customHeight="1">
      <c r="A18" s="252" t="s">
        <v>109</v>
      </c>
      <c r="B18" s="251"/>
      <c r="C18" s="212"/>
      <c r="D18" s="6"/>
      <c r="E18" s="20"/>
      <c r="F18" s="6"/>
      <c r="G18" s="20"/>
      <c r="H18" s="8"/>
      <c r="I18" s="20"/>
      <c r="J18" s="8"/>
      <c r="Q18" s="143"/>
    </row>
    <row r="19" spans="1:17" ht="19.5" customHeight="1">
      <c r="A19" s="252"/>
      <c r="B19" s="253" t="s">
        <v>110</v>
      </c>
      <c r="C19" s="212"/>
      <c r="D19" s="61">
        <f>SUM(D14:D17)</f>
        <v>911361</v>
      </c>
      <c r="E19" s="20"/>
      <c r="F19" s="61">
        <f>SUM(F14:F17)</f>
        <v>-85700</v>
      </c>
      <c r="G19" s="20"/>
      <c r="H19" s="61">
        <f>SUM(H14:H17)</f>
        <v>0</v>
      </c>
      <c r="I19" s="20"/>
      <c r="J19" s="61">
        <f>SUM(J14:J17)</f>
        <v>376</v>
      </c>
      <c r="Q19" s="143"/>
    </row>
    <row r="20" spans="1:17" ht="19.5" customHeight="1">
      <c r="A20" s="252"/>
      <c r="B20" s="253"/>
      <c r="C20" s="212"/>
      <c r="D20" s="1"/>
      <c r="E20" s="20"/>
      <c r="F20" s="1"/>
      <c r="G20" s="20"/>
      <c r="H20" s="1"/>
      <c r="I20" s="20"/>
      <c r="J20" s="1"/>
      <c r="Q20" s="143"/>
    </row>
    <row r="21" spans="1:17" ht="19.5" customHeight="1">
      <c r="A21" s="203" t="s">
        <v>212</v>
      </c>
      <c r="B21" s="203"/>
      <c r="D21" s="6"/>
      <c r="E21" s="20"/>
      <c r="F21" s="6"/>
      <c r="G21" s="20"/>
      <c r="H21" s="38"/>
      <c r="I21" s="20"/>
      <c r="J21" s="38"/>
      <c r="Q21" s="143"/>
    </row>
    <row r="22" spans="1:17" ht="19.5" customHeight="1">
      <c r="A22" s="203"/>
      <c r="B22" s="254" t="s">
        <v>270</v>
      </c>
      <c r="D22" s="6">
        <v>0</v>
      </c>
      <c r="E22" s="20"/>
      <c r="F22" s="6">
        <v>-1975</v>
      </c>
      <c r="G22" s="20"/>
      <c r="H22" s="38">
        <v>0</v>
      </c>
      <c r="I22" s="20"/>
      <c r="J22" s="38">
        <v>0</v>
      </c>
      <c r="Q22" s="143"/>
    </row>
    <row r="23" spans="1:17" ht="19.5" customHeight="1">
      <c r="A23" s="203"/>
      <c r="B23" s="255" t="s">
        <v>271</v>
      </c>
      <c r="D23" s="6"/>
      <c r="E23" s="20"/>
      <c r="F23" s="6"/>
      <c r="G23" s="20"/>
      <c r="H23" s="38"/>
      <c r="I23" s="20"/>
      <c r="J23" s="38"/>
      <c r="Q23" s="143"/>
    </row>
    <row r="24" spans="1:17" ht="19.5" customHeight="1">
      <c r="A24" s="203"/>
      <c r="B24" s="251" t="s">
        <v>111</v>
      </c>
      <c r="D24" s="6">
        <v>2702977</v>
      </c>
      <c r="E24" s="20"/>
      <c r="F24" s="6">
        <v>699285</v>
      </c>
      <c r="G24" s="20"/>
      <c r="H24" s="38">
        <v>2739486</v>
      </c>
      <c r="I24" s="20"/>
      <c r="J24" s="38">
        <v>687442</v>
      </c>
      <c r="Q24" s="143"/>
    </row>
    <row r="25" spans="1:17" ht="19.5" customHeight="1">
      <c r="A25" s="214"/>
      <c r="B25" s="251" t="s">
        <v>112</v>
      </c>
      <c r="D25" s="17"/>
      <c r="E25" s="20"/>
      <c r="F25" s="17"/>
      <c r="G25" s="20"/>
      <c r="H25" s="42"/>
      <c r="I25" s="20"/>
      <c r="J25" s="42"/>
      <c r="Q25" s="143"/>
    </row>
    <row r="26" spans="1:17" ht="19.5" customHeight="1">
      <c r="A26" s="214"/>
      <c r="B26" s="251" t="s">
        <v>108</v>
      </c>
      <c r="D26" s="44">
        <v>-547923</v>
      </c>
      <c r="E26" s="20"/>
      <c r="F26" s="44">
        <v>-137489</v>
      </c>
      <c r="G26" s="20"/>
      <c r="H26" s="44">
        <v>-547897</v>
      </c>
      <c r="I26" s="17"/>
      <c r="J26" s="44">
        <v>-137488</v>
      </c>
      <c r="Q26" s="143"/>
    </row>
    <row r="27" spans="1:17" ht="19.5" customHeight="1">
      <c r="A27" s="214" t="s">
        <v>113</v>
      </c>
      <c r="B27" s="251"/>
      <c r="D27" s="17"/>
      <c r="E27" s="20"/>
      <c r="F27" s="17"/>
      <c r="G27" s="20"/>
      <c r="H27" s="17"/>
      <c r="I27" s="20"/>
      <c r="J27" s="17"/>
      <c r="Q27" s="143"/>
    </row>
    <row r="28" spans="1:17" ht="19.5" customHeight="1">
      <c r="A28" s="218"/>
      <c r="B28" s="214" t="s">
        <v>110</v>
      </c>
      <c r="D28" s="66">
        <f>SUM(D22:D26)</f>
        <v>2155054</v>
      </c>
      <c r="E28" s="41"/>
      <c r="F28" s="66">
        <f>SUM(F22:F26)</f>
        <v>559821</v>
      </c>
      <c r="G28" s="41"/>
      <c r="H28" s="66">
        <f>SUM(H22:H26)</f>
        <v>2191589</v>
      </c>
      <c r="I28" s="20"/>
      <c r="J28" s="66">
        <f>SUM(J22:J26)</f>
        <v>549954</v>
      </c>
      <c r="Q28" s="143"/>
    </row>
    <row r="29" spans="1:17" ht="19.5" customHeight="1">
      <c r="A29" s="252"/>
      <c r="B29" s="253"/>
      <c r="C29" s="212"/>
      <c r="D29" s="1"/>
      <c r="E29" s="20"/>
      <c r="F29" s="1"/>
      <c r="G29" s="20"/>
      <c r="H29" s="1"/>
      <c r="I29" s="20"/>
      <c r="J29" s="1"/>
      <c r="Q29" s="143"/>
    </row>
    <row r="30" spans="1:17" ht="19.5" customHeight="1">
      <c r="A30" s="252" t="s">
        <v>272</v>
      </c>
      <c r="B30" s="252"/>
      <c r="C30" s="252"/>
      <c r="D30" s="61">
        <f>D28+D19</f>
        <v>3066415</v>
      </c>
      <c r="E30" s="41"/>
      <c r="F30" s="61">
        <f>F28+F19</f>
        <v>474121</v>
      </c>
      <c r="G30" s="1"/>
      <c r="H30" s="61">
        <f>H28+H19</f>
        <v>2191589</v>
      </c>
      <c r="I30" s="1"/>
      <c r="J30" s="61">
        <f>J28+J19</f>
        <v>550330</v>
      </c>
      <c r="Q30" s="143"/>
    </row>
    <row r="31" spans="1:17" ht="19.5" customHeight="1" thickBot="1">
      <c r="A31" s="252" t="s">
        <v>160</v>
      </c>
      <c r="B31" s="252"/>
      <c r="C31" s="252"/>
      <c r="D31" s="64">
        <f>D10+D30</f>
        <v>3230646</v>
      </c>
      <c r="E31" s="41"/>
      <c r="F31" s="64">
        <f>F10+F30</f>
        <v>1217815</v>
      </c>
      <c r="G31" s="41"/>
      <c r="H31" s="64">
        <f>H10+H30</f>
        <v>1478209</v>
      </c>
      <c r="I31" s="41"/>
      <c r="J31" s="64">
        <f>J10+J30</f>
        <v>24869</v>
      </c>
      <c r="Q31" s="143"/>
    </row>
    <row r="32" spans="1:17" ht="19.5" customHeight="1" thickTop="1">
      <c r="A32" s="252"/>
      <c r="B32" s="228"/>
      <c r="C32" s="228"/>
      <c r="D32" s="1"/>
      <c r="E32" s="41"/>
      <c r="F32" s="1"/>
      <c r="G32" s="41"/>
      <c r="H32" s="1"/>
      <c r="I32" s="41"/>
      <c r="J32" s="1"/>
      <c r="Q32" s="143"/>
    </row>
    <row r="33" spans="1:17" ht="19.5" customHeight="1">
      <c r="A33" s="252" t="s">
        <v>115</v>
      </c>
      <c r="D33" s="6"/>
      <c r="E33" s="20"/>
      <c r="F33" s="6"/>
      <c r="G33" s="6"/>
      <c r="H33" s="6"/>
      <c r="I33" s="20"/>
      <c r="J33" s="6"/>
      <c r="Q33" s="143"/>
    </row>
    <row r="34" spans="1:17" ht="19.5" customHeight="1">
      <c r="A34" s="222"/>
      <c r="B34" s="256" t="s">
        <v>103</v>
      </c>
      <c r="C34" s="250"/>
      <c r="D34" s="6">
        <v>3157262</v>
      </c>
      <c r="E34" s="20"/>
      <c r="F34" s="6">
        <v>1333980</v>
      </c>
      <c r="G34" s="20"/>
      <c r="H34" s="6">
        <v>1478209</v>
      </c>
      <c r="I34" s="20"/>
      <c r="J34" s="6">
        <v>24869</v>
      </c>
      <c r="Q34" s="143"/>
    </row>
    <row r="35" spans="1:17" ht="19.5" customHeight="1">
      <c r="A35" s="228"/>
      <c r="B35" s="256" t="s">
        <v>73</v>
      </c>
      <c r="D35" s="10">
        <v>73384</v>
      </c>
      <c r="E35" s="20"/>
      <c r="F35" s="10">
        <v>-116165</v>
      </c>
      <c r="G35" s="20"/>
      <c r="H35" s="44">
        <v>0</v>
      </c>
      <c r="I35" s="43"/>
      <c r="J35" s="44">
        <v>0</v>
      </c>
      <c r="Q35" s="143"/>
    </row>
    <row r="36" spans="1:17" ht="19.5" customHeight="1" thickBot="1">
      <c r="A36" s="216"/>
      <c r="B36" s="216"/>
      <c r="C36" s="216"/>
      <c r="D36" s="64">
        <f>SUM(D34:D35)</f>
        <v>3230646</v>
      </c>
      <c r="E36" s="1"/>
      <c r="F36" s="64">
        <f>SUM(F34:F35)</f>
        <v>1217815</v>
      </c>
      <c r="G36" s="1"/>
      <c r="H36" s="64">
        <f>SUM(H34:H35)</f>
        <v>1478209</v>
      </c>
      <c r="I36" s="1"/>
      <c r="J36" s="64">
        <f>SUM(J34:J35)</f>
        <v>24869</v>
      </c>
      <c r="Q36" s="143"/>
    </row>
    <row r="37" spans="1:17" ht="19.5" customHeight="1" thickTop="1">
      <c r="A37" s="216"/>
      <c r="B37" s="216"/>
      <c r="C37" s="216"/>
      <c r="E37" s="237"/>
      <c r="G37" s="237"/>
      <c r="I37" s="237"/>
      <c r="Q37" s="143"/>
    </row>
    <row r="38" spans="1:17" ht="19.5" customHeight="1">
      <c r="A38" s="216"/>
      <c r="B38" s="216"/>
      <c r="C38" s="216"/>
      <c r="E38" s="235"/>
      <c r="Q38" s="143"/>
    </row>
    <row r="39" spans="1:17" ht="19.5" customHeight="1">
      <c r="B39" s="216"/>
      <c r="C39" s="216"/>
      <c r="D39" s="45"/>
      <c r="E39" s="237"/>
      <c r="F39" s="45"/>
      <c r="G39" s="235"/>
      <c r="I39" s="235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6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AD57-7053-4DBB-BF74-DC897D5B3AF9}">
  <sheetPr>
    <tabColor rgb="FF002060"/>
  </sheetPr>
  <dimension ref="A1:CL36"/>
  <sheetViews>
    <sheetView view="pageBreakPreview" topLeftCell="A22" zoomScale="60" zoomScaleNormal="63" zoomScalePageLayoutView="53" workbookViewId="0">
      <selection activeCell="Z26" sqref="Z26"/>
    </sheetView>
  </sheetViews>
  <sheetFormatPr defaultColWidth="9.1796875" defaultRowHeight="18" customHeight="1"/>
  <cols>
    <col min="1" max="1" width="1.26953125" style="266" customWidth="1"/>
    <col min="2" max="2" width="51.453125" style="266" customWidth="1"/>
    <col min="3" max="3" width="0.7265625" style="265" customWidth="1"/>
    <col min="4" max="4" width="11.7265625" style="267" customWidth="1"/>
    <col min="5" max="5" width="0.81640625" style="267" customWidth="1"/>
    <col min="6" max="6" width="11.7265625" style="267" customWidth="1"/>
    <col min="7" max="7" width="1" style="267" customWidth="1"/>
    <col min="8" max="8" width="11.7265625" style="267" customWidth="1"/>
    <col min="9" max="9" width="0.81640625" style="267" customWidth="1"/>
    <col min="10" max="10" width="11.7265625" style="267" customWidth="1"/>
    <col min="11" max="11" width="0.81640625" style="267" customWidth="1"/>
    <col min="12" max="12" width="11.7265625" style="267" customWidth="1"/>
    <col min="13" max="13" width="0.81640625" style="267" customWidth="1"/>
    <col min="14" max="14" width="11.7265625" style="267" customWidth="1"/>
    <col min="15" max="15" width="0.81640625" style="267" customWidth="1"/>
    <col min="16" max="16" width="11.7265625" style="267" customWidth="1"/>
    <col min="17" max="17" width="0.81640625" style="267" customWidth="1"/>
    <col min="18" max="18" width="11.7265625" style="267" customWidth="1"/>
    <col min="19" max="19" width="1" style="267" customWidth="1"/>
    <col min="20" max="20" width="11.7265625" style="267" customWidth="1"/>
    <col min="21" max="21" width="0.81640625" style="267" customWidth="1"/>
    <col min="22" max="22" width="11.7265625" style="267" customWidth="1"/>
    <col min="23" max="23" width="0.81640625" style="267" customWidth="1"/>
    <col min="24" max="24" width="11.7265625" style="267" customWidth="1"/>
    <col min="25" max="25" width="0.81640625" style="267" customWidth="1"/>
    <col min="26" max="26" width="11.7265625" style="267" customWidth="1"/>
    <col min="27" max="27" width="0.81640625" style="267" customWidth="1"/>
    <col min="28" max="28" width="11.7265625" style="267" customWidth="1"/>
    <col min="29" max="29" width="0.81640625" style="267" customWidth="1"/>
    <col min="30" max="30" width="11.7265625" style="267" customWidth="1"/>
    <col min="31" max="31" width="0.81640625" style="267" customWidth="1"/>
    <col min="32" max="32" width="11.7265625" style="267" customWidth="1"/>
    <col min="33" max="33" width="9.1796875" style="260"/>
    <col min="34" max="34" width="20.1796875" style="260" bestFit="1" customWidth="1"/>
    <col min="35" max="35" width="12" style="260" bestFit="1" customWidth="1"/>
    <col min="36" max="36" width="13" style="260" bestFit="1" customWidth="1"/>
    <col min="37" max="37" width="12" style="260" bestFit="1" customWidth="1"/>
    <col min="38" max="38" width="9.453125" style="260" bestFit="1" customWidth="1"/>
    <col min="39" max="39" width="10.26953125" style="260" bestFit="1" customWidth="1"/>
    <col min="40" max="16384" width="9.1796875" style="260"/>
  </cols>
  <sheetData>
    <row r="1" spans="1:90" ht="21" customHeight="1">
      <c r="A1" s="242" t="s">
        <v>0</v>
      </c>
      <c r="B1" s="257"/>
      <c r="C1" s="258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7"/>
      <c r="AC1" s="257"/>
      <c r="AD1" s="259"/>
      <c r="AE1" s="257"/>
      <c r="AF1" s="257"/>
    </row>
    <row r="2" spans="1:90" ht="21" customHeight="1">
      <c r="A2" s="261" t="s">
        <v>116</v>
      </c>
      <c r="B2" s="261"/>
      <c r="C2" s="258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7"/>
      <c r="AC2" s="257"/>
      <c r="AD2" s="259"/>
      <c r="AE2" s="257"/>
      <c r="AF2" s="257"/>
    </row>
    <row r="3" spans="1:90" ht="9" customHeight="1">
      <c r="A3" s="243"/>
      <c r="B3" s="261"/>
      <c r="C3" s="258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7"/>
      <c r="AC3" s="257"/>
      <c r="AD3" s="259"/>
      <c r="AE3" s="257"/>
      <c r="AF3" s="257"/>
    </row>
    <row r="4" spans="1:90" ht="14">
      <c r="A4" s="257"/>
      <c r="B4" s="257"/>
      <c r="C4" s="258"/>
      <c r="D4" s="367" t="s">
        <v>117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</row>
    <row r="5" spans="1:90" ht="21" customHeight="1">
      <c r="A5" s="257"/>
      <c r="B5" s="257"/>
      <c r="C5" s="263"/>
      <c r="D5" s="263"/>
      <c r="E5" s="263"/>
      <c r="F5" s="263"/>
      <c r="G5" s="263"/>
      <c r="H5" s="368" t="s">
        <v>118</v>
      </c>
      <c r="I5" s="368"/>
      <c r="J5" s="368"/>
      <c r="K5" s="368"/>
      <c r="L5" s="368"/>
      <c r="M5" s="263"/>
      <c r="N5" s="263"/>
      <c r="O5" s="263"/>
      <c r="P5" s="369" t="s">
        <v>71</v>
      </c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263"/>
      <c r="AB5" s="263"/>
      <c r="AC5" s="263"/>
      <c r="AD5" s="263"/>
      <c r="AE5" s="263"/>
      <c r="AF5" s="263"/>
    </row>
    <row r="6" spans="1:90" ht="21" customHeight="1">
      <c r="A6" s="264"/>
      <c r="B6" s="264"/>
      <c r="C6" s="262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6"/>
      <c r="Q6" s="266"/>
      <c r="R6" s="265"/>
      <c r="S6" s="265"/>
      <c r="T6" s="265" t="s">
        <v>119</v>
      </c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</row>
    <row r="7" spans="1:90" ht="21" customHeight="1">
      <c r="A7" s="264"/>
      <c r="B7" s="264"/>
      <c r="C7" s="262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 t="s">
        <v>120</v>
      </c>
      <c r="U7" s="265"/>
      <c r="V7" s="265" t="s">
        <v>121</v>
      </c>
      <c r="W7" s="265"/>
      <c r="X7" s="265"/>
      <c r="Y7" s="265"/>
      <c r="AA7" s="268"/>
      <c r="AB7" s="268"/>
      <c r="AC7" s="268"/>
      <c r="AD7" s="268"/>
      <c r="AE7" s="268"/>
      <c r="AF7" s="268"/>
    </row>
    <row r="8" spans="1:90" ht="21" customHeight="1">
      <c r="A8" s="264"/>
      <c r="B8" s="264"/>
      <c r="C8" s="262"/>
      <c r="D8" s="265"/>
      <c r="E8" s="265"/>
      <c r="F8" s="265" t="s">
        <v>122</v>
      </c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 t="s">
        <v>123</v>
      </c>
      <c r="U8" s="265"/>
      <c r="V8" s="265" t="s">
        <v>124</v>
      </c>
      <c r="W8" s="265"/>
      <c r="X8" s="265" t="s">
        <v>125</v>
      </c>
      <c r="Y8" s="265"/>
      <c r="Z8" s="268" t="s">
        <v>126</v>
      </c>
      <c r="AA8" s="268"/>
      <c r="AB8" s="268" t="s">
        <v>127</v>
      </c>
      <c r="AC8" s="268"/>
      <c r="AD8" s="268"/>
      <c r="AE8" s="268"/>
      <c r="AF8" s="268"/>
    </row>
    <row r="9" spans="1:90" ht="21" customHeight="1">
      <c r="A9" s="264"/>
      <c r="B9" s="264"/>
      <c r="C9" s="262"/>
      <c r="D9" s="268" t="s">
        <v>128</v>
      </c>
      <c r="E9" s="265"/>
      <c r="F9" s="265" t="s">
        <v>129</v>
      </c>
      <c r="G9" s="265"/>
      <c r="M9" s="265"/>
      <c r="N9" s="265"/>
      <c r="O9" s="265"/>
      <c r="P9" s="265"/>
      <c r="Q9" s="265"/>
      <c r="R9" s="265"/>
      <c r="S9" s="265"/>
      <c r="T9" s="265" t="s">
        <v>130</v>
      </c>
      <c r="U9" s="265"/>
      <c r="V9" s="265" t="s">
        <v>131</v>
      </c>
      <c r="W9" s="265"/>
      <c r="X9" s="265" t="s">
        <v>132</v>
      </c>
      <c r="Y9" s="265"/>
      <c r="Z9" s="268" t="s">
        <v>133</v>
      </c>
      <c r="AA9" s="268"/>
      <c r="AB9" s="268" t="s">
        <v>134</v>
      </c>
      <c r="AC9" s="268"/>
      <c r="AD9" s="268" t="s">
        <v>135</v>
      </c>
      <c r="AE9" s="268"/>
    </row>
    <row r="10" spans="1:90" ht="21" customHeight="1">
      <c r="A10" s="264"/>
      <c r="B10" s="264"/>
      <c r="C10" s="262"/>
      <c r="D10" s="268" t="s">
        <v>136</v>
      </c>
      <c r="E10" s="265"/>
      <c r="F10" s="265" t="s">
        <v>137</v>
      </c>
      <c r="G10" s="265"/>
      <c r="H10" s="265" t="s">
        <v>138</v>
      </c>
      <c r="I10" s="265"/>
      <c r="J10" s="265" t="s">
        <v>241</v>
      </c>
      <c r="K10" s="265"/>
      <c r="L10" s="265"/>
      <c r="M10" s="265"/>
      <c r="N10" s="265"/>
      <c r="O10" s="265"/>
      <c r="P10" s="265" t="s">
        <v>139</v>
      </c>
      <c r="Q10" s="265"/>
      <c r="R10" s="265" t="s">
        <v>140</v>
      </c>
      <c r="S10" s="265"/>
      <c r="T10" s="265" t="s">
        <v>141</v>
      </c>
      <c r="U10" s="265"/>
      <c r="V10" s="265" t="s">
        <v>142</v>
      </c>
      <c r="W10" s="265"/>
      <c r="X10" s="265" t="s">
        <v>143</v>
      </c>
      <c r="Y10" s="265"/>
      <c r="Z10" s="268" t="s">
        <v>144</v>
      </c>
      <c r="AA10" s="268"/>
      <c r="AB10" s="268" t="s">
        <v>145</v>
      </c>
      <c r="AC10" s="268"/>
      <c r="AD10" s="268" t="s">
        <v>146</v>
      </c>
      <c r="AE10" s="268"/>
      <c r="AF10" s="268" t="s">
        <v>147</v>
      </c>
    </row>
    <row r="11" spans="1:90" ht="21" customHeight="1">
      <c r="A11" s="264"/>
      <c r="B11" s="264"/>
      <c r="C11" s="262"/>
      <c r="D11" s="268" t="s">
        <v>148</v>
      </c>
      <c r="E11" s="265"/>
      <c r="F11" s="265" t="s">
        <v>149</v>
      </c>
      <c r="G11" s="265"/>
      <c r="H11" s="265" t="s">
        <v>150</v>
      </c>
      <c r="I11" s="265"/>
      <c r="J11" s="265" t="s">
        <v>154</v>
      </c>
      <c r="K11" s="265"/>
      <c r="L11" s="265" t="s">
        <v>151</v>
      </c>
      <c r="M11" s="265"/>
      <c r="N11" s="265" t="s">
        <v>240</v>
      </c>
      <c r="O11" s="265"/>
      <c r="P11" s="265" t="s">
        <v>150</v>
      </c>
      <c r="Q11" s="265"/>
      <c r="R11" s="265" t="s">
        <v>150</v>
      </c>
      <c r="S11" s="265"/>
      <c r="T11" s="265" t="s">
        <v>152</v>
      </c>
      <c r="U11" s="265"/>
      <c r="V11" s="265" t="s">
        <v>153</v>
      </c>
      <c r="W11" s="265"/>
      <c r="X11" s="265" t="s">
        <v>154</v>
      </c>
      <c r="Y11" s="265"/>
      <c r="Z11" s="268" t="s">
        <v>155</v>
      </c>
      <c r="AA11" s="268"/>
      <c r="AB11" s="268" t="s">
        <v>156</v>
      </c>
      <c r="AC11" s="268"/>
      <c r="AD11" s="268" t="s">
        <v>157</v>
      </c>
      <c r="AE11" s="268"/>
      <c r="AF11" s="268" t="s">
        <v>155</v>
      </c>
    </row>
    <row r="12" spans="1:90" ht="21" customHeight="1">
      <c r="A12" s="264"/>
      <c r="B12" s="264"/>
      <c r="C12" s="262"/>
      <c r="D12" s="370" t="s">
        <v>9</v>
      </c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  <c r="Z12" s="370"/>
      <c r="AA12" s="370"/>
      <c r="AB12" s="370"/>
      <c r="AC12" s="370"/>
      <c r="AD12" s="370"/>
      <c r="AE12" s="370"/>
      <c r="AF12" s="370"/>
    </row>
    <row r="13" spans="1:90" ht="21" customHeight="1">
      <c r="A13" s="269" t="s">
        <v>253</v>
      </c>
      <c r="B13" s="270"/>
      <c r="C13" s="262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</row>
    <row r="14" spans="1:90" s="273" customFormat="1" ht="21" customHeight="1">
      <c r="A14" s="270" t="s">
        <v>161</v>
      </c>
      <c r="B14" s="270"/>
      <c r="C14" s="262"/>
      <c r="D14" s="1">
        <v>1822465</v>
      </c>
      <c r="E14" s="1"/>
      <c r="F14" s="1">
        <v>16060017</v>
      </c>
      <c r="G14" s="1"/>
      <c r="H14" s="1">
        <v>199845</v>
      </c>
      <c r="I14" s="1"/>
      <c r="J14" s="272">
        <v>0</v>
      </c>
      <c r="K14" s="1"/>
      <c r="L14" s="1">
        <v>8182175</v>
      </c>
      <c r="M14" s="1"/>
      <c r="N14" s="272">
        <v>0</v>
      </c>
      <c r="O14" s="1"/>
      <c r="P14" s="1">
        <v>-401598</v>
      </c>
      <c r="Q14" s="1"/>
      <c r="R14" s="1">
        <v>10854</v>
      </c>
      <c r="S14" s="1"/>
      <c r="T14" s="1">
        <v>-50030</v>
      </c>
      <c r="U14" s="1"/>
      <c r="V14" s="1">
        <v>2614082</v>
      </c>
      <c r="W14" s="1"/>
      <c r="X14" s="1">
        <v>874</v>
      </c>
      <c r="Y14" s="1"/>
      <c r="Z14" s="81">
        <f>SUM(P14:X14)</f>
        <v>2174182</v>
      </c>
      <c r="AA14" s="1"/>
      <c r="AB14" s="81">
        <f>SUM(D14:L14,Z14)</f>
        <v>28438684</v>
      </c>
      <c r="AC14" s="1"/>
      <c r="AD14" s="1">
        <v>3484717</v>
      </c>
      <c r="AE14" s="1"/>
      <c r="AF14" s="81">
        <f>SUM(AB14:AD14)</f>
        <v>31923401</v>
      </c>
    </row>
    <row r="15" spans="1:90" s="273" customFormat="1" ht="9.5" customHeight="1">
      <c r="A15" s="270"/>
      <c r="B15" s="270"/>
      <c r="C15" s="262"/>
      <c r="D15" s="1"/>
      <c r="E15" s="1"/>
      <c r="F15" s="1"/>
      <c r="G15" s="1"/>
      <c r="H15" s="1"/>
      <c r="I15" s="1"/>
      <c r="J15" s="272"/>
      <c r="K15" s="1"/>
      <c r="L15" s="1"/>
      <c r="M15" s="1"/>
      <c r="N15" s="27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81"/>
      <c r="AA15" s="1"/>
      <c r="AB15" s="81"/>
      <c r="AC15" s="1"/>
      <c r="AD15" s="1"/>
      <c r="AE15" s="1"/>
      <c r="AF15" s="81"/>
    </row>
    <row r="16" spans="1:90" s="279" customFormat="1" ht="21" customHeight="1">
      <c r="A16" s="278" t="s">
        <v>158</v>
      </c>
      <c r="B16" s="264"/>
      <c r="C16" s="266"/>
      <c r="D16" s="1"/>
      <c r="E16" s="31"/>
      <c r="F16" s="1"/>
      <c r="G16" s="31"/>
      <c r="H16" s="1"/>
      <c r="I16" s="31"/>
      <c r="J16" s="1"/>
      <c r="K16" s="31"/>
      <c r="L16" s="1"/>
      <c r="M16" s="31"/>
      <c r="N16" s="275"/>
      <c r="O16" s="31"/>
      <c r="P16" s="1"/>
      <c r="Q16" s="31"/>
      <c r="R16" s="1"/>
      <c r="S16" s="1"/>
      <c r="T16" s="1"/>
      <c r="U16" s="32"/>
      <c r="V16" s="29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BL16" s="260"/>
      <c r="BM16" s="260"/>
      <c r="BN16" s="260"/>
      <c r="BO16" s="260"/>
      <c r="BP16" s="260"/>
      <c r="BQ16" s="260"/>
      <c r="BR16" s="260"/>
      <c r="BS16" s="260"/>
      <c r="BT16" s="260"/>
      <c r="BU16" s="260"/>
      <c r="BV16" s="260"/>
      <c r="BW16" s="260"/>
      <c r="BX16" s="260"/>
      <c r="BY16" s="260"/>
      <c r="BZ16" s="260"/>
      <c r="CA16" s="260"/>
      <c r="CB16" s="260"/>
      <c r="CC16" s="260"/>
      <c r="CD16" s="260"/>
      <c r="CE16" s="260"/>
      <c r="CF16" s="260"/>
      <c r="CG16" s="260"/>
      <c r="CH16" s="260"/>
      <c r="CI16" s="260"/>
      <c r="CJ16" s="260"/>
      <c r="CK16" s="260"/>
      <c r="CL16" s="260"/>
    </row>
    <row r="17" spans="1:90" s="279" customFormat="1" ht="21" customHeight="1">
      <c r="A17" s="280" t="s">
        <v>162</v>
      </c>
      <c r="B17" s="266"/>
      <c r="C17" s="266"/>
      <c r="D17" s="5"/>
      <c r="E17" s="5"/>
      <c r="F17" s="5"/>
      <c r="G17" s="5"/>
      <c r="H17" s="5"/>
      <c r="I17" s="5"/>
      <c r="J17" s="275"/>
      <c r="K17" s="5"/>
      <c r="L17" s="5"/>
      <c r="M17" s="5"/>
      <c r="N17" s="275"/>
      <c r="O17" s="5"/>
      <c r="P17" s="5"/>
      <c r="Q17" s="5"/>
      <c r="R17" s="5"/>
      <c r="S17" s="5"/>
      <c r="T17" s="5"/>
      <c r="U17" s="33"/>
      <c r="V17" s="19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0"/>
      <c r="BW17" s="260"/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0"/>
      <c r="CL17" s="260"/>
    </row>
    <row r="18" spans="1:90" s="279" customFormat="1" ht="21" customHeight="1">
      <c r="A18" s="280"/>
      <c r="B18" s="266" t="s">
        <v>159</v>
      </c>
      <c r="C18" s="266"/>
      <c r="D18" s="7">
        <v>0</v>
      </c>
      <c r="E18" s="7"/>
      <c r="F18" s="7">
        <v>0</v>
      </c>
      <c r="G18" s="7"/>
      <c r="H18" s="7">
        <v>0</v>
      </c>
      <c r="I18" s="7"/>
      <c r="J18" s="275">
        <v>0</v>
      </c>
      <c r="K18" s="7"/>
      <c r="L18" s="7">
        <v>0</v>
      </c>
      <c r="M18" s="7"/>
      <c r="N18" s="275">
        <v>0</v>
      </c>
      <c r="O18" s="7"/>
      <c r="P18" s="7">
        <v>0</v>
      </c>
      <c r="Q18" s="7"/>
      <c r="R18" s="7">
        <v>0</v>
      </c>
      <c r="S18" s="7"/>
      <c r="T18" s="7">
        <v>0</v>
      </c>
      <c r="U18" s="33"/>
      <c r="V18" s="19">
        <v>0</v>
      </c>
      <c r="W18" s="33"/>
      <c r="X18" s="33">
        <v>0</v>
      </c>
      <c r="Y18" s="102"/>
      <c r="Z18" s="67">
        <f>SUM(P18:X18)</f>
        <v>0</v>
      </c>
      <c r="AA18" s="102"/>
      <c r="AB18" s="67">
        <f>SUM(D18:L18,Z18)</f>
        <v>0</v>
      </c>
      <c r="AC18" s="102"/>
      <c r="AD18" s="33">
        <v>1800</v>
      </c>
      <c r="AE18" s="102"/>
      <c r="AF18" s="82">
        <f>SUM(AB18:AD18)</f>
        <v>1800</v>
      </c>
      <c r="BL18" s="260"/>
      <c r="BM18" s="260"/>
      <c r="BN18" s="260"/>
      <c r="BO18" s="260"/>
      <c r="BP18" s="260"/>
      <c r="BQ18" s="260"/>
      <c r="BR18" s="260"/>
      <c r="BS18" s="260"/>
      <c r="BT18" s="260"/>
      <c r="BU18" s="260"/>
      <c r="BV18" s="260"/>
      <c r="BW18" s="260"/>
      <c r="BX18" s="260"/>
      <c r="BY18" s="260"/>
      <c r="BZ18" s="260"/>
      <c r="CA18" s="260"/>
      <c r="CB18" s="260"/>
      <c r="CC18" s="260"/>
      <c r="CD18" s="260"/>
      <c r="CE18" s="260"/>
      <c r="CF18" s="260"/>
      <c r="CG18" s="260"/>
      <c r="CH18" s="260"/>
      <c r="CI18" s="260"/>
      <c r="CJ18" s="260"/>
      <c r="CK18" s="260"/>
      <c r="CL18" s="260"/>
    </row>
    <row r="19" spans="1:90" s="279" customFormat="1" ht="21" customHeight="1">
      <c r="A19" s="278" t="s">
        <v>163</v>
      </c>
      <c r="B19" s="274"/>
      <c r="C19" s="266"/>
      <c r="D19" s="70">
        <f>+SUM(D18:D18)</f>
        <v>0</v>
      </c>
      <c r="E19" s="1"/>
      <c r="F19" s="70">
        <f>+SUM(F18:F18)</f>
        <v>0</v>
      </c>
      <c r="G19" s="1"/>
      <c r="H19" s="70">
        <f>+SUM(H18:H18)</f>
        <v>0</v>
      </c>
      <c r="I19" s="1"/>
      <c r="J19" s="281">
        <f>+SUM(J18:J18)</f>
        <v>0</v>
      </c>
      <c r="K19" s="1"/>
      <c r="L19" s="70">
        <f>+SUM(L18:L18)</f>
        <v>0</v>
      </c>
      <c r="M19" s="1"/>
      <c r="N19" s="281">
        <f>+SUM(N18:N18)</f>
        <v>0</v>
      </c>
      <c r="O19" s="1"/>
      <c r="P19" s="70">
        <f>+SUM(P18:P18)</f>
        <v>0</v>
      </c>
      <c r="Q19" s="8"/>
      <c r="R19" s="70">
        <f>+SUM(R18:R18)</f>
        <v>0</v>
      </c>
      <c r="S19" s="3"/>
      <c r="T19" s="70">
        <f>+SUM(T18:T18)</f>
        <v>0</v>
      </c>
      <c r="U19" s="8"/>
      <c r="V19" s="70">
        <f>+SUM(V18:V18)</f>
        <v>0</v>
      </c>
      <c r="W19" s="8"/>
      <c r="X19" s="70">
        <f>+SUM(X18:X18)</f>
        <v>0</v>
      </c>
      <c r="Y19" s="8"/>
      <c r="Z19" s="70">
        <f>+SUM(Z18:Z18)</f>
        <v>0</v>
      </c>
      <c r="AA19" s="1"/>
      <c r="AB19" s="70">
        <f>+SUM(AB18:AB18)</f>
        <v>0</v>
      </c>
      <c r="AC19" s="1"/>
      <c r="AD19" s="70">
        <f>+SUM(AD18:AD18)</f>
        <v>1800</v>
      </c>
      <c r="AE19" s="1"/>
      <c r="AF19" s="71">
        <f>+SUM(AF18:AF18)</f>
        <v>1800</v>
      </c>
      <c r="BL19" s="260"/>
      <c r="BM19" s="260"/>
      <c r="BN19" s="260"/>
      <c r="BO19" s="260"/>
      <c r="BP19" s="260"/>
      <c r="BQ19" s="260"/>
      <c r="BR19" s="260"/>
      <c r="BS19" s="260"/>
      <c r="BT19" s="260"/>
      <c r="BU19" s="260"/>
      <c r="BV19" s="260"/>
      <c r="BW19" s="260"/>
      <c r="BX19" s="260"/>
      <c r="BY19" s="260"/>
      <c r="BZ19" s="260"/>
      <c r="CA19" s="260"/>
      <c r="CB19" s="260"/>
      <c r="CC19" s="260"/>
      <c r="CD19" s="260"/>
      <c r="CE19" s="260"/>
      <c r="CF19" s="260"/>
      <c r="CG19" s="260"/>
      <c r="CH19" s="260"/>
      <c r="CI19" s="260"/>
      <c r="CJ19" s="260"/>
      <c r="CK19" s="260"/>
      <c r="CL19" s="260"/>
    </row>
    <row r="20" spans="1:90" s="279" customFormat="1" ht="7.5" customHeight="1">
      <c r="A20" s="278"/>
      <c r="B20" s="274"/>
      <c r="C20" s="266"/>
      <c r="D20" s="60"/>
      <c r="E20" s="1"/>
      <c r="F20" s="60"/>
      <c r="G20" s="1"/>
      <c r="H20" s="60"/>
      <c r="I20" s="1"/>
      <c r="J20" s="354"/>
      <c r="K20" s="1"/>
      <c r="L20" s="60"/>
      <c r="M20" s="1"/>
      <c r="N20" s="354"/>
      <c r="O20" s="1"/>
      <c r="P20" s="60"/>
      <c r="Q20" s="8"/>
      <c r="R20" s="60"/>
      <c r="S20" s="3"/>
      <c r="T20" s="60"/>
      <c r="U20" s="8"/>
      <c r="V20" s="60"/>
      <c r="W20" s="8"/>
      <c r="X20" s="60"/>
      <c r="Y20" s="8"/>
      <c r="Z20" s="60"/>
      <c r="AA20" s="1"/>
      <c r="AB20" s="60"/>
      <c r="AC20" s="1"/>
      <c r="AD20" s="60"/>
      <c r="AE20" s="1"/>
      <c r="AF20" s="60"/>
      <c r="BL20" s="260"/>
      <c r="BM20" s="260"/>
      <c r="BN20" s="260"/>
      <c r="BO20" s="260"/>
      <c r="BP20" s="260"/>
      <c r="BQ20" s="260"/>
      <c r="BR20" s="260"/>
      <c r="BS20" s="260"/>
      <c r="BT20" s="260"/>
      <c r="BU20" s="260"/>
      <c r="BV20" s="260"/>
      <c r="BW20" s="260"/>
      <c r="BX20" s="260"/>
      <c r="BY20" s="260"/>
      <c r="BZ20" s="260"/>
      <c r="CA20" s="260"/>
      <c r="CB20" s="260"/>
      <c r="CC20" s="260"/>
      <c r="CD20" s="260"/>
      <c r="CE20" s="260"/>
      <c r="CF20" s="260"/>
      <c r="CG20" s="260"/>
      <c r="CH20" s="260"/>
      <c r="CI20" s="260"/>
      <c r="CJ20" s="260"/>
      <c r="CK20" s="260"/>
      <c r="CL20" s="260"/>
    </row>
    <row r="21" spans="1:90" ht="21" customHeight="1">
      <c r="A21" s="264" t="s">
        <v>218</v>
      </c>
      <c r="B21" s="260"/>
      <c r="C21" s="262"/>
      <c r="D21" s="34"/>
      <c r="E21" s="34"/>
      <c r="F21" s="34"/>
      <c r="G21" s="34"/>
      <c r="H21" s="34"/>
      <c r="I21" s="34"/>
      <c r="J21" s="275"/>
      <c r="K21" s="34"/>
      <c r="L21" s="34"/>
      <c r="M21" s="34"/>
      <c r="N21" s="275"/>
      <c r="O21" s="34"/>
      <c r="P21" s="34"/>
      <c r="Q21" s="8"/>
      <c r="R21" s="34"/>
      <c r="S21" s="34"/>
      <c r="T21" s="34"/>
      <c r="U21" s="8"/>
      <c r="V21" s="34"/>
      <c r="W21" s="8"/>
      <c r="X21" s="34"/>
      <c r="Y21" s="34"/>
      <c r="Z21" s="35"/>
      <c r="AA21" s="5"/>
      <c r="AB21" s="5"/>
      <c r="AC21" s="34"/>
      <c r="AD21" s="34"/>
      <c r="AE21" s="34"/>
      <c r="AF21" s="1"/>
    </row>
    <row r="22" spans="1:90" ht="21" customHeight="1">
      <c r="B22" s="283" t="s">
        <v>221</v>
      </c>
      <c r="C22" s="262"/>
      <c r="D22" s="8">
        <v>0</v>
      </c>
      <c r="E22" s="5"/>
      <c r="F22" s="8">
        <v>0</v>
      </c>
      <c r="G22" s="5"/>
      <c r="H22" s="8">
        <v>0</v>
      </c>
      <c r="I22" s="6"/>
      <c r="J22" s="275">
        <v>0</v>
      </c>
      <c r="K22" s="6"/>
      <c r="L22" s="72">
        <f>'FS PL 3M 5'!F45</f>
        <v>852298</v>
      </c>
      <c r="M22" s="6"/>
      <c r="N22" s="275">
        <v>0</v>
      </c>
      <c r="O22" s="6"/>
      <c r="P22" s="8">
        <v>0</v>
      </c>
      <c r="Q22" s="8"/>
      <c r="R22" s="8">
        <v>0</v>
      </c>
      <c r="S22" s="8"/>
      <c r="T22" s="8">
        <v>0</v>
      </c>
      <c r="U22" s="8"/>
      <c r="V22" s="8">
        <v>0</v>
      </c>
      <c r="W22" s="8"/>
      <c r="X22" s="8">
        <v>0</v>
      </c>
      <c r="Y22" s="8"/>
      <c r="Z22" s="68">
        <f>SUM(P22:X22)</f>
        <v>0</v>
      </c>
      <c r="AA22" s="36"/>
      <c r="AB22" s="68">
        <f>SUM(D22:L22,Z22)</f>
        <v>852298</v>
      </c>
      <c r="AC22" s="36"/>
      <c r="AD22" s="68">
        <f>'FS PL 3M 5'!F46</f>
        <v>-108604</v>
      </c>
      <c r="AE22" s="36"/>
      <c r="AF22" s="68">
        <f>SUM(AB22:AD22)</f>
        <v>743694</v>
      </c>
      <c r="AH22" s="284"/>
      <c r="AI22" s="284"/>
      <c r="AJ22" s="284"/>
      <c r="AK22" s="284"/>
      <c r="AL22" s="284"/>
      <c r="AM22" s="284"/>
    </row>
    <row r="23" spans="1:90" ht="21" customHeight="1">
      <c r="B23" s="283" t="s">
        <v>105</v>
      </c>
      <c r="C23" s="262"/>
      <c r="D23" s="9">
        <v>0</v>
      </c>
      <c r="E23" s="5"/>
      <c r="F23" s="9">
        <v>0</v>
      </c>
      <c r="G23" s="5"/>
      <c r="H23" s="9">
        <v>0</v>
      </c>
      <c r="I23" s="6"/>
      <c r="J23" s="276">
        <v>0</v>
      </c>
      <c r="K23" s="6"/>
      <c r="L23" s="9">
        <v>-1150</v>
      </c>
      <c r="M23" s="6"/>
      <c r="N23" s="276">
        <v>0</v>
      </c>
      <c r="O23" s="6"/>
      <c r="P23" s="37">
        <v>-79341</v>
      </c>
      <c r="Q23" s="6"/>
      <c r="R23" s="37">
        <v>562173</v>
      </c>
      <c r="S23" s="38"/>
      <c r="T23" s="9">
        <v>0</v>
      </c>
      <c r="U23" s="8"/>
      <c r="V23" s="9">
        <v>0</v>
      </c>
      <c r="W23" s="8"/>
      <c r="X23" s="9">
        <v>0</v>
      </c>
      <c r="Y23" s="6"/>
      <c r="Z23" s="69">
        <f>SUM(P23:X23)</f>
        <v>482832</v>
      </c>
      <c r="AA23" s="36"/>
      <c r="AB23" s="69">
        <f>SUM(D23:L23,Z23)</f>
        <v>481682</v>
      </c>
      <c r="AC23" s="36"/>
      <c r="AD23" s="9">
        <v>-7561</v>
      </c>
      <c r="AE23" s="36"/>
      <c r="AF23" s="69">
        <f>SUM(AB23:AD23)</f>
        <v>474121</v>
      </c>
      <c r="AH23" s="284"/>
      <c r="AI23" s="284"/>
      <c r="AJ23" s="284"/>
      <c r="AK23" s="284"/>
      <c r="AL23" s="284"/>
      <c r="AM23" s="284"/>
    </row>
    <row r="24" spans="1:90" ht="21" customHeight="1">
      <c r="A24" s="264" t="s">
        <v>217</v>
      </c>
      <c r="C24" s="262"/>
      <c r="D24" s="63">
        <f>SUM(D22:D23)</f>
        <v>0</v>
      </c>
      <c r="E24" s="6"/>
      <c r="F24" s="63">
        <f>SUM(F22:F23)</f>
        <v>0</v>
      </c>
      <c r="G24" s="6"/>
      <c r="H24" s="63">
        <f>SUM(H22:H23)</f>
        <v>0</v>
      </c>
      <c r="I24" s="6"/>
      <c r="J24" s="277">
        <f>SUM(J22:J23)</f>
        <v>0</v>
      </c>
      <c r="K24" s="6"/>
      <c r="L24" s="63">
        <f>SUM(L22:L23)</f>
        <v>851148</v>
      </c>
      <c r="M24" s="6"/>
      <c r="N24" s="277">
        <f>SUM(N22:N23)</f>
        <v>0</v>
      </c>
      <c r="O24" s="6"/>
      <c r="P24" s="63">
        <f>SUM(P22:P23)</f>
        <v>-79341</v>
      </c>
      <c r="Q24" s="6"/>
      <c r="R24" s="63">
        <f>SUM(R22:R23)</f>
        <v>562173</v>
      </c>
      <c r="S24" s="6"/>
      <c r="T24" s="63">
        <f>SUM(T22:T23)</f>
        <v>0</v>
      </c>
      <c r="U24" s="6"/>
      <c r="V24" s="63">
        <f>SUM(V22:V23)</f>
        <v>0</v>
      </c>
      <c r="W24" s="6"/>
      <c r="X24" s="63">
        <f>SUM(X22:X23)</f>
        <v>0</v>
      </c>
      <c r="Y24" s="6"/>
      <c r="Z24" s="63">
        <f>SUM(Z22:Z23)</f>
        <v>482832</v>
      </c>
      <c r="AA24" s="6"/>
      <c r="AB24" s="63">
        <f>SUM(AB22:AB23)</f>
        <v>1333980</v>
      </c>
      <c r="AC24" s="6"/>
      <c r="AD24" s="63">
        <f>SUM(AD22:AD23)</f>
        <v>-116165</v>
      </c>
      <c r="AE24" s="6"/>
      <c r="AF24" s="63">
        <f>SUM(AF22:AF23)</f>
        <v>1217815</v>
      </c>
      <c r="AH24" s="284"/>
      <c r="AI24" s="284"/>
      <c r="AJ24" s="284"/>
      <c r="AK24" s="284"/>
      <c r="AL24" s="284"/>
      <c r="AM24" s="284"/>
    </row>
    <row r="25" spans="1:90" ht="21" customHeight="1" thickBot="1">
      <c r="A25" s="285" t="s">
        <v>254</v>
      </c>
      <c r="B25" s="286"/>
      <c r="C25" s="266"/>
      <c r="D25" s="65">
        <f>+D14+D24</f>
        <v>1822465</v>
      </c>
      <c r="E25" s="6"/>
      <c r="F25" s="65">
        <f>+F14+F24</f>
        <v>16060017</v>
      </c>
      <c r="G25" s="6"/>
      <c r="H25" s="65">
        <f>+H14+H24</f>
        <v>199845</v>
      </c>
      <c r="I25" s="6"/>
      <c r="J25" s="287">
        <f>+J14+J24</f>
        <v>0</v>
      </c>
      <c r="K25" s="6"/>
      <c r="L25" s="65">
        <f>+L14+L24</f>
        <v>9033323</v>
      </c>
      <c r="M25" s="6"/>
      <c r="N25" s="287">
        <f>+N14+N24</f>
        <v>0</v>
      </c>
      <c r="O25" s="6"/>
      <c r="P25" s="65">
        <f>+P14+P24</f>
        <v>-480939</v>
      </c>
      <c r="Q25" s="6"/>
      <c r="R25" s="65">
        <f>+R14+R24</f>
        <v>573027</v>
      </c>
      <c r="S25" s="1"/>
      <c r="T25" s="65">
        <f>+T14+T24</f>
        <v>-50030</v>
      </c>
      <c r="U25" s="6"/>
      <c r="V25" s="65">
        <f>+V14+V24</f>
        <v>2614082</v>
      </c>
      <c r="W25" s="6"/>
      <c r="X25" s="65">
        <f>+X14+X24</f>
        <v>874</v>
      </c>
      <c r="Y25" s="6"/>
      <c r="Z25" s="65">
        <f>+Z14+Z24</f>
        <v>2657014</v>
      </c>
      <c r="AA25" s="6"/>
      <c r="AB25" s="65">
        <f>+AB14+AB24</f>
        <v>29772664</v>
      </c>
      <c r="AC25" s="6"/>
      <c r="AD25" s="65">
        <f>+AD14+AD24+AD19</f>
        <v>3370352</v>
      </c>
      <c r="AE25" s="6"/>
      <c r="AF25" s="65">
        <f>+AF14+AF24+AF19</f>
        <v>33143016</v>
      </c>
    </row>
    <row r="26" spans="1:90" ht="14.5" thickTop="1">
      <c r="A26" s="285"/>
      <c r="B26" s="286"/>
      <c r="C26" s="266"/>
      <c r="D26" s="1"/>
      <c r="E26" s="6"/>
      <c r="F26" s="1"/>
      <c r="G26" s="6"/>
      <c r="H26" s="1"/>
      <c r="I26" s="6"/>
      <c r="J26" s="1"/>
      <c r="K26" s="6"/>
      <c r="L26" s="1"/>
      <c r="M26" s="6"/>
      <c r="N26" s="1"/>
      <c r="O26" s="6"/>
      <c r="P26" s="1"/>
      <c r="Q26" s="6"/>
      <c r="R26" s="1"/>
      <c r="S26" s="1"/>
      <c r="T26" s="1"/>
      <c r="U26" s="6"/>
      <c r="V26" s="1"/>
      <c r="W26" s="6"/>
      <c r="X26" s="1"/>
      <c r="Y26" s="6"/>
      <c r="Z26" s="1"/>
      <c r="AA26" s="6"/>
      <c r="AB26" s="1"/>
      <c r="AC26" s="6"/>
      <c r="AD26" s="1"/>
      <c r="AE26" s="6"/>
      <c r="AF26" s="1"/>
    </row>
    <row r="27" spans="1:90" ht="18" customHeight="1">
      <c r="A27" s="269" t="s">
        <v>256</v>
      </c>
      <c r="B27" s="270"/>
    </row>
    <row r="28" spans="1:90" ht="18" customHeight="1">
      <c r="A28" s="270" t="s">
        <v>257</v>
      </c>
      <c r="B28" s="270"/>
      <c r="D28" s="1">
        <v>1822465</v>
      </c>
      <c r="E28" s="150"/>
      <c r="F28" s="1">
        <v>16060017</v>
      </c>
      <c r="G28" s="1"/>
      <c r="H28" s="1">
        <v>199845</v>
      </c>
      <c r="I28" s="1"/>
      <c r="J28" s="1">
        <v>75133</v>
      </c>
      <c r="K28" s="1"/>
      <c r="L28" s="272">
        <v>9218208</v>
      </c>
      <c r="M28" s="1"/>
      <c r="N28" s="1">
        <v>-75133</v>
      </c>
      <c r="O28" s="1"/>
      <c r="P28" s="272">
        <v>-1966355</v>
      </c>
      <c r="Q28" s="1"/>
      <c r="R28" s="1">
        <v>321709</v>
      </c>
      <c r="S28" s="1"/>
      <c r="T28" s="1">
        <v>-50030</v>
      </c>
      <c r="U28" s="1"/>
      <c r="V28" s="1">
        <v>2717474</v>
      </c>
      <c r="W28" s="1"/>
      <c r="X28" s="1">
        <v>0</v>
      </c>
      <c r="Z28" s="81">
        <f>SUM(P28:X28)</f>
        <v>1022798</v>
      </c>
      <c r="AB28" s="81">
        <f>SUM(D28:O28,Z28)</f>
        <v>28323333</v>
      </c>
      <c r="AD28" s="1">
        <v>3231642</v>
      </c>
      <c r="AF28" s="81">
        <f>SUM(AB28:AD28)</f>
        <v>31554975</v>
      </c>
    </row>
    <row r="30" spans="1:90" ht="18" customHeight="1">
      <c r="A30" s="264" t="s">
        <v>218</v>
      </c>
      <c r="B30" s="260"/>
    </row>
    <row r="31" spans="1:90" ht="18" customHeight="1">
      <c r="B31" s="266" t="s">
        <v>221</v>
      </c>
      <c r="D31" s="8">
        <v>0</v>
      </c>
      <c r="E31" s="5"/>
      <c r="F31" s="8">
        <v>0</v>
      </c>
      <c r="G31" s="5"/>
      <c r="H31" s="8">
        <v>0</v>
      </c>
      <c r="I31" s="6"/>
      <c r="J31" s="6">
        <v>0</v>
      </c>
      <c r="K31" s="6"/>
      <c r="L31" s="72">
        <f>'FS PL 3M 5'!D45</f>
        <v>200761</v>
      </c>
      <c r="M31" s="6"/>
      <c r="N31" s="6">
        <v>0</v>
      </c>
      <c r="O31" s="6"/>
      <c r="P31" s="8">
        <v>0</v>
      </c>
      <c r="Q31" s="8"/>
      <c r="R31" s="8">
        <v>0</v>
      </c>
      <c r="S31" s="8"/>
      <c r="T31" s="8">
        <v>0</v>
      </c>
      <c r="U31" s="8"/>
      <c r="V31" s="8">
        <v>0</v>
      </c>
      <c r="W31" s="8"/>
      <c r="X31" s="68">
        <v>0</v>
      </c>
      <c r="Z31" s="68">
        <f>SUM(P31:Y31)</f>
        <v>0</v>
      </c>
      <c r="AA31" s="36"/>
      <c r="AB31" s="68">
        <f>SUM(D31:N31,Z31)</f>
        <v>200761</v>
      </c>
      <c r="AC31" s="36"/>
      <c r="AD31" s="68">
        <f>'FS PL 3M 5'!D46</f>
        <v>-36530</v>
      </c>
      <c r="AE31" s="36"/>
      <c r="AF31" s="68">
        <f>SUM(AB31:AD31)</f>
        <v>164231</v>
      </c>
    </row>
    <row r="32" spans="1:90" ht="18" customHeight="1">
      <c r="B32" s="266" t="s">
        <v>114</v>
      </c>
      <c r="D32" s="9">
        <v>0</v>
      </c>
      <c r="E32" s="5"/>
      <c r="F32" s="9">
        <v>0</v>
      </c>
      <c r="G32" s="5"/>
      <c r="H32" s="9">
        <v>0</v>
      </c>
      <c r="I32" s="6"/>
      <c r="J32" s="9">
        <v>0</v>
      </c>
      <c r="K32" s="6"/>
      <c r="L32" s="9">
        <v>0</v>
      </c>
      <c r="M32" s="6"/>
      <c r="N32" s="9">
        <v>0</v>
      </c>
      <c r="O32" s="6"/>
      <c r="P32" s="37">
        <v>801447</v>
      </c>
      <c r="Q32" s="6"/>
      <c r="R32" s="37">
        <v>2155054</v>
      </c>
      <c r="S32" s="38"/>
      <c r="T32" s="9">
        <v>0</v>
      </c>
      <c r="U32" s="8"/>
      <c r="V32" s="9">
        <v>0</v>
      </c>
      <c r="W32" s="8"/>
      <c r="X32" s="69">
        <v>0</v>
      </c>
      <c r="Z32" s="69">
        <f>SUM(P32:Y32)</f>
        <v>2956501</v>
      </c>
      <c r="AA32" s="36"/>
      <c r="AB32" s="69">
        <f>SUM(D32:N32,Z32)</f>
        <v>2956501</v>
      </c>
      <c r="AC32" s="36"/>
      <c r="AD32" s="9">
        <v>109914</v>
      </c>
      <c r="AE32" s="36"/>
      <c r="AF32" s="69">
        <f>SUM(AB32:AD32)</f>
        <v>3066415</v>
      </c>
    </row>
    <row r="33" spans="1:32" ht="18" customHeight="1">
      <c r="A33" s="264" t="s">
        <v>160</v>
      </c>
      <c r="D33" s="63">
        <f>SUM(D31:D32)</f>
        <v>0</v>
      </c>
      <c r="E33" s="6"/>
      <c r="F33" s="63">
        <f>SUM(F31:F32)</f>
        <v>0</v>
      </c>
      <c r="G33" s="6"/>
      <c r="H33" s="63">
        <f>SUM(H31:H32)</f>
        <v>0</v>
      </c>
      <c r="I33" s="6"/>
      <c r="J33" s="63">
        <f>SUM(J31:J32)</f>
        <v>0</v>
      </c>
      <c r="K33" s="6"/>
      <c r="L33" s="63">
        <f>SUM(L31:L32)</f>
        <v>200761</v>
      </c>
      <c r="M33" s="6"/>
      <c r="N33" s="63">
        <f>SUM(N31:N32)</f>
        <v>0</v>
      </c>
      <c r="O33" s="6"/>
      <c r="P33" s="63">
        <f>SUM(P31:P32)</f>
        <v>801447</v>
      </c>
      <c r="Q33" s="6"/>
      <c r="R33" s="63">
        <f>SUM(R31:R32)</f>
        <v>2155054</v>
      </c>
      <c r="S33" s="6"/>
      <c r="T33" s="63">
        <f>SUM(T31:T32)</f>
        <v>0</v>
      </c>
      <c r="U33" s="6"/>
      <c r="V33" s="63">
        <f>SUM(V31:V32)</f>
        <v>0</v>
      </c>
      <c r="W33" s="6"/>
      <c r="X33" s="63">
        <f>SUM(X31:X32)</f>
        <v>0</v>
      </c>
      <c r="Z33" s="63">
        <f>SUM(Z31:Z32)</f>
        <v>2956501</v>
      </c>
      <c r="AA33" s="6"/>
      <c r="AB33" s="63">
        <f>SUM(D33:N33,Z33)</f>
        <v>3157262</v>
      </c>
      <c r="AC33" s="6"/>
      <c r="AD33" s="63">
        <f>SUM(AD31:AD32)</f>
        <v>73384</v>
      </c>
      <c r="AE33" s="6"/>
      <c r="AF33" s="63">
        <f>SUM(AF31:AF32)</f>
        <v>3230646</v>
      </c>
    </row>
    <row r="34" spans="1:32" ht="18" customHeight="1">
      <c r="A34" s="264"/>
      <c r="B34" s="266" t="s">
        <v>164</v>
      </c>
      <c r="D34" s="39">
        <v>0</v>
      </c>
      <c r="E34" s="6"/>
      <c r="F34" s="10">
        <v>0</v>
      </c>
      <c r="G34" s="6"/>
      <c r="H34" s="39">
        <v>0</v>
      </c>
      <c r="I34" s="6"/>
      <c r="J34" s="39">
        <v>0</v>
      </c>
      <c r="K34" s="6"/>
      <c r="L34" s="39">
        <v>83629</v>
      </c>
      <c r="M34" s="6"/>
      <c r="N34" s="39">
        <v>0</v>
      </c>
      <c r="O34" s="6"/>
      <c r="P34" s="39">
        <v>0</v>
      </c>
      <c r="Q34" s="6"/>
      <c r="R34" s="39">
        <v>-83629</v>
      </c>
      <c r="S34" s="6"/>
      <c r="T34" s="39">
        <v>0</v>
      </c>
      <c r="U34" s="6"/>
      <c r="V34" s="39">
        <v>0</v>
      </c>
      <c r="W34" s="6"/>
      <c r="X34" s="73">
        <v>0</v>
      </c>
      <c r="Z34" s="73">
        <v>-83629</v>
      </c>
      <c r="AA34" s="6"/>
      <c r="AB34" s="73">
        <v>0</v>
      </c>
      <c r="AC34" s="6"/>
      <c r="AD34" s="39">
        <v>0</v>
      </c>
      <c r="AE34" s="6"/>
      <c r="AF34" s="73">
        <v>0</v>
      </c>
    </row>
    <row r="35" spans="1:32" ht="18" customHeight="1" thickBot="1">
      <c r="A35" s="285" t="s">
        <v>258</v>
      </c>
      <c r="B35" s="286"/>
      <c r="D35" s="65">
        <f>D33+D28+D34</f>
        <v>1822465</v>
      </c>
      <c r="E35" s="6"/>
      <c r="F35" s="65">
        <f>F33+F28+F34</f>
        <v>16060017</v>
      </c>
      <c r="G35" s="6"/>
      <c r="H35" s="65">
        <f>H33+H28+H34</f>
        <v>199845</v>
      </c>
      <c r="I35" s="6"/>
      <c r="J35" s="65">
        <f>J33+J28+J34</f>
        <v>75133</v>
      </c>
      <c r="K35" s="6"/>
      <c r="L35" s="65">
        <f>L33+L28+L34</f>
        <v>9502598</v>
      </c>
      <c r="M35" s="6"/>
      <c r="N35" s="65">
        <f>N33+N28+N34</f>
        <v>-75133</v>
      </c>
      <c r="O35" s="6"/>
      <c r="P35" s="65">
        <f>P33+P28+P34</f>
        <v>-1164908</v>
      </c>
      <c r="Q35" s="6"/>
      <c r="R35" s="65">
        <f>R33+R28+R34</f>
        <v>2393134</v>
      </c>
      <c r="S35" s="1"/>
      <c r="T35" s="65">
        <f>T33+T28+T34</f>
        <v>-50030</v>
      </c>
      <c r="U35" s="6"/>
      <c r="V35" s="65">
        <f>V33+V28+V34</f>
        <v>2717474</v>
      </c>
      <c r="W35" s="6"/>
      <c r="X35" s="65">
        <f>X33+X28+X34</f>
        <v>0</v>
      </c>
      <c r="Z35" s="65">
        <f>Z33+Z28+Z34</f>
        <v>3895670</v>
      </c>
      <c r="AA35" s="6"/>
      <c r="AB35" s="65">
        <f>SUM(D35:N35,Z35)</f>
        <v>31480595</v>
      </c>
      <c r="AC35" s="6"/>
      <c r="AD35" s="65">
        <f>AD33+AD28+AD34</f>
        <v>3305026</v>
      </c>
      <c r="AE35" s="6"/>
      <c r="AF35" s="65">
        <f>AF33+AF28+AF34</f>
        <v>34785621</v>
      </c>
    </row>
    <row r="36" spans="1:32" ht="18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F4"/>
    <mergeCell ref="H5:L5"/>
    <mergeCell ref="P5:Z5"/>
    <mergeCell ref="D12:AF12"/>
  </mergeCells>
  <conditionalFormatting sqref="BL16:CL26">
    <cfRule type="cellIs" dxfId="1" priority="1" operator="equal">
      <formula>FALSE</formula>
    </cfRule>
  </conditionalFormatting>
  <pageMargins left="0.6" right="0.5" top="0.48" bottom="0.5" header="0.5" footer="0.5"/>
  <pageSetup paperSize="9" scale="56" firstPageNumber="7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3E0C-7078-4FA5-8B47-A9785331030C}">
  <sheetPr>
    <tabColor rgb="FF002060"/>
  </sheetPr>
  <dimension ref="A1:AX34"/>
  <sheetViews>
    <sheetView showWhiteSpace="0" view="pageBreakPreview" topLeftCell="A9" zoomScale="71" zoomScaleNormal="80" zoomScaleSheetLayoutView="71" zoomScalePageLayoutView="89" workbookViewId="0">
      <selection activeCell="W32" sqref="I30:W32"/>
    </sheetView>
  </sheetViews>
  <sheetFormatPr defaultColWidth="9" defaultRowHeight="14.65" customHeight="1"/>
  <cols>
    <col min="1" max="1" width="1.26953125" style="302" customWidth="1"/>
    <col min="2" max="2" width="42.81640625" style="302" customWidth="1"/>
    <col min="3" max="3" width="6.7265625" style="303" customWidth="1"/>
    <col min="4" max="4" width="1.81640625" style="304" customWidth="1"/>
    <col min="5" max="5" width="13" style="298" customWidth="1"/>
    <col min="6" max="6" width="1.26953125" style="298" customWidth="1"/>
    <col min="7" max="7" width="12.7265625" style="298" customWidth="1"/>
    <col min="8" max="8" width="1.26953125" style="298" customWidth="1"/>
    <col min="9" max="9" width="10.54296875" style="298" customWidth="1"/>
    <col min="10" max="10" width="1.26953125" style="298" customWidth="1"/>
    <col min="11" max="11" width="14" style="298" customWidth="1"/>
    <col min="12" max="12" width="1.26953125" style="298" customWidth="1"/>
    <col min="13" max="13" width="14.54296875" style="298" customWidth="1"/>
    <col min="14" max="14" width="1.453125" style="298" customWidth="1"/>
    <col min="15" max="15" width="14.1796875" style="298" customWidth="1"/>
    <col min="16" max="16" width="1.26953125" style="298" customWidth="1"/>
    <col min="17" max="17" width="11.453125" style="298" customWidth="1"/>
    <col min="18" max="18" width="1.26953125" style="298" customWidth="1"/>
    <col min="19" max="19" width="13.54296875" style="298" customWidth="1"/>
    <col min="20" max="20" width="1.26953125" style="298" customWidth="1"/>
    <col min="21" max="21" width="12.54296875" style="298" customWidth="1"/>
    <col min="22" max="16384" width="9" style="279"/>
  </cols>
  <sheetData>
    <row r="1" spans="1:50" ht="16.5" customHeight="1">
      <c r="A1" s="288" t="s">
        <v>0</v>
      </c>
      <c r="B1" s="289"/>
      <c r="C1" s="290"/>
      <c r="D1" s="291"/>
      <c r="E1" s="292"/>
      <c r="F1" s="292"/>
      <c r="G1" s="292"/>
      <c r="H1" s="292"/>
      <c r="I1" s="292"/>
      <c r="J1" s="292"/>
      <c r="K1" s="292"/>
      <c r="L1" s="292"/>
      <c r="M1" s="293"/>
      <c r="N1" s="293"/>
      <c r="O1" s="293"/>
      <c r="P1" s="292"/>
      <c r="Q1" s="292"/>
      <c r="R1" s="292"/>
      <c r="S1" s="292"/>
      <c r="T1" s="292"/>
      <c r="U1" s="293"/>
    </row>
    <row r="2" spans="1:50" ht="16.5" customHeight="1">
      <c r="A2" s="261" t="s">
        <v>116</v>
      </c>
      <c r="B2" s="289"/>
      <c r="C2" s="290"/>
      <c r="D2" s="291"/>
      <c r="E2" s="292"/>
      <c r="F2" s="292"/>
      <c r="G2" s="292"/>
      <c r="H2" s="292"/>
      <c r="I2" s="292"/>
      <c r="J2" s="292"/>
      <c r="K2" s="292"/>
      <c r="L2" s="292"/>
      <c r="M2" s="293"/>
      <c r="N2" s="293"/>
      <c r="O2" s="293"/>
      <c r="P2" s="292"/>
      <c r="Q2" s="292"/>
      <c r="R2" s="292"/>
      <c r="S2" s="292"/>
      <c r="T2" s="292"/>
      <c r="U2" s="293"/>
    </row>
    <row r="3" spans="1:50" ht="14.65" customHeight="1">
      <c r="A3" s="257"/>
      <c r="B3" s="257"/>
      <c r="C3" s="294"/>
      <c r="D3" s="259"/>
      <c r="E3" s="295"/>
      <c r="F3" s="295"/>
      <c r="G3" s="295"/>
      <c r="H3" s="295"/>
      <c r="I3" s="295"/>
      <c r="J3" s="295"/>
      <c r="K3" s="295"/>
      <c r="L3" s="295"/>
      <c r="M3" s="296"/>
      <c r="N3" s="296"/>
      <c r="O3" s="296"/>
      <c r="P3" s="295"/>
      <c r="Q3" s="293"/>
      <c r="R3" s="295"/>
      <c r="S3" s="295"/>
      <c r="T3" s="295"/>
      <c r="U3" s="296"/>
    </row>
    <row r="4" spans="1:50" ht="16.5" customHeight="1">
      <c r="A4" s="297"/>
      <c r="B4" s="266"/>
      <c r="C4" s="247"/>
      <c r="D4" s="266"/>
      <c r="E4" s="366" t="s">
        <v>165</v>
      </c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</row>
    <row r="5" spans="1:50" ht="16.5" customHeight="1">
      <c r="A5" s="297"/>
      <c r="B5" s="266"/>
      <c r="C5" s="247"/>
      <c r="D5" s="266"/>
      <c r="E5" s="244"/>
      <c r="F5" s="244"/>
      <c r="G5" s="244"/>
      <c r="H5" s="244"/>
      <c r="I5" s="371" t="s">
        <v>68</v>
      </c>
      <c r="J5" s="371"/>
      <c r="K5" s="371"/>
      <c r="L5" s="371"/>
      <c r="M5" s="371"/>
      <c r="N5" s="282"/>
      <c r="O5" s="282"/>
      <c r="P5" s="244"/>
      <c r="Q5" s="371" t="s">
        <v>71</v>
      </c>
      <c r="R5" s="371"/>
      <c r="S5" s="371"/>
      <c r="T5" s="244"/>
      <c r="U5" s="244"/>
    </row>
    <row r="6" spans="1:50" ht="16.5" customHeight="1">
      <c r="A6" s="264"/>
      <c r="B6" s="264"/>
      <c r="C6" s="247"/>
      <c r="D6" s="264"/>
      <c r="E6" s="279"/>
      <c r="F6" s="282"/>
      <c r="G6" s="282" t="s">
        <v>122</v>
      </c>
      <c r="H6" s="282"/>
      <c r="J6" s="282"/>
      <c r="K6" s="282"/>
      <c r="P6" s="282"/>
      <c r="Q6" s="282"/>
      <c r="R6" s="282"/>
      <c r="S6" s="173"/>
      <c r="T6" s="173"/>
      <c r="U6" s="279"/>
    </row>
    <row r="7" spans="1:50" ht="16.5" customHeight="1">
      <c r="A7" s="264"/>
      <c r="B7" s="264"/>
      <c r="C7" s="247"/>
      <c r="D7" s="264"/>
      <c r="E7" s="173" t="s">
        <v>128</v>
      </c>
      <c r="F7" s="282"/>
      <c r="G7" s="282" t="s">
        <v>166</v>
      </c>
      <c r="H7" s="282"/>
      <c r="J7" s="282"/>
      <c r="K7" s="282"/>
      <c r="P7" s="282"/>
      <c r="Q7" s="282"/>
      <c r="R7" s="282"/>
      <c r="S7" s="173" t="s">
        <v>126</v>
      </c>
      <c r="T7" s="173"/>
      <c r="U7" s="279"/>
    </row>
    <row r="8" spans="1:50" ht="16.5" customHeight="1">
      <c r="A8" s="264"/>
      <c r="B8" s="264"/>
      <c r="C8" s="247"/>
      <c r="D8" s="264"/>
      <c r="E8" s="173" t="s">
        <v>136</v>
      </c>
      <c r="F8" s="282"/>
      <c r="G8" s="282" t="s">
        <v>137</v>
      </c>
      <c r="H8" s="282"/>
      <c r="I8" s="282" t="s">
        <v>138</v>
      </c>
      <c r="J8" s="282"/>
      <c r="K8" s="282" t="s">
        <v>240</v>
      </c>
      <c r="L8" s="282"/>
      <c r="M8" s="282"/>
      <c r="N8" s="282"/>
      <c r="O8" s="282"/>
      <c r="P8" s="282"/>
      <c r="Q8" s="265" t="s">
        <v>140</v>
      </c>
      <c r="R8" s="282"/>
      <c r="S8" s="173" t="s">
        <v>167</v>
      </c>
      <c r="T8" s="173"/>
      <c r="U8" s="173" t="s">
        <v>147</v>
      </c>
    </row>
    <row r="9" spans="1:50" ht="16.5" customHeight="1">
      <c r="A9" s="264"/>
      <c r="B9" s="264"/>
      <c r="C9" s="247"/>
      <c r="D9" s="264"/>
      <c r="E9" s="173" t="s">
        <v>148</v>
      </c>
      <c r="F9" s="282"/>
      <c r="G9" s="282" t="s">
        <v>149</v>
      </c>
      <c r="H9" s="282"/>
      <c r="I9" s="282" t="s">
        <v>150</v>
      </c>
      <c r="J9" s="282"/>
      <c r="K9" s="282" t="s">
        <v>154</v>
      </c>
      <c r="L9" s="282"/>
      <c r="M9" s="282" t="s">
        <v>151</v>
      </c>
      <c r="N9" s="282"/>
      <c r="O9" s="282" t="s">
        <v>240</v>
      </c>
      <c r="P9" s="282"/>
      <c r="Q9" s="265" t="s">
        <v>150</v>
      </c>
      <c r="R9" s="282"/>
      <c r="S9" s="173" t="s">
        <v>155</v>
      </c>
      <c r="T9" s="173"/>
      <c r="U9" s="173" t="s">
        <v>155</v>
      </c>
    </row>
    <row r="10" spans="1:50" ht="16.5" customHeight="1">
      <c r="A10" s="264"/>
      <c r="B10" s="264"/>
      <c r="C10" s="247"/>
      <c r="D10" s="264"/>
      <c r="E10" s="372" t="s">
        <v>9</v>
      </c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</row>
    <row r="11" spans="1:50" ht="16.5" customHeight="1">
      <c r="A11" s="300" t="s">
        <v>253</v>
      </c>
      <c r="B11" s="278"/>
      <c r="C11" s="299"/>
      <c r="D11" s="26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50" s="260" customFormat="1" ht="16.5" customHeight="1">
      <c r="A12" s="270" t="s">
        <v>161</v>
      </c>
      <c r="B12" s="270"/>
      <c r="C12" s="299"/>
      <c r="D12" s="262"/>
      <c r="E12" s="1">
        <v>1822465</v>
      </c>
      <c r="F12" s="1"/>
      <c r="G12" s="1">
        <v>16060017</v>
      </c>
      <c r="H12" s="1"/>
      <c r="I12" s="1">
        <v>199845</v>
      </c>
      <c r="J12" s="1"/>
      <c r="K12" s="1">
        <v>0</v>
      </c>
      <c r="L12" s="1"/>
      <c r="M12" s="1">
        <v>16077906</v>
      </c>
      <c r="N12" s="1"/>
      <c r="O12" s="1">
        <v>0</v>
      </c>
      <c r="P12" s="1"/>
      <c r="Q12" s="1">
        <v>1050349</v>
      </c>
      <c r="R12" s="1"/>
      <c r="S12" s="59">
        <f>Q12</f>
        <v>1050349</v>
      </c>
      <c r="T12" s="1"/>
      <c r="U12" s="60">
        <f>SUM(E12:M12,S12)</f>
        <v>35210582</v>
      </c>
      <c r="V12" s="2"/>
      <c r="W12" s="2"/>
    </row>
    <row r="13" spans="1:50" s="260" customFormat="1" ht="16.5" customHeight="1">
      <c r="A13" s="270"/>
      <c r="B13" s="270"/>
      <c r="C13" s="299"/>
      <c r="D13" s="26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V13" s="2"/>
      <c r="W13" s="2"/>
    </row>
    <row r="14" spans="1:50" ht="16.5" customHeight="1">
      <c r="A14" s="270" t="s">
        <v>218</v>
      </c>
      <c r="B14" s="140"/>
      <c r="C14" s="299"/>
      <c r="D14" s="266"/>
      <c r="E14" s="4"/>
      <c r="F14" s="4"/>
      <c r="G14" s="4"/>
      <c r="H14" s="4"/>
      <c r="I14" s="4"/>
      <c r="J14" s="4"/>
      <c r="K14" s="4"/>
      <c r="L14" s="5"/>
      <c r="M14" s="6"/>
      <c r="N14" s="6"/>
      <c r="O14" s="6"/>
      <c r="P14" s="5"/>
      <c r="Q14" s="4"/>
      <c r="R14" s="7"/>
      <c r="S14" s="8"/>
      <c r="T14" s="6"/>
      <c r="U14" s="6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</row>
    <row r="15" spans="1:50" ht="16.5" customHeight="1">
      <c r="A15" s="266"/>
      <c r="B15" s="266" t="s">
        <v>259</v>
      </c>
      <c r="C15" s="247"/>
      <c r="D15" s="266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5"/>
      <c r="M15" s="72">
        <f>'FS PL 3M 5'!J45</f>
        <v>-525461</v>
      </c>
      <c r="N15" s="6"/>
      <c r="O15" s="6">
        <v>0</v>
      </c>
      <c r="P15" s="5"/>
      <c r="Q15" s="4">
        <v>0</v>
      </c>
      <c r="R15" s="4"/>
      <c r="S15" s="74">
        <f>SUM(Q15)</f>
        <v>0</v>
      </c>
      <c r="T15" s="6"/>
      <c r="U15" s="72">
        <f>SUM(E15:M15,S15)</f>
        <v>-525461</v>
      </c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</row>
    <row r="16" spans="1:50" ht="16.5" customHeight="1">
      <c r="A16" s="266"/>
      <c r="B16" s="266" t="s">
        <v>114</v>
      </c>
      <c r="C16" s="247"/>
      <c r="D16" s="266"/>
      <c r="E16" s="9">
        <v>0</v>
      </c>
      <c r="F16" s="4"/>
      <c r="G16" s="9">
        <v>0</v>
      </c>
      <c r="H16" s="4"/>
      <c r="I16" s="9">
        <v>0</v>
      </c>
      <c r="J16" s="4"/>
      <c r="K16" s="9">
        <v>0</v>
      </c>
      <c r="L16" s="7"/>
      <c r="M16" s="9">
        <v>0</v>
      </c>
      <c r="N16" s="8"/>
      <c r="O16" s="6">
        <v>0</v>
      </c>
      <c r="P16" s="5"/>
      <c r="Q16" s="69">
        <f>'FS Compre 3M 6'!J30</f>
        <v>550330</v>
      </c>
      <c r="R16" s="7"/>
      <c r="S16" s="74">
        <f>SUM(Q16)</f>
        <v>550330</v>
      </c>
      <c r="T16" s="6"/>
      <c r="U16" s="72">
        <f>SUM(E16:M16,S16)</f>
        <v>550330</v>
      </c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</row>
    <row r="17" spans="1:50" ht="16.5" customHeight="1">
      <c r="A17" s="264" t="s">
        <v>217</v>
      </c>
      <c r="B17" s="266"/>
      <c r="C17" s="247"/>
      <c r="D17" s="266"/>
      <c r="E17" s="63">
        <f>SUM(E15:E16)</f>
        <v>0</v>
      </c>
      <c r="F17" s="1"/>
      <c r="G17" s="63">
        <f>SUM(G15:G16)</f>
        <v>0</v>
      </c>
      <c r="H17" s="1"/>
      <c r="I17" s="63">
        <f>SUM(I15:I16)</f>
        <v>0</v>
      </c>
      <c r="J17" s="1"/>
      <c r="K17" s="63">
        <f>SUM(K15:K16)</f>
        <v>0</v>
      </c>
      <c r="L17" s="1"/>
      <c r="M17" s="63">
        <f>SUM(M15:M16)</f>
        <v>-525461</v>
      </c>
      <c r="N17" s="1"/>
      <c r="O17" s="63">
        <f>SUM(O15:O16)</f>
        <v>0</v>
      </c>
      <c r="P17" s="1"/>
      <c r="Q17" s="63">
        <f>SUM(Q15:Q16)</f>
        <v>550330</v>
      </c>
      <c r="R17" s="1"/>
      <c r="S17" s="63">
        <f>SUM(S15:S16)</f>
        <v>550330</v>
      </c>
      <c r="T17" s="1"/>
      <c r="U17" s="63">
        <f>SUM(U15:U16)</f>
        <v>24869</v>
      </c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260"/>
      <c r="AW17" s="260"/>
      <c r="AX17" s="260"/>
    </row>
    <row r="18" spans="1:50" ht="16.5" customHeight="1" thickBot="1">
      <c r="A18" s="300" t="s">
        <v>254</v>
      </c>
      <c r="B18" s="301"/>
      <c r="C18" s="247"/>
      <c r="D18" s="266"/>
      <c r="E18" s="65">
        <f>SUM(E12,E17)</f>
        <v>1822465</v>
      </c>
      <c r="F18" s="5"/>
      <c r="G18" s="65">
        <f>SUM(G12,G17)</f>
        <v>16060017</v>
      </c>
      <c r="H18" s="5"/>
      <c r="I18" s="65">
        <f>SUM(I12,I17)</f>
        <v>199845</v>
      </c>
      <c r="J18" s="5"/>
      <c r="K18" s="65">
        <f>SUM(K12,K17)</f>
        <v>0</v>
      </c>
      <c r="L18" s="5"/>
      <c r="M18" s="65">
        <f>SUM(M12,M17)</f>
        <v>15552445</v>
      </c>
      <c r="N18" s="1"/>
      <c r="O18" s="65">
        <f>SUM(O12,O17)</f>
        <v>0</v>
      </c>
      <c r="P18" s="5"/>
      <c r="Q18" s="65">
        <f>SUM(Q12,Q17)</f>
        <v>1600679</v>
      </c>
      <c r="R18" s="5"/>
      <c r="S18" s="65">
        <f>SUM(S12,S17)</f>
        <v>1600679</v>
      </c>
      <c r="T18" s="5"/>
      <c r="U18" s="65">
        <f>SUM(U12,U17)</f>
        <v>35235451</v>
      </c>
      <c r="AL18" s="260"/>
      <c r="AM18" s="260"/>
      <c r="AN18" s="260"/>
      <c r="AO18" s="260"/>
      <c r="AP18" s="260"/>
      <c r="AQ18" s="260"/>
      <c r="AR18" s="260"/>
      <c r="AS18" s="260"/>
      <c r="AT18" s="260"/>
      <c r="AU18" s="260"/>
      <c r="AV18" s="260"/>
      <c r="AW18" s="260"/>
      <c r="AX18" s="260"/>
    </row>
    <row r="19" spans="1:50" ht="14.65" customHeight="1" thickTop="1"/>
    <row r="20" spans="1:50" ht="14.65" customHeight="1">
      <c r="A20" s="300" t="s">
        <v>256</v>
      </c>
      <c r="B20" s="278"/>
      <c r="C20" s="299"/>
      <c r="D20" s="26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50" ht="14.65" customHeight="1">
      <c r="A21" s="270" t="s">
        <v>257</v>
      </c>
      <c r="B21" s="270"/>
      <c r="C21" s="299"/>
      <c r="D21" s="262"/>
      <c r="E21" s="1">
        <v>1822465</v>
      </c>
      <c r="F21" s="1"/>
      <c r="G21" s="1">
        <v>16060017</v>
      </c>
      <c r="H21" s="1"/>
      <c r="I21" s="1">
        <v>199845</v>
      </c>
      <c r="J21" s="1"/>
      <c r="K21" s="1">
        <v>75133</v>
      </c>
      <c r="L21" s="1"/>
      <c r="M21" s="1">
        <v>15488691</v>
      </c>
      <c r="N21" s="1"/>
      <c r="O21" s="1">
        <v>-75133</v>
      </c>
      <c r="P21" s="1"/>
      <c r="Q21" s="1">
        <v>1321722</v>
      </c>
      <c r="R21" s="1"/>
      <c r="S21" s="59">
        <f>Q21</f>
        <v>1321722</v>
      </c>
      <c r="T21" s="1"/>
      <c r="U21" s="60">
        <f>SUM(E21:O21,S21)</f>
        <v>34892740</v>
      </c>
    </row>
    <row r="22" spans="1:50" ht="14.65" customHeight="1">
      <c r="A22" s="270"/>
      <c r="B22" s="270"/>
      <c r="C22" s="299"/>
      <c r="D22" s="26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3"/>
    </row>
    <row r="23" spans="1:50" ht="14.65" customHeight="1">
      <c r="A23" s="270" t="s">
        <v>218</v>
      </c>
      <c r="B23" s="140"/>
      <c r="C23" s="299"/>
      <c r="D23" s="266"/>
      <c r="E23" s="4"/>
      <c r="F23" s="4"/>
      <c r="G23" s="4"/>
      <c r="H23" s="4"/>
      <c r="I23" s="4"/>
      <c r="J23" s="4"/>
      <c r="K23" s="4"/>
      <c r="L23" s="5"/>
      <c r="M23" s="6"/>
      <c r="N23" s="6"/>
      <c r="O23" s="6"/>
      <c r="P23" s="5"/>
      <c r="Q23" s="4"/>
      <c r="R23" s="7"/>
      <c r="S23" s="8"/>
      <c r="T23" s="6"/>
      <c r="U23" s="6"/>
    </row>
    <row r="24" spans="1:50" ht="14.65" customHeight="1">
      <c r="A24" s="266"/>
      <c r="B24" s="266" t="s">
        <v>259</v>
      </c>
      <c r="C24" s="247"/>
      <c r="D24" s="266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5"/>
      <c r="M24" s="72">
        <f>'FS PL 3M 5'!H45</f>
        <v>-713380</v>
      </c>
      <c r="N24" s="6"/>
      <c r="O24" s="6">
        <v>0</v>
      </c>
      <c r="P24" s="5"/>
      <c r="Q24" s="4">
        <v>0</v>
      </c>
      <c r="R24" s="4"/>
      <c r="S24" s="74">
        <f>SUM(Q24)</f>
        <v>0</v>
      </c>
      <c r="T24" s="6"/>
      <c r="U24" s="72">
        <f>SUM(E24:O24,S24)</f>
        <v>-713380</v>
      </c>
    </row>
    <row r="25" spans="1:50" ht="14.65" customHeight="1">
      <c r="A25" s="266"/>
      <c r="B25" s="266" t="s">
        <v>114</v>
      </c>
      <c r="C25" s="247"/>
      <c r="D25" s="266"/>
      <c r="E25" s="9">
        <v>0</v>
      </c>
      <c r="F25" s="4"/>
      <c r="G25" s="9">
        <v>0</v>
      </c>
      <c r="H25" s="4"/>
      <c r="I25" s="9">
        <v>0</v>
      </c>
      <c r="J25" s="4"/>
      <c r="K25" s="9">
        <v>0</v>
      </c>
      <c r="L25" s="7"/>
      <c r="M25" s="9">
        <v>0</v>
      </c>
      <c r="N25" s="8"/>
      <c r="O25" s="6">
        <v>0</v>
      </c>
      <c r="P25" s="5"/>
      <c r="Q25" s="69">
        <f>'FS Compre 3M 6'!H30</f>
        <v>2191589</v>
      </c>
      <c r="R25" s="7"/>
      <c r="S25" s="74">
        <f>SUM(Q25)</f>
        <v>2191589</v>
      </c>
      <c r="T25" s="6"/>
      <c r="U25" s="72">
        <f>SUM(E25:O25,S25)</f>
        <v>2191589</v>
      </c>
    </row>
    <row r="26" spans="1:50" ht="14.65" customHeight="1">
      <c r="A26" s="264" t="s">
        <v>217</v>
      </c>
      <c r="B26" s="266"/>
      <c r="C26" s="247"/>
      <c r="D26" s="266"/>
      <c r="E26" s="63">
        <f>SUM(E24:E25)</f>
        <v>0</v>
      </c>
      <c r="F26" s="1"/>
      <c r="G26" s="63">
        <f>SUM(G24:G25)</f>
        <v>0</v>
      </c>
      <c r="H26" s="1"/>
      <c r="I26" s="63">
        <f>SUM(I24:I25)</f>
        <v>0</v>
      </c>
      <c r="J26" s="1"/>
      <c r="K26" s="63">
        <f>SUM(K24:K25)</f>
        <v>0</v>
      </c>
      <c r="L26" s="1"/>
      <c r="M26" s="63">
        <f>SUM(M24:M25)</f>
        <v>-713380</v>
      </c>
      <c r="N26" s="1"/>
      <c r="O26" s="63">
        <f>SUM(O24:O25)</f>
        <v>0</v>
      </c>
      <c r="P26" s="1"/>
      <c r="Q26" s="63">
        <f>SUM(Q24:Q25)</f>
        <v>2191589</v>
      </c>
      <c r="R26" s="1"/>
      <c r="S26" s="63">
        <f>SUM(S24:S25)</f>
        <v>2191589</v>
      </c>
      <c r="T26" s="1"/>
      <c r="U26" s="63">
        <f>SUM(U24:U25)</f>
        <v>1478209</v>
      </c>
    </row>
    <row r="27" spans="1:50" ht="14.65" customHeight="1">
      <c r="A27" s="264"/>
      <c r="B27" s="266" t="s">
        <v>164</v>
      </c>
      <c r="C27" s="247"/>
      <c r="D27" s="266"/>
      <c r="E27" s="8">
        <v>0</v>
      </c>
      <c r="F27" s="6"/>
      <c r="G27" s="8">
        <v>0</v>
      </c>
      <c r="H27" s="6"/>
      <c r="I27" s="8">
        <v>0</v>
      </c>
      <c r="J27" s="6"/>
      <c r="K27" s="8">
        <v>0</v>
      </c>
      <c r="L27" s="6"/>
      <c r="M27" s="6">
        <v>83629</v>
      </c>
      <c r="N27" s="6"/>
      <c r="O27" s="6">
        <v>0</v>
      </c>
      <c r="P27" s="6"/>
      <c r="Q27" s="6">
        <v>-83629</v>
      </c>
      <c r="R27" s="6"/>
      <c r="S27" s="72">
        <f>SUM(Q27)</f>
        <v>-83629</v>
      </c>
      <c r="T27" s="6"/>
      <c r="U27" s="72">
        <f>SUM(E27:M27,S27)</f>
        <v>0</v>
      </c>
    </row>
    <row r="28" spans="1:50" ht="14.65" customHeight="1" thickBot="1">
      <c r="A28" s="300" t="s">
        <v>258</v>
      </c>
      <c r="B28" s="301"/>
      <c r="C28" s="247"/>
      <c r="D28" s="266"/>
      <c r="E28" s="65">
        <f>SUM(E21,E26,E27)</f>
        <v>1822465</v>
      </c>
      <c r="F28" s="5"/>
      <c r="G28" s="65">
        <f>SUM(G21,G26,G27)</f>
        <v>16060017</v>
      </c>
      <c r="H28" s="5"/>
      <c r="I28" s="65">
        <f>SUM(I21,I26,I27)</f>
        <v>199845</v>
      </c>
      <c r="J28" s="5"/>
      <c r="K28" s="65">
        <f>SUM(K21,K26,K27)</f>
        <v>75133</v>
      </c>
      <c r="L28" s="5"/>
      <c r="M28" s="65">
        <f>SUM(M21,M26,M27)</f>
        <v>14858940</v>
      </c>
      <c r="N28" s="1"/>
      <c r="O28" s="65">
        <f>SUM(O21,O26,O27)</f>
        <v>-75133</v>
      </c>
      <c r="P28" s="5"/>
      <c r="Q28" s="65">
        <f>SUM(Q21,Q26,Q27)</f>
        <v>3429682</v>
      </c>
      <c r="R28" s="5"/>
      <c r="S28" s="65">
        <f>SUM(S21,S26,S27)</f>
        <v>3429682</v>
      </c>
      <c r="T28" s="5"/>
      <c r="U28" s="65">
        <f>SUM(U21,U26,U27)</f>
        <v>36370949</v>
      </c>
    </row>
    <row r="29" spans="1:50" ht="14.65" customHeight="1" thickTop="1"/>
    <row r="34" spans="5:21" ht="14.65" customHeight="1"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</row>
  </sheetData>
  <sheetProtection formatCells="0" formatColumns="0" formatRows="0" insertColumns="0" insertRows="0" insertHyperlinks="0" deleteColumns="0" deleteRows="0" sort="0" autoFilter="0" pivotTables="0"/>
  <mergeCells count="4">
    <mergeCell ref="E4:U4"/>
    <mergeCell ref="I5:M5"/>
    <mergeCell ref="Q5:S5"/>
    <mergeCell ref="E10:U10"/>
  </mergeCells>
  <conditionalFormatting sqref="AL12:AX18">
    <cfRule type="cellIs" dxfId="0" priority="1" operator="equal">
      <formula>FALSE</formula>
    </cfRule>
  </conditionalFormatting>
  <pageMargins left="0.6" right="0.5" top="0.48" bottom="0.5" header="0.5" footer="0.5"/>
  <pageSetup paperSize="9" scale="75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DEB3-0090-4114-BE0D-C49FF61EF7B3}">
  <sheetPr>
    <tabColor rgb="FF002060"/>
  </sheetPr>
  <dimension ref="A1:AK228"/>
  <sheetViews>
    <sheetView tabSelected="1" view="pageBreakPreview" topLeftCell="A110" zoomScale="65" zoomScaleNormal="77" zoomScaleSheetLayoutView="57" zoomScalePageLayoutView="60" workbookViewId="0">
      <selection activeCell="K131" sqref="B131:K131"/>
    </sheetView>
  </sheetViews>
  <sheetFormatPr defaultColWidth="9.1796875" defaultRowHeight="19.5" customHeight="1"/>
  <cols>
    <col min="1" max="1" width="2.26953125" style="352" customWidth="1"/>
    <col min="2" max="2" width="64" style="352" customWidth="1"/>
    <col min="3" max="3" width="6.26953125" style="310" customWidth="1"/>
    <col min="4" max="4" width="0.81640625" style="348" customWidth="1"/>
    <col min="5" max="5" width="12.1796875" style="349" customWidth="1"/>
    <col min="6" max="6" width="0.81640625" style="348" customWidth="1"/>
    <col min="7" max="7" width="12.1796875" style="350" customWidth="1"/>
    <col min="8" max="8" width="0.81640625" style="348" customWidth="1"/>
    <col min="9" max="9" width="12.1796875" style="350" customWidth="1"/>
    <col min="10" max="10" width="0.81640625" style="348" customWidth="1"/>
    <col min="11" max="11" width="12.1796875" style="350" customWidth="1"/>
    <col min="12" max="12" width="9.1796875" style="314"/>
    <col min="13" max="13" width="2.26953125" style="353" customWidth="1"/>
    <col min="14" max="14" width="17.453125" style="30" customWidth="1"/>
    <col min="15" max="15" width="3.26953125" style="30" customWidth="1"/>
    <col min="16" max="16" width="11" style="30" bestFit="1" customWidth="1"/>
    <col min="17" max="17" width="9.1796875" style="314"/>
    <col min="18" max="18" width="13.26953125" style="314" customWidth="1"/>
    <col min="19" max="19" width="4.81640625" style="314" customWidth="1"/>
    <col min="20" max="20" width="12.81640625" style="314" customWidth="1"/>
    <col min="21" max="258" width="9.1796875" style="314"/>
    <col min="259" max="259" width="2.26953125" style="314" customWidth="1"/>
    <col min="260" max="260" width="63.81640625" style="314" customWidth="1"/>
    <col min="261" max="261" width="8.81640625" style="314" customWidth="1"/>
    <col min="262" max="262" width="0.81640625" style="314" customWidth="1"/>
    <col min="263" max="263" width="14" style="314" customWidth="1"/>
    <col min="264" max="264" width="0.81640625" style="314" customWidth="1"/>
    <col min="265" max="265" width="14" style="314" customWidth="1"/>
    <col min="266" max="266" width="0.81640625" style="314" customWidth="1"/>
    <col min="267" max="267" width="14" style="314" customWidth="1"/>
    <col min="268" max="268" width="0.81640625" style="314" customWidth="1"/>
    <col min="269" max="269" width="14" style="314" customWidth="1"/>
    <col min="270" max="514" width="9.1796875" style="314"/>
    <col min="515" max="515" width="2.26953125" style="314" customWidth="1"/>
    <col min="516" max="516" width="63.81640625" style="314" customWidth="1"/>
    <col min="517" max="517" width="8.81640625" style="314" customWidth="1"/>
    <col min="518" max="518" width="0.81640625" style="314" customWidth="1"/>
    <col min="519" max="519" width="14" style="314" customWidth="1"/>
    <col min="520" max="520" width="0.81640625" style="314" customWidth="1"/>
    <col min="521" max="521" width="14" style="314" customWidth="1"/>
    <col min="522" max="522" width="0.81640625" style="314" customWidth="1"/>
    <col min="523" max="523" width="14" style="314" customWidth="1"/>
    <col min="524" max="524" width="0.81640625" style="314" customWidth="1"/>
    <col min="525" max="525" width="14" style="314" customWidth="1"/>
    <col min="526" max="770" width="9.1796875" style="314"/>
    <col min="771" max="771" width="2.26953125" style="314" customWidth="1"/>
    <col min="772" max="772" width="63.81640625" style="314" customWidth="1"/>
    <col min="773" max="773" width="8.81640625" style="314" customWidth="1"/>
    <col min="774" max="774" width="0.81640625" style="314" customWidth="1"/>
    <col min="775" max="775" width="14" style="314" customWidth="1"/>
    <col min="776" max="776" width="0.81640625" style="314" customWidth="1"/>
    <col min="777" max="777" width="14" style="314" customWidth="1"/>
    <col min="778" max="778" width="0.81640625" style="314" customWidth="1"/>
    <col min="779" max="779" width="14" style="314" customWidth="1"/>
    <col min="780" max="780" width="0.81640625" style="314" customWidth="1"/>
    <col min="781" max="781" width="14" style="314" customWidth="1"/>
    <col min="782" max="1026" width="9.1796875" style="314"/>
    <col min="1027" max="1027" width="2.26953125" style="314" customWidth="1"/>
    <col min="1028" max="1028" width="63.81640625" style="314" customWidth="1"/>
    <col min="1029" max="1029" width="8.81640625" style="314" customWidth="1"/>
    <col min="1030" max="1030" width="0.81640625" style="314" customWidth="1"/>
    <col min="1031" max="1031" width="14" style="314" customWidth="1"/>
    <col min="1032" max="1032" width="0.81640625" style="314" customWidth="1"/>
    <col min="1033" max="1033" width="14" style="314" customWidth="1"/>
    <col min="1034" max="1034" width="0.81640625" style="314" customWidth="1"/>
    <col min="1035" max="1035" width="14" style="314" customWidth="1"/>
    <col min="1036" max="1036" width="0.81640625" style="314" customWidth="1"/>
    <col min="1037" max="1037" width="14" style="314" customWidth="1"/>
    <col min="1038" max="1282" width="9.1796875" style="314"/>
    <col min="1283" max="1283" width="2.26953125" style="314" customWidth="1"/>
    <col min="1284" max="1284" width="63.81640625" style="314" customWidth="1"/>
    <col min="1285" max="1285" width="8.81640625" style="314" customWidth="1"/>
    <col min="1286" max="1286" width="0.81640625" style="314" customWidth="1"/>
    <col min="1287" max="1287" width="14" style="314" customWidth="1"/>
    <col min="1288" max="1288" width="0.81640625" style="314" customWidth="1"/>
    <col min="1289" max="1289" width="14" style="314" customWidth="1"/>
    <col min="1290" max="1290" width="0.81640625" style="314" customWidth="1"/>
    <col min="1291" max="1291" width="14" style="314" customWidth="1"/>
    <col min="1292" max="1292" width="0.81640625" style="314" customWidth="1"/>
    <col min="1293" max="1293" width="14" style="314" customWidth="1"/>
    <col min="1294" max="1538" width="9.1796875" style="314"/>
    <col min="1539" max="1539" width="2.26953125" style="314" customWidth="1"/>
    <col min="1540" max="1540" width="63.81640625" style="314" customWidth="1"/>
    <col min="1541" max="1541" width="8.81640625" style="314" customWidth="1"/>
    <col min="1542" max="1542" width="0.81640625" style="314" customWidth="1"/>
    <col min="1543" max="1543" width="14" style="314" customWidth="1"/>
    <col min="1544" max="1544" width="0.81640625" style="314" customWidth="1"/>
    <col min="1545" max="1545" width="14" style="314" customWidth="1"/>
    <col min="1546" max="1546" width="0.81640625" style="314" customWidth="1"/>
    <col min="1547" max="1547" width="14" style="314" customWidth="1"/>
    <col min="1548" max="1548" width="0.81640625" style="314" customWidth="1"/>
    <col min="1549" max="1549" width="14" style="314" customWidth="1"/>
    <col min="1550" max="1794" width="9.1796875" style="314"/>
    <col min="1795" max="1795" width="2.26953125" style="314" customWidth="1"/>
    <col min="1796" max="1796" width="63.81640625" style="314" customWidth="1"/>
    <col min="1797" max="1797" width="8.81640625" style="314" customWidth="1"/>
    <col min="1798" max="1798" width="0.81640625" style="314" customWidth="1"/>
    <col min="1799" max="1799" width="14" style="314" customWidth="1"/>
    <col min="1800" max="1800" width="0.81640625" style="314" customWidth="1"/>
    <col min="1801" max="1801" width="14" style="314" customWidth="1"/>
    <col min="1802" max="1802" width="0.81640625" style="314" customWidth="1"/>
    <col min="1803" max="1803" width="14" style="314" customWidth="1"/>
    <col min="1804" max="1804" width="0.81640625" style="314" customWidth="1"/>
    <col min="1805" max="1805" width="14" style="314" customWidth="1"/>
    <col min="1806" max="2050" width="9.1796875" style="314"/>
    <col min="2051" max="2051" width="2.26953125" style="314" customWidth="1"/>
    <col min="2052" max="2052" width="63.81640625" style="314" customWidth="1"/>
    <col min="2053" max="2053" width="8.81640625" style="314" customWidth="1"/>
    <col min="2054" max="2054" width="0.81640625" style="314" customWidth="1"/>
    <col min="2055" max="2055" width="14" style="314" customWidth="1"/>
    <col min="2056" max="2056" width="0.81640625" style="314" customWidth="1"/>
    <col min="2057" max="2057" width="14" style="314" customWidth="1"/>
    <col min="2058" max="2058" width="0.81640625" style="314" customWidth="1"/>
    <col min="2059" max="2059" width="14" style="314" customWidth="1"/>
    <col min="2060" max="2060" width="0.81640625" style="314" customWidth="1"/>
    <col min="2061" max="2061" width="14" style="314" customWidth="1"/>
    <col min="2062" max="2306" width="9.1796875" style="314"/>
    <col min="2307" max="2307" width="2.26953125" style="314" customWidth="1"/>
    <col min="2308" max="2308" width="63.81640625" style="314" customWidth="1"/>
    <col min="2309" max="2309" width="8.81640625" style="314" customWidth="1"/>
    <col min="2310" max="2310" width="0.81640625" style="314" customWidth="1"/>
    <col min="2311" max="2311" width="14" style="314" customWidth="1"/>
    <col min="2312" max="2312" width="0.81640625" style="314" customWidth="1"/>
    <col min="2313" max="2313" width="14" style="314" customWidth="1"/>
    <col min="2314" max="2314" width="0.81640625" style="314" customWidth="1"/>
    <col min="2315" max="2315" width="14" style="314" customWidth="1"/>
    <col min="2316" max="2316" width="0.81640625" style="314" customWidth="1"/>
    <col min="2317" max="2317" width="14" style="314" customWidth="1"/>
    <col min="2318" max="2562" width="9.1796875" style="314"/>
    <col min="2563" max="2563" width="2.26953125" style="314" customWidth="1"/>
    <col min="2564" max="2564" width="63.81640625" style="314" customWidth="1"/>
    <col min="2565" max="2565" width="8.81640625" style="314" customWidth="1"/>
    <col min="2566" max="2566" width="0.81640625" style="314" customWidth="1"/>
    <col min="2567" max="2567" width="14" style="314" customWidth="1"/>
    <col min="2568" max="2568" width="0.81640625" style="314" customWidth="1"/>
    <col min="2569" max="2569" width="14" style="314" customWidth="1"/>
    <col min="2570" max="2570" width="0.81640625" style="314" customWidth="1"/>
    <col min="2571" max="2571" width="14" style="314" customWidth="1"/>
    <col min="2572" max="2572" width="0.81640625" style="314" customWidth="1"/>
    <col min="2573" max="2573" width="14" style="314" customWidth="1"/>
    <col min="2574" max="2818" width="9.1796875" style="314"/>
    <col min="2819" max="2819" width="2.26953125" style="314" customWidth="1"/>
    <col min="2820" max="2820" width="63.81640625" style="314" customWidth="1"/>
    <col min="2821" max="2821" width="8.81640625" style="314" customWidth="1"/>
    <col min="2822" max="2822" width="0.81640625" style="314" customWidth="1"/>
    <col min="2823" max="2823" width="14" style="314" customWidth="1"/>
    <col min="2824" max="2824" width="0.81640625" style="314" customWidth="1"/>
    <col min="2825" max="2825" width="14" style="314" customWidth="1"/>
    <col min="2826" max="2826" width="0.81640625" style="314" customWidth="1"/>
    <col min="2827" max="2827" width="14" style="314" customWidth="1"/>
    <col min="2828" max="2828" width="0.81640625" style="314" customWidth="1"/>
    <col min="2829" max="2829" width="14" style="314" customWidth="1"/>
    <col min="2830" max="3074" width="9.1796875" style="314"/>
    <col min="3075" max="3075" width="2.26953125" style="314" customWidth="1"/>
    <col min="3076" max="3076" width="63.81640625" style="314" customWidth="1"/>
    <col min="3077" max="3077" width="8.81640625" style="314" customWidth="1"/>
    <col min="3078" max="3078" width="0.81640625" style="314" customWidth="1"/>
    <col min="3079" max="3079" width="14" style="314" customWidth="1"/>
    <col min="3080" max="3080" width="0.81640625" style="314" customWidth="1"/>
    <col min="3081" max="3081" width="14" style="314" customWidth="1"/>
    <col min="3082" max="3082" width="0.81640625" style="314" customWidth="1"/>
    <col min="3083" max="3083" width="14" style="314" customWidth="1"/>
    <col min="3084" max="3084" width="0.81640625" style="314" customWidth="1"/>
    <col min="3085" max="3085" width="14" style="314" customWidth="1"/>
    <col min="3086" max="3330" width="9.1796875" style="314"/>
    <col min="3331" max="3331" width="2.26953125" style="314" customWidth="1"/>
    <col min="3332" max="3332" width="63.81640625" style="314" customWidth="1"/>
    <col min="3333" max="3333" width="8.81640625" style="314" customWidth="1"/>
    <col min="3334" max="3334" width="0.81640625" style="314" customWidth="1"/>
    <col min="3335" max="3335" width="14" style="314" customWidth="1"/>
    <col min="3336" max="3336" width="0.81640625" style="314" customWidth="1"/>
    <col min="3337" max="3337" width="14" style="314" customWidth="1"/>
    <col min="3338" max="3338" width="0.81640625" style="314" customWidth="1"/>
    <col min="3339" max="3339" width="14" style="314" customWidth="1"/>
    <col min="3340" max="3340" width="0.81640625" style="314" customWidth="1"/>
    <col min="3341" max="3341" width="14" style="314" customWidth="1"/>
    <col min="3342" max="3586" width="9.1796875" style="314"/>
    <col min="3587" max="3587" width="2.26953125" style="314" customWidth="1"/>
    <col min="3588" max="3588" width="63.81640625" style="314" customWidth="1"/>
    <col min="3589" max="3589" width="8.81640625" style="314" customWidth="1"/>
    <col min="3590" max="3590" width="0.81640625" style="314" customWidth="1"/>
    <col min="3591" max="3591" width="14" style="314" customWidth="1"/>
    <col min="3592" max="3592" width="0.81640625" style="314" customWidth="1"/>
    <col min="3593" max="3593" width="14" style="314" customWidth="1"/>
    <col min="3594" max="3594" width="0.81640625" style="314" customWidth="1"/>
    <col min="3595" max="3595" width="14" style="314" customWidth="1"/>
    <col min="3596" max="3596" width="0.81640625" style="314" customWidth="1"/>
    <col min="3597" max="3597" width="14" style="314" customWidth="1"/>
    <col min="3598" max="3842" width="9.1796875" style="314"/>
    <col min="3843" max="3843" width="2.26953125" style="314" customWidth="1"/>
    <col min="3844" max="3844" width="63.81640625" style="314" customWidth="1"/>
    <col min="3845" max="3845" width="8.81640625" style="314" customWidth="1"/>
    <col min="3846" max="3846" width="0.81640625" style="314" customWidth="1"/>
    <col min="3847" max="3847" width="14" style="314" customWidth="1"/>
    <col min="3848" max="3848" width="0.81640625" style="314" customWidth="1"/>
    <col min="3849" max="3849" width="14" style="314" customWidth="1"/>
    <col min="3850" max="3850" width="0.81640625" style="314" customWidth="1"/>
    <col min="3851" max="3851" width="14" style="314" customWidth="1"/>
    <col min="3852" max="3852" width="0.81640625" style="314" customWidth="1"/>
    <col min="3853" max="3853" width="14" style="314" customWidth="1"/>
    <col min="3854" max="4098" width="9.1796875" style="314"/>
    <col min="4099" max="4099" width="2.26953125" style="314" customWidth="1"/>
    <col min="4100" max="4100" width="63.81640625" style="314" customWidth="1"/>
    <col min="4101" max="4101" width="8.81640625" style="314" customWidth="1"/>
    <col min="4102" max="4102" width="0.81640625" style="314" customWidth="1"/>
    <col min="4103" max="4103" width="14" style="314" customWidth="1"/>
    <col min="4104" max="4104" width="0.81640625" style="314" customWidth="1"/>
    <col min="4105" max="4105" width="14" style="314" customWidth="1"/>
    <col min="4106" max="4106" width="0.81640625" style="314" customWidth="1"/>
    <col min="4107" max="4107" width="14" style="314" customWidth="1"/>
    <col min="4108" max="4108" width="0.81640625" style="314" customWidth="1"/>
    <col min="4109" max="4109" width="14" style="314" customWidth="1"/>
    <col min="4110" max="4354" width="9.1796875" style="314"/>
    <col min="4355" max="4355" width="2.26953125" style="314" customWidth="1"/>
    <col min="4356" max="4356" width="63.81640625" style="314" customWidth="1"/>
    <col min="4357" max="4357" width="8.81640625" style="314" customWidth="1"/>
    <col min="4358" max="4358" width="0.81640625" style="314" customWidth="1"/>
    <col min="4359" max="4359" width="14" style="314" customWidth="1"/>
    <col min="4360" max="4360" width="0.81640625" style="314" customWidth="1"/>
    <col min="4361" max="4361" width="14" style="314" customWidth="1"/>
    <col min="4362" max="4362" width="0.81640625" style="314" customWidth="1"/>
    <col min="4363" max="4363" width="14" style="314" customWidth="1"/>
    <col min="4364" max="4364" width="0.81640625" style="314" customWidth="1"/>
    <col min="4365" max="4365" width="14" style="314" customWidth="1"/>
    <col min="4366" max="4610" width="9.1796875" style="314"/>
    <col min="4611" max="4611" width="2.26953125" style="314" customWidth="1"/>
    <col min="4612" max="4612" width="63.81640625" style="314" customWidth="1"/>
    <col min="4613" max="4613" width="8.81640625" style="314" customWidth="1"/>
    <col min="4614" max="4614" width="0.81640625" style="314" customWidth="1"/>
    <col min="4615" max="4615" width="14" style="314" customWidth="1"/>
    <col min="4616" max="4616" width="0.81640625" style="314" customWidth="1"/>
    <col min="4617" max="4617" width="14" style="314" customWidth="1"/>
    <col min="4618" max="4618" width="0.81640625" style="314" customWidth="1"/>
    <col min="4619" max="4619" width="14" style="314" customWidth="1"/>
    <col min="4620" max="4620" width="0.81640625" style="314" customWidth="1"/>
    <col min="4621" max="4621" width="14" style="314" customWidth="1"/>
    <col min="4622" max="4866" width="9.1796875" style="314"/>
    <col min="4867" max="4867" width="2.26953125" style="314" customWidth="1"/>
    <col min="4868" max="4868" width="63.81640625" style="314" customWidth="1"/>
    <col min="4869" max="4869" width="8.81640625" style="314" customWidth="1"/>
    <col min="4870" max="4870" width="0.81640625" style="314" customWidth="1"/>
    <col min="4871" max="4871" width="14" style="314" customWidth="1"/>
    <col min="4872" max="4872" width="0.81640625" style="314" customWidth="1"/>
    <col min="4873" max="4873" width="14" style="314" customWidth="1"/>
    <col min="4874" max="4874" width="0.81640625" style="314" customWidth="1"/>
    <col min="4875" max="4875" width="14" style="314" customWidth="1"/>
    <col min="4876" max="4876" width="0.81640625" style="314" customWidth="1"/>
    <col min="4877" max="4877" width="14" style="314" customWidth="1"/>
    <col min="4878" max="5122" width="9.1796875" style="314"/>
    <col min="5123" max="5123" width="2.26953125" style="314" customWidth="1"/>
    <col min="5124" max="5124" width="63.81640625" style="314" customWidth="1"/>
    <col min="5125" max="5125" width="8.81640625" style="314" customWidth="1"/>
    <col min="5126" max="5126" width="0.81640625" style="314" customWidth="1"/>
    <col min="5127" max="5127" width="14" style="314" customWidth="1"/>
    <col min="5128" max="5128" width="0.81640625" style="314" customWidth="1"/>
    <col min="5129" max="5129" width="14" style="314" customWidth="1"/>
    <col min="5130" max="5130" width="0.81640625" style="314" customWidth="1"/>
    <col min="5131" max="5131" width="14" style="314" customWidth="1"/>
    <col min="5132" max="5132" width="0.81640625" style="314" customWidth="1"/>
    <col min="5133" max="5133" width="14" style="314" customWidth="1"/>
    <col min="5134" max="5378" width="9.1796875" style="314"/>
    <col min="5379" max="5379" width="2.26953125" style="314" customWidth="1"/>
    <col min="5380" max="5380" width="63.81640625" style="314" customWidth="1"/>
    <col min="5381" max="5381" width="8.81640625" style="314" customWidth="1"/>
    <col min="5382" max="5382" width="0.81640625" style="314" customWidth="1"/>
    <col min="5383" max="5383" width="14" style="314" customWidth="1"/>
    <col min="5384" max="5384" width="0.81640625" style="314" customWidth="1"/>
    <col min="5385" max="5385" width="14" style="314" customWidth="1"/>
    <col min="5386" max="5386" width="0.81640625" style="314" customWidth="1"/>
    <col min="5387" max="5387" width="14" style="314" customWidth="1"/>
    <col min="5388" max="5388" width="0.81640625" style="314" customWidth="1"/>
    <col min="5389" max="5389" width="14" style="314" customWidth="1"/>
    <col min="5390" max="5634" width="9.1796875" style="314"/>
    <col min="5635" max="5635" width="2.26953125" style="314" customWidth="1"/>
    <col min="5636" max="5636" width="63.81640625" style="314" customWidth="1"/>
    <col min="5637" max="5637" width="8.81640625" style="314" customWidth="1"/>
    <col min="5638" max="5638" width="0.81640625" style="314" customWidth="1"/>
    <col min="5639" max="5639" width="14" style="314" customWidth="1"/>
    <col min="5640" max="5640" width="0.81640625" style="314" customWidth="1"/>
    <col min="5641" max="5641" width="14" style="314" customWidth="1"/>
    <col min="5642" max="5642" width="0.81640625" style="314" customWidth="1"/>
    <col min="5643" max="5643" width="14" style="314" customWidth="1"/>
    <col min="5644" max="5644" width="0.81640625" style="314" customWidth="1"/>
    <col min="5645" max="5645" width="14" style="314" customWidth="1"/>
    <col min="5646" max="5890" width="9.1796875" style="314"/>
    <col min="5891" max="5891" width="2.26953125" style="314" customWidth="1"/>
    <col min="5892" max="5892" width="63.81640625" style="314" customWidth="1"/>
    <col min="5893" max="5893" width="8.81640625" style="314" customWidth="1"/>
    <col min="5894" max="5894" width="0.81640625" style="314" customWidth="1"/>
    <col min="5895" max="5895" width="14" style="314" customWidth="1"/>
    <col min="5896" max="5896" width="0.81640625" style="314" customWidth="1"/>
    <col min="5897" max="5897" width="14" style="314" customWidth="1"/>
    <col min="5898" max="5898" width="0.81640625" style="314" customWidth="1"/>
    <col min="5899" max="5899" width="14" style="314" customWidth="1"/>
    <col min="5900" max="5900" width="0.81640625" style="314" customWidth="1"/>
    <col min="5901" max="5901" width="14" style="314" customWidth="1"/>
    <col min="5902" max="6146" width="9.1796875" style="314"/>
    <col min="6147" max="6147" width="2.26953125" style="314" customWidth="1"/>
    <col min="6148" max="6148" width="63.81640625" style="314" customWidth="1"/>
    <col min="6149" max="6149" width="8.81640625" style="314" customWidth="1"/>
    <col min="6150" max="6150" width="0.81640625" style="314" customWidth="1"/>
    <col min="6151" max="6151" width="14" style="314" customWidth="1"/>
    <col min="6152" max="6152" width="0.81640625" style="314" customWidth="1"/>
    <col min="6153" max="6153" width="14" style="314" customWidth="1"/>
    <col min="6154" max="6154" width="0.81640625" style="314" customWidth="1"/>
    <col min="6155" max="6155" width="14" style="314" customWidth="1"/>
    <col min="6156" max="6156" width="0.81640625" style="314" customWidth="1"/>
    <col min="6157" max="6157" width="14" style="314" customWidth="1"/>
    <col min="6158" max="6402" width="9.1796875" style="314"/>
    <col min="6403" max="6403" width="2.26953125" style="314" customWidth="1"/>
    <col min="6404" max="6404" width="63.81640625" style="314" customWidth="1"/>
    <col min="6405" max="6405" width="8.81640625" style="314" customWidth="1"/>
    <col min="6406" max="6406" width="0.81640625" style="314" customWidth="1"/>
    <col min="6407" max="6407" width="14" style="314" customWidth="1"/>
    <col min="6408" max="6408" width="0.81640625" style="314" customWidth="1"/>
    <col min="6409" max="6409" width="14" style="314" customWidth="1"/>
    <col min="6410" max="6410" width="0.81640625" style="314" customWidth="1"/>
    <col min="6411" max="6411" width="14" style="314" customWidth="1"/>
    <col min="6412" max="6412" width="0.81640625" style="314" customWidth="1"/>
    <col min="6413" max="6413" width="14" style="314" customWidth="1"/>
    <col min="6414" max="6658" width="9.1796875" style="314"/>
    <col min="6659" max="6659" width="2.26953125" style="314" customWidth="1"/>
    <col min="6660" max="6660" width="63.81640625" style="314" customWidth="1"/>
    <col min="6661" max="6661" width="8.81640625" style="314" customWidth="1"/>
    <col min="6662" max="6662" width="0.81640625" style="314" customWidth="1"/>
    <col min="6663" max="6663" width="14" style="314" customWidth="1"/>
    <col min="6664" max="6664" width="0.81640625" style="314" customWidth="1"/>
    <col min="6665" max="6665" width="14" style="314" customWidth="1"/>
    <col min="6666" max="6666" width="0.81640625" style="314" customWidth="1"/>
    <col min="6667" max="6667" width="14" style="314" customWidth="1"/>
    <col min="6668" max="6668" width="0.81640625" style="314" customWidth="1"/>
    <col min="6669" max="6669" width="14" style="314" customWidth="1"/>
    <col min="6670" max="6914" width="9.1796875" style="314"/>
    <col min="6915" max="6915" width="2.26953125" style="314" customWidth="1"/>
    <col min="6916" max="6916" width="63.81640625" style="314" customWidth="1"/>
    <col min="6917" max="6917" width="8.81640625" style="314" customWidth="1"/>
    <col min="6918" max="6918" width="0.81640625" style="314" customWidth="1"/>
    <col min="6919" max="6919" width="14" style="314" customWidth="1"/>
    <col min="6920" max="6920" width="0.81640625" style="314" customWidth="1"/>
    <col min="6921" max="6921" width="14" style="314" customWidth="1"/>
    <col min="6922" max="6922" width="0.81640625" style="314" customWidth="1"/>
    <col min="6923" max="6923" width="14" style="314" customWidth="1"/>
    <col min="6924" max="6924" width="0.81640625" style="314" customWidth="1"/>
    <col min="6925" max="6925" width="14" style="314" customWidth="1"/>
    <col min="6926" max="7170" width="9.1796875" style="314"/>
    <col min="7171" max="7171" width="2.26953125" style="314" customWidth="1"/>
    <col min="7172" max="7172" width="63.81640625" style="314" customWidth="1"/>
    <col min="7173" max="7173" width="8.81640625" style="314" customWidth="1"/>
    <col min="7174" max="7174" width="0.81640625" style="314" customWidth="1"/>
    <col min="7175" max="7175" width="14" style="314" customWidth="1"/>
    <col min="7176" max="7176" width="0.81640625" style="314" customWidth="1"/>
    <col min="7177" max="7177" width="14" style="314" customWidth="1"/>
    <col min="7178" max="7178" width="0.81640625" style="314" customWidth="1"/>
    <col min="7179" max="7179" width="14" style="314" customWidth="1"/>
    <col min="7180" max="7180" width="0.81640625" style="314" customWidth="1"/>
    <col min="7181" max="7181" width="14" style="314" customWidth="1"/>
    <col min="7182" max="7426" width="9.1796875" style="314"/>
    <col min="7427" max="7427" width="2.26953125" style="314" customWidth="1"/>
    <col min="7428" max="7428" width="63.81640625" style="314" customWidth="1"/>
    <col min="7429" max="7429" width="8.81640625" style="314" customWidth="1"/>
    <col min="7430" max="7430" width="0.81640625" style="314" customWidth="1"/>
    <col min="7431" max="7431" width="14" style="314" customWidth="1"/>
    <col min="7432" max="7432" width="0.81640625" style="314" customWidth="1"/>
    <col min="7433" max="7433" width="14" style="314" customWidth="1"/>
    <col min="7434" max="7434" width="0.81640625" style="314" customWidth="1"/>
    <col min="7435" max="7435" width="14" style="314" customWidth="1"/>
    <col min="7436" max="7436" width="0.81640625" style="314" customWidth="1"/>
    <col min="7437" max="7437" width="14" style="314" customWidth="1"/>
    <col min="7438" max="7682" width="9.1796875" style="314"/>
    <col min="7683" max="7683" width="2.26953125" style="314" customWidth="1"/>
    <col min="7684" max="7684" width="63.81640625" style="314" customWidth="1"/>
    <col min="7685" max="7685" width="8.81640625" style="314" customWidth="1"/>
    <col min="7686" max="7686" width="0.81640625" style="314" customWidth="1"/>
    <col min="7687" max="7687" width="14" style="314" customWidth="1"/>
    <col min="7688" max="7688" width="0.81640625" style="314" customWidth="1"/>
    <col min="7689" max="7689" width="14" style="314" customWidth="1"/>
    <col min="7690" max="7690" width="0.81640625" style="314" customWidth="1"/>
    <col min="7691" max="7691" width="14" style="314" customWidth="1"/>
    <col min="7692" max="7692" width="0.81640625" style="314" customWidth="1"/>
    <col min="7693" max="7693" width="14" style="314" customWidth="1"/>
    <col min="7694" max="7938" width="9.1796875" style="314"/>
    <col min="7939" max="7939" width="2.26953125" style="314" customWidth="1"/>
    <col min="7940" max="7940" width="63.81640625" style="314" customWidth="1"/>
    <col min="7941" max="7941" width="8.81640625" style="314" customWidth="1"/>
    <col min="7942" max="7942" width="0.81640625" style="314" customWidth="1"/>
    <col min="7943" max="7943" width="14" style="314" customWidth="1"/>
    <col min="7944" max="7944" width="0.81640625" style="314" customWidth="1"/>
    <col min="7945" max="7945" width="14" style="314" customWidth="1"/>
    <col min="7946" max="7946" width="0.81640625" style="314" customWidth="1"/>
    <col min="7947" max="7947" width="14" style="314" customWidth="1"/>
    <col min="7948" max="7948" width="0.81640625" style="314" customWidth="1"/>
    <col min="7949" max="7949" width="14" style="314" customWidth="1"/>
    <col min="7950" max="8194" width="9.1796875" style="314"/>
    <col min="8195" max="8195" width="2.26953125" style="314" customWidth="1"/>
    <col min="8196" max="8196" width="63.81640625" style="314" customWidth="1"/>
    <col min="8197" max="8197" width="8.81640625" style="314" customWidth="1"/>
    <col min="8198" max="8198" width="0.81640625" style="314" customWidth="1"/>
    <col min="8199" max="8199" width="14" style="314" customWidth="1"/>
    <col min="8200" max="8200" width="0.81640625" style="314" customWidth="1"/>
    <col min="8201" max="8201" width="14" style="314" customWidth="1"/>
    <col min="8202" max="8202" width="0.81640625" style="314" customWidth="1"/>
    <col min="8203" max="8203" width="14" style="314" customWidth="1"/>
    <col min="8204" max="8204" width="0.81640625" style="314" customWidth="1"/>
    <col min="8205" max="8205" width="14" style="314" customWidth="1"/>
    <col min="8206" max="8450" width="9.1796875" style="314"/>
    <col min="8451" max="8451" width="2.26953125" style="314" customWidth="1"/>
    <col min="8452" max="8452" width="63.81640625" style="314" customWidth="1"/>
    <col min="8453" max="8453" width="8.81640625" style="314" customWidth="1"/>
    <col min="8454" max="8454" width="0.81640625" style="314" customWidth="1"/>
    <col min="8455" max="8455" width="14" style="314" customWidth="1"/>
    <col min="8456" max="8456" width="0.81640625" style="314" customWidth="1"/>
    <col min="8457" max="8457" width="14" style="314" customWidth="1"/>
    <col min="8458" max="8458" width="0.81640625" style="314" customWidth="1"/>
    <col min="8459" max="8459" width="14" style="314" customWidth="1"/>
    <col min="8460" max="8460" width="0.81640625" style="314" customWidth="1"/>
    <col min="8461" max="8461" width="14" style="314" customWidth="1"/>
    <col min="8462" max="8706" width="9.1796875" style="314"/>
    <col min="8707" max="8707" width="2.26953125" style="314" customWidth="1"/>
    <col min="8708" max="8708" width="63.81640625" style="314" customWidth="1"/>
    <col min="8709" max="8709" width="8.81640625" style="314" customWidth="1"/>
    <col min="8710" max="8710" width="0.81640625" style="314" customWidth="1"/>
    <col min="8711" max="8711" width="14" style="314" customWidth="1"/>
    <col min="8712" max="8712" width="0.81640625" style="314" customWidth="1"/>
    <col min="8713" max="8713" width="14" style="314" customWidth="1"/>
    <col min="8714" max="8714" width="0.81640625" style="314" customWidth="1"/>
    <col min="8715" max="8715" width="14" style="314" customWidth="1"/>
    <col min="8716" max="8716" width="0.81640625" style="314" customWidth="1"/>
    <col min="8717" max="8717" width="14" style="314" customWidth="1"/>
    <col min="8718" max="8962" width="9.1796875" style="314"/>
    <col min="8963" max="8963" width="2.26953125" style="314" customWidth="1"/>
    <col min="8964" max="8964" width="63.81640625" style="314" customWidth="1"/>
    <col min="8965" max="8965" width="8.81640625" style="314" customWidth="1"/>
    <col min="8966" max="8966" width="0.81640625" style="314" customWidth="1"/>
    <col min="8967" max="8967" width="14" style="314" customWidth="1"/>
    <col min="8968" max="8968" width="0.81640625" style="314" customWidth="1"/>
    <col min="8969" max="8969" width="14" style="314" customWidth="1"/>
    <col min="8970" max="8970" width="0.81640625" style="314" customWidth="1"/>
    <col min="8971" max="8971" width="14" style="314" customWidth="1"/>
    <col min="8972" max="8972" width="0.81640625" style="314" customWidth="1"/>
    <col min="8973" max="8973" width="14" style="314" customWidth="1"/>
    <col min="8974" max="9218" width="9.1796875" style="314"/>
    <col min="9219" max="9219" width="2.26953125" style="314" customWidth="1"/>
    <col min="9220" max="9220" width="63.81640625" style="314" customWidth="1"/>
    <col min="9221" max="9221" width="8.81640625" style="314" customWidth="1"/>
    <col min="9222" max="9222" width="0.81640625" style="314" customWidth="1"/>
    <col min="9223" max="9223" width="14" style="314" customWidth="1"/>
    <col min="9224" max="9224" width="0.81640625" style="314" customWidth="1"/>
    <col min="9225" max="9225" width="14" style="314" customWidth="1"/>
    <col min="9226" max="9226" width="0.81640625" style="314" customWidth="1"/>
    <col min="9227" max="9227" width="14" style="314" customWidth="1"/>
    <col min="9228" max="9228" width="0.81640625" style="314" customWidth="1"/>
    <col min="9229" max="9229" width="14" style="314" customWidth="1"/>
    <col min="9230" max="9474" width="9.1796875" style="314"/>
    <col min="9475" max="9475" width="2.26953125" style="314" customWidth="1"/>
    <col min="9476" max="9476" width="63.81640625" style="314" customWidth="1"/>
    <col min="9477" max="9477" width="8.81640625" style="314" customWidth="1"/>
    <col min="9478" max="9478" width="0.81640625" style="314" customWidth="1"/>
    <col min="9479" max="9479" width="14" style="314" customWidth="1"/>
    <col min="9480" max="9480" width="0.81640625" style="314" customWidth="1"/>
    <col min="9481" max="9481" width="14" style="314" customWidth="1"/>
    <col min="9482" max="9482" width="0.81640625" style="314" customWidth="1"/>
    <col min="9483" max="9483" width="14" style="314" customWidth="1"/>
    <col min="9484" max="9484" width="0.81640625" style="314" customWidth="1"/>
    <col min="9485" max="9485" width="14" style="314" customWidth="1"/>
    <col min="9486" max="9730" width="9.1796875" style="314"/>
    <col min="9731" max="9731" width="2.26953125" style="314" customWidth="1"/>
    <col min="9732" max="9732" width="63.81640625" style="314" customWidth="1"/>
    <col min="9733" max="9733" width="8.81640625" style="314" customWidth="1"/>
    <col min="9734" max="9734" width="0.81640625" style="314" customWidth="1"/>
    <col min="9735" max="9735" width="14" style="314" customWidth="1"/>
    <col min="9736" max="9736" width="0.81640625" style="314" customWidth="1"/>
    <col min="9737" max="9737" width="14" style="314" customWidth="1"/>
    <col min="9738" max="9738" width="0.81640625" style="314" customWidth="1"/>
    <col min="9739" max="9739" width="14" style="314" customWidth="1"/>
    <col min="9740" max="9740" width="0.81640625" style="314" customWidth="1"/>
    <col min="9741" max="9741" width="14" style="314" customWidth="1"/>
    <col min="9742" max="9986" width="9.1796875" style="314"/>
    <col min="9987" max="9987" width="2.26953125" style="314" customWidth="1"/>
    <col min="9988" max="9988" width="63.81640625" style="314" customWidth="1"/>
    <col min="9989" max="9989" width="8.81640625" style="314" customWidth="1"/>
    <col min="9990" max="9990" width="0.81640625" style="314" customWidth="1"/>
    <col min="9991" max="9991" width="14" style="314" customWidth="1"/>
    <col min="9992" max="9992" width="0.81640625" style="314" customWidth="1"/>
    <col min="9993" max="9993" width="14" style="314" customWidth="1"/>
    <col min="9994" max="9994" width="0.81640625" style="314" customWidth="1"/>
    <col min="9995" max="9995" width="14" style="314" customWidth="1"/>
    <col min="9996" max="9996" width="0.81640625" style="314" customWidth="1"/>
    <col min="9997" max="9997" width="14" style="314" customWidth="1"/>
    <col min="9998" max="10242" width="9.1796875" style="314"/>
    <col min="10243" max="10243" width="2.26953125" style="314" customWidth="1"/>
    <col min="10244" max="10244" width="63.81640625" style="314" customWidth="1"/>
    <col min="10245" max="10245" width="8.81640625" style="314" customWidth="1"/>
    <col min="10246" max="10246" width="0.81640625" style="314" customWidth="1"/>
    <col min="10247" max="10247" width="14" style="314" customWidth="1"/>
    <col min="10248" max="10248" width="0.81640625" style="314" customWidth="1"/>
    <col min="10249" max="10249" width="14" style="314" customWidth="1"/>
    <col min="10250" max="10250" width="0.81640625" style="314" customWidth="1"/>
    <col min="10251" max="10251" width="14" style="314" customWidth="1"/>
    <col min="10252" max="10252" width="0.81640625" style="314" customWidth="1"/>
    <col min="10253" max="10253" width="14" style="314" customWidth="1"/>
    <col min="10254" max="10498" width="9.1796875" style="314"/>
    <col min="10499" max="10499" width="2.26953125" style="314" customWidth="1"/>
    <col min="10500" max="10500" width="63.81640625" style="314" customWidth="1"/>
    <col min="10501" max="10501" width="8.81640625" style="314" customWidth="1"/>
    <col min="10502" max="10502" width="0.81640625" style="314" customWidth="1"/>
    <col min="10503" max="10503" width="14" style="314" customWidth="1"/>
    <col min="10504" max="10504" width="0.81640625" style="314" customWidth="1"/>
    <col min="10505" max="10505" width="14" style="314" customWidth="1"/>
    <col min="10506" max="10506" width="0.81640625" style="314" customWidth="1"/>
    <col min="10507" max="10507" width="14" style="314" customWidth="1"/>
    <col min="10508" max="10508" width="0.81640625" style="314" customWidth="1"/>
    <col min="10509" max="10509" width="14" style="314" customWidth="1"/>
    <col min="10510" max="10754" width="9.1796875" style="314"/>
    <col min="10755" max="10755" width="2.26953125" style="314" customWidth="1"/>
    <col min="10756" max="10756" width="63.81640625" style="314" customWidth="1"/>
    <col min="10757" max="10757" width="8.81640625" style="314" customWidth="1"/>
    <col min="10758" max="10758" width="0.81640625" style="314" customWidth="1"/>
    <col min="10759" max="10759" width="14" style="314" customWidth="1"/>
    <col min="10760" max="10760" width="0.81640625" style="314" customWidth="1"/>
    <col min="10761" max="10761" width="14" style="314" customWidth="1"/>
    <col min="10762" max="10762" width="0.81640625" style="314" customWidth="1"/>
    <col min="10763" max="10763" width="14" style="314" customWidth="1"/>
    <col min="10764" max="10764" width="0.81640625" style="314" customWidth="1"/>
    <col min="10765" max="10765" width="14" style="314" customWidth="1"/>
    <col min="10766" max="11010" width="9.1796875" style="314"/>
    <col min="11011" max="11011" width="2.26953125" style="314" customWidth="1"/>
    <col min="11012" max="11012" width="63.81640625" style="314" customWidth="1"/>
    <col min="11013" max="11013" width="8.81640625" style="314" customWidth="1"/>
    <col min="11014" max="11014" width="0.81640625" style="314" customWidth="1"/>
    <col min="11015" max="11015" width="14" style="314" customWidth="1"/>
    <col min="11016" max="11016" width="0.81640625" style="314" customWidth="1"/>
    <col min="11017" max="11017" width="14" style="314" customWidth="1"/>
    <col min="11018" max="11018" width="0.81640625" style="314" customWidth="1"/>
    <col min="11019" max="11019" width="14" style="314" customWidth="1"/>
    <col min="11020" max="11020" width="0.81640625" style="314" customWidth="1"/>
    <col min="11021" max="11021" width="14" style="314" customWidth="1"/>
    <col min="11022" max="11266" width="9.1796875" style="314"/>
    <col min="11267" max="11267" width="2.26953125" style="314" customWidth="1"/>
    <col min="11268" max="11268" width="63.81640625" style="314" customWidth="1"/>
    <col min="11269" max="11269" width="8.81640625" style="314" customWidth="1"/>
    <col min="11270" max="11270" width="0.81640625" style="314" customWidth="1"/>
    <col min="11271" max="11271" width="14" style="314" customWidth="1"/>
    <col min="11272" max="11272" width="0.81640625" style="314" customWidth="1"/>
    <col min="11273" max="11273" width="14" style="314" customWidth="1"/>
    <col min="11274" max="11274" width="0.81640625" style="314" customWidth="1"/>
    <col min="11275" max="11275" width="14" style="314" customWidth="1"/>
    <col min="11276" max="11276" width="0.81640625" style="314" customWidth="1"/>
    <col min="11277" max="11277" width="14" style="314" customWidth="1"/>
    <col min="11278" max="11522" width="9.1796875" style="314"/>
    <col min="11523" max="11523" width="2.26953125" style="314" customWidth="1"/>
    <col min="11524" max="11524" width="63.81640625" style="314" customWidth="1"/>
    <col min="11525" max="11525" width="8.81640625" style="314" customWidth="1"/>
    <col min="11526" max="11526" width="0.81640625" style="314" customWidth="1"/>
    <col min="11527" max="11527" width="14" style="314" customWidth="1"/>
    <col min="11528" max="11528" width="0.81640625" style="314" customWidth="1"/>
    <col min="11529" max="11529" width="14" style="314" customWidth="1"/>
    <col min="11530" max="11530" width="0.81640625" style="314" customWidth="1"/>
    <col min="11531" max="11531" width="14" style="314" customWidth="1"/>
    <col min="11532" max="11532" width="0.81640625" style="314" customWidth="1"/>
    <col min="11533" max="11533" width="14" style="314" customWidth="1"/>
    <col min="11534" max="11778" width="9.1796875" style="314"/>
    <col min="11779" max="11779" width="2.26953125" style="314" customWidth="1"/>
    <col min="11780" max="11780" width="63.81640625" style="314" customWidth="1"/>
    <col min="11781" max="11781" width="8.81640625" style="314" customWidth="1"/>
    <col min="11782" max="11782" width="0.81640625" style="314" customWidth="1"/>
    <col min="11783" max="11783" width="14" style="314" customWidth="1"/>
    <col min="11784" max="11784" width="0.81640625" style="314" customWidth="1"/>
    <col min="11785" max="11785" width="14" style="314" customWidth="1"/>
    <col min="11786" max="11786" width="0.81640625" style="314" customWidth="1"/>
    <col min="11787" max="11787" width="14" style="314" customWidth="1"/>
    <col min="11788" max="11788" width="0.81640625" style="314" customWidth="1"/>
    <col min="11789" max="11789" width="14" style="314" customWidth="1"/>
    <col min="11790" max="12034" width="9.1796875" style="314"/>
    <col min="12035" max="12035" width="2.26953125" style="314" customWidth="1"/>
    <col min="12036" max="12036" width="63.81640625" style="314" customWidth="1"/>
    <col min="12037" max="12037" width="8.81640625" style="314" customWidth="1"/>
    <col min="12038" max="12038" width="0.81640625" style="314" customWidth="1"/>
    <col min="12039" max="12039" width="14" style="314" customWidth="1"/>
    <col min="12040" max="12040" width="0.81640625" style="314" customWidth="1"/>
    <col min="12041" max="12041" width="14" style="314" customWidth="1"/>
    <col min="12042" max="12042" width="0.81640625" style="314" customWidth="1"/>
    <col min="12043" max="12043" width="14" style="314" customWidth="1"/>
    <col min="12044" max="12044" width="0.81640625" style="314" customWidth="1"/>
    <col min="12045" max="12045" width="14" style="314" customWidth="1"/>
    <col min="12046" max="12290" width="9.1796875" style="314"/>
    <col min="12291" max="12291" width="2.26953125" style="314" customWidth="1"/>
    <col min="12292" max="12292" width="63.81640625" style="314" customWidth="1"/>
    <col min="12293" max="12293" width="8.81640625" style="314" customWidth="1"/>
    <col min="12294" max="12294" width="0.81640625" style="314" customWidth="1"/>
    <col min="12295" max="12295" width="14" style="314" customWidth="1"/>
    <col min="12296" max="12296" width="0.81640625" style="314" customWidth="1"/>
    <col min="12297" max="12297" width="14" style="314" customWidth="1"/>
    <col min="12298" max="12298" width="0.81640625" style="314" customWidth="1"/>
    <col min="12299" max="12299" width="14" style="314" customWidth="1"/>
    <col min="12300" max="12300" width="0.81640625" style="314" customWidth="1"/>
    <col min="12301" max="12301" width="14" style="314" customWidth="1"/>
    <col min="12302" max="12546" width="9.1796875" style="314"/>
    <col min="12547" max="12547" width="2.26953125" style="314" customWidth="1"/>
    <col min="12548" max="12548" width="63.81640625" style="314" customWidth="1"/>
    <col min="12549" max="12549" width="8.81640625" style="314" customWidth="1"/>
    <col min="12550" max="12550" width="0.81640625" style="314" customWidth="1"/>
    <col min="12551" max="12551" width="14" style="314" customWidth="1"/>
    <col min="12552" max="12552" width="0.81640625" style="314" customWidth="1"/>
    <col min="12553" max="12553" width="14" style="314" customWidth="1"/>
    <col min="12554" max="12554" width="0.81640625" style="314" customWidth="1"/>
    <col min="12555" max="12555" width="14" style="314" customWidth="1"/>
    <col min="12556" max="12556" width="0.81640625" style="314" customWidth="1"/>
    <col min="12557" max="12557" width="14" style="314" customWidth="1"/>
    <col min="12558" max="12802" width="9.1796875" style="314"/>
    <col min="12803" max="12803" width="2.26953125" style="314" customWidth="1"/>
    <col min="12804" max="12804" width="63.81640625" style="314" customWidth="1"/>
    <col min="12805" max="12805" width="8.81640625" style="314" customWidth="1"/>
    <col min="12806" max="12806" width="0.81640625" style="314" customWidth="1"/>
    <col min="12807" max="12807" width="14" style="314" customWidth="1"/>
    <col min="12808" max="12808" width="0.81640625" style="314" customWidth="1"/>
    <col min="12809" max="12809" width="14" style="314" customWidth="1"/>
    <col min="12810" max="12810" width="0.81640625" style="314" customWidth="1"/>
    <col min="12811" max="12811" width="14" style="314" customWidth="1"/>
    <col min="12812" max="12812" width="0.81640625" style="314" customWidth="1"/>
    <col min="12813" max="12813" width="14" style="314" customWidth="1"/>
    <col min="12814" max="13058" width="9.1796875" style="314"/>
    <col min="13059" max="13059" width="2.26953125" style="314" customWidth="1"/>
    <col min="13060" max="13060" width="63.81640625" style="314" customWidth="1"/>
    <col min="13061" max="13061" width="8.81640625" style="314" customWidth="1"/>
    <col min="13062" max="13062" width="0.81640625" style="314" customWidth="1"/>
    <col min="13063" max="13063" width="14" style="314" customWidth="1"/>
    <col min="13064" max="13064" width="0.81640625" style="314" customWidth="1"/>
    <col min="13065" max="13065" width="14" style="314" customWidth="1"/>
    <col min="13066" max="13066" width="0.81640625" style="314" customWidth="1"/>
    <col min="13067" max="13067" width="14" style="314" customWidth="1"/>
    <col min="13068" max="13068" width="0.81640625" style="314" customWidth="1"/>
    <col min="13069" max="13069" width="14" style="314" customWidth="1"/>
    <col min="13070" max="13314" width="9.1796875" style="314"/>
    <col min="13315" max="13315" width="2.26953125" style="314" customWidth="1"/>
    <col min="13316" max="13316" width="63.81640625" style="314" customWidth="1"/>
    <col min="13317" max="13317" width="8.81640625" style="314" customWidth="1"/>
    <col min="13318" max="13318" width="0.81640625" style="314" customWidth="1"/>
    <col min="13319" max="13319" width="14" style="314" customWidth="1"/>
    <col min="13320" max="13320" width="0.81640625" style="314" customWidth="1"/>
    <col min="13321" max="13321" width="14" style="314" customWidth="1"/>
    <col min="13322" max="13322" width="0.81640625" style="314" customWidth="1"/>
    <col min="13323" max="13323" width="14" style="314" customWidth="1"/>
    <col min="13324" max="13324" width="0.81640625" style="314" customWidth="1"/>
    <col min="13325" max="13325" width="14" style="314" customWidth="1"/>
    <col min="13326" max="13570" width="9.1796875" style="314"/>
    <col min="13571" max="13571" width="2.26953125" style="314" customWidth="1"/>
    <col min="13572" max="13572" width="63.81640625" style="314" customWidth="1"/>
    <col min="13573" max="13573" width="8.81640625" style="314" customWidth="1"/>
    <col min="13574" max="13574" width="0.81640625" style="314" customWidth="1"/>
    <col min="13575" max="13575" width="14" style="314" customWidth="1"/>
    <col min="13576" max="13576" width="0.81640625" style="314" customWidth="1"/>
    <col min="13577" max="13577" width="14" style="314" customWidth="1"/>
    <col min="13578" max="13578" width="0.81640625" style="314" customWidth="1"/>
    <col min="13579" max="13579" width="14" style="314" customWidth="1"/>
    <col min="13580" max="13580" width="0.81640625" style="314" customWidth="1"/>
    <col min="13581" max="13581" width="14" style="314" customWidth="1"/>
    <col min="13582" max="13826" width="9.1796875" style="314"/>
    <col min="13827" max="13827" width="2.26953125" style="314" customWidth="1"/>
    <col min="13828" max="13828" width="63.81640625" style="314" customWidth="1"/>
    <col min="13829" max="13829" width="8.81640625" style="314" customWidth="1"/>
    <col min="13830" max="13830" width="0.81640625" style="314" customWidth="1"/>
    <col min="13831" max="13831" width="14" style="314" customWidth="1"/>
    <col min="13832" max="13832" width="0.81640625" style="314" customWidth="1"/>
    <col min="13833" max="13833" width="14" style="314" customWidth="1"/>
    <col min="13834" max="13834" width="0.81640625" style="314" customWidth="1"/>
    <col min="13835" max="13835" width="14" style="314" customWidth="1"/>
    <col min="13836" max="13836" width="0.81640625" style="314" customWidth="1"/>
    <col min="13837" max="13837" width="14" style="314" customWidth="1"/>
    <col min="13838" max="14082" width="9.1796875" style="314"/>
    <col min="14083" max="14083" width="2.26953125" style="314" customWidth="1"/>
    <col min="14084" max="14084" width="63.81640625" style="314" customWidth="1"/>
    <col min="14085" max="14085" width="8.81640625" style="314" customWidth="1"/>
    <col min="14086" max="14086" width="0.81640625" style="314" customWidth="1"/>
    <col min="14087" max="14087" width="14" style="314" customWidth="1"/>
    <col min="14088" max="14088" width="0.81640625" style="314" customWidth="1"/>
    <col min="14089" max="14089" width="14" style="314" customWidth="1"/>
    <col min="14090" max="14090" width="0.81640625" style="314" customWidth="1"/>
    <col min="14091" max="14091" width="14" style="314" customWidth="1"/>
    <col min="14092" max="14092" width="0.81640625" style="314" customWidth="1"/>
    <col min="14093" max="14093" width="14" style="314" customWidth="1"/>
    <col min="14094" max="14338" width="9.1796875" style="314"/>
    <col min="14339" max="14339" width="2.26953125" style="314" customWidth="1"/>
    <col min="14340" max="14340" width="63.81640625" style="314" customWidth="1"/>
    <col min="14341" max="14341" width="8.81640625" style="314" customWidth="1"/>
    <col min="14342" max="14342" width="0.81640625" style="314" customWidth="1"/>
    <col min="14343" max="14343" width="14" style="314" customWidth="1"/>
    <col min="14344" max="14344" width="0.81640625" style="314" customWidth="1"/>
    <col min="14345" max="14345" width="14" style="314" customWidth="1"/>
    <col min="14346" max="14346" width="0.81640625" style="314" customWidth="1"/>
    <col min="14347" max="14347" width="14" style="314" customWidth="1"/>
    <col min="14348" max="14348" width="0.81640625" style="314" customWidth="1"/>
    <col min="14349" max="14349" width="14" style="314" customWidth="1"/>
    <col min="14350" max="14594" width="9.1796875" style="314"/>
    <col min="14595" max="14595" width="2.26953125" style="314" customWidth="1"/>
    <col min="14596" max="14596" width="63.81640625" style="314" customWidth="1"/>
    <col min="14597" max="14597" width="8.81640625" style="314" customWidth="1"/>
    <col min="14598" max="14598" width="0.81640625" style="314" customWidth="1"/>
    <col min="14599" max="14599" width="14" style="314" customWidth="1"/>
    <col min="14600" max="14600" width="0.81640625" style="314" customWidth="1"/>
    <col min="14601" max="14601" width="14" style="314" customWidth="1"/>
    <col min="14602" max="14602" width="0.81640625" style="314" customWidth="1"/>
    <col min="14603" max="14603" width="14" style="314" customWidth="1"/>
    <col min="14604" max="14604" width="0.81640625" style="314" customWidth="1"/>
    <col min="14605" max="14605" width="14" style="314" customWidth="1"/>
    <col min="14606" max="14850" width="9.1796875" style="314"/>
    <col min="14851" max="14851" width="2.26953125" style="314" customWidth="1"/>
    <col min="14852" max="14852" width="63.81640625" style="314" customWidth="1"/>
    <col min="14853" max="14853" width="8.81640625" style="314" customWidth="1"/>
    <col min="14854" max="14854" width="0.81640625" style="314" customWidth="1"/>
    <col min="14855" max="14855" width="14" style="314" customWidth="1"/>
    <col min="14856" max="14856" width="0.81640625" style="314" customWidth="1"/>
    <col min="14857" max="14857" width="14" style="314" customWidth="1"/>
    <col min="14858" max="14858" width="0.81640625" style="314" customWidth="1"/>
    <col min="14859" max="14859" width="14" style="314" customWidth="1"/>
    <col min="14860" max="14860" width="0.81640625" style="314" customWidth="1"/>
    <col min="14861" max="14861" width="14" style="314" customWidth="1"/>
    <col min="14862" max="15106" width="9.1796875" style="314"/>
    <col min="15107" max="15107" width="2.26953125" style="314" customWidth="1"/>
    <col min="15108" max="15108" width="63.81640625" style="314" customWidth="1"/>
    <col min="15109" max="15109" width="8.81640625" style="314" customWidth="1"/>
    <col min="15110" max="15110" width="0.81640625" style="314" customWidth="1"/>
    <col min="15111" max="15111" width="14" style="314" customWidth="1"/>
    <col min="15112" max="15112" width="0.81640625" style="314" customWidth="1"/>
    <col min="15113" max="15113" width="14" style="314" customWidth="1"/>
    <col min="15114" max="15114" width="0.81640625" style="314" customWidth="1"/>
    <col min="15115" max="15115" width="14" style="314" customWidth="1"/>
    <col min="15116" max="15116" width="0.81640625" style="314" customWidth="1"/>
    <col min="15117" max="15117" width="14" style="314" customWidth="1"/>
    <col min="15118" max="15362" width="9.1796875" style="314"/>
    <col min="15363" max="15363" width="2.26953125" style="314" customWidth="1"/>
    <col min="15364" max="15364" width="63.81640625" style="314" customWidth="1"/>
    <col min="15365" max="15365" width="8.81640625" style="314" customWidth="1"/>
    <col min="15366" max="15366" width="0.81640625" style="314" customWidth="1"/>
    <col min="15367" max="15367" width="14" style="314" customWidth="1"/>
    <col min="15368" max="15368" width="0.81640625" style="314" customWidth="1"/>
    <col min="15369" max="15369" width="14" style="314" customWidth="1"/>
    <col min="15370" max="15370" width="0.81640625" style="314" customWidth="1"/>
    <col min="15371" max="15371" width="14" style="314" customWidth="1"/>
    <col min="15372" max="15372" width="0.81640625" style="314" customWidth="1"/>
    <col min="15373" max="15373" width="14" style="314" customWidth="1"/>
    <col min="15374" max="15618" width="9.1796875" style="314"/>
    <col min="15619" max="15619" width="2.26953125" style="314" customWidth="1"/>
    <col min="15620" max="15620" width="63.81640625" style="314" customWidth="1"/>
    <col min="15621" max="15621" width="8.81640625" style="314" customWidth="1"/>
    <col min="15622" max="15622" width="0.81640625" style="314" customWidth="1"/>
    <col min="15623" max="15623" width="14" style="314" customWidth="1"/>
    <col min="15624" max="15624" width="0.81640625" style="314" customWidth="1"/>
    <col min="15625" max="15625" width="14" style="314" customWidth="1"/>
    <col min="15626" max="15626" width="0.81640625" style="314" customWidth="1"/>
    <col min="15627" max="15627" width="14" style="314" customWidth="1"/>
    <col min="15628" max="15628" width="0.81640625" style="314" customWidth="1"/>
    <col min="15629" max="15629" width="14" style="314" customWidth="1"/>
    <col min="15630" max="15874" width="9.1796875" style="314"/>
    <col min="15875" max="15875" width="2.26953125" style="314" customWidth="1"/>
    <col min="15876" max="15876" width="63.81640625" style="314" customWidth="1"/>
    <col min="15877" max="15877" width="8.81640625" style="314" customWidth="1"/>
    <col min="15878" max="15878" width="0.81640625" style="314" customWidth="1"/>
    <col min="15879" max="15879" width="14" style="314" customWidth="1"/>
    <col min="15880" max="15880" width="0.81640625" style="314" customWidth="1"/>
    <col min="15881" max="15881" width="14" style="314" customWidth="1"/>
    <col min="15882" max="15882" width="0.81640625" style="314" customWidth="1"/>
    <col min="15883" max="15883" width="14" style="314" customWidth="1"/>
    <col min="15884" max="15884" width="0.81640625" style="314" customWidth="1"/>
    <col min="15885" max="15885" width="14" style="314" customWidth="1"/>
    <col min="15886" max="16130" width="9.1796875" style="314"/>
    <col min="16131" max="16131" width="2.26953125" style="314" customWidth="1"/>
    <col min="16132" max="16132" width="63.81640625" style="314" customWidth="1"/>
    <col min="16133" max="16133" width="8.81640625" style="314" customWidth="1"/>
    <col min="16134" max="16134" width="0.81640625" style="314" customWidth="1"/>
    <col min="16135" max="16135" width="14" style="314" customWidth="1"/>
    <col min="16136" max="16136" width="0.81640625" style="314" customWidth="1"/>
    <col min="16137" max="16137" width="14" style="314" customWidth="1"/>
    <col min="16138" max="16138" width="0.81640625" style="314" customWidth="1"/>
    <col min="16139" max="16139" width="14" style="314" customWidth="1"/>
    <col min="16140" max="16140" width="0.81640625" style="314" customWidth="1"/>
    <col min="16141" max="16141" width="14" style="314" customWidth="1"/>
    <col min="16142" max="16384" width="9.1796875" style="314"/>
  </cols>
  <sheetData>
    <row r="1" spans="1:37" ht="19.5" customHeight="1">
      <c r="A1" s="308" t="s">
        <v>0</v>
      </c>
      <c r="B1" s="309"/>
      <c r="D1" s="311"/>
      <c r="E1" s="312"/>
      <c r="F1" s="311"/>
      <c r="G1" s="313"/>
      <c r="H1" s="311"/>
      <c r="I1" s="313"/>
      <c r="J1" s="311"/>
      <c r="K1" s="313"/>
      <c r="M1" s="315"/>
      <c r="N1" s="11"/>
      <c r="O1" s="11"/>
      <c r="P1" s="11"/>
    </row>
    <row r="2" spans="1:37" ht="19.5" customHeight="1">
      <c r="A2" s="316" t="s">
        <v>168</v>
      </c>
      <c r="B2" s="309"/>
      <c r="D2" s="311"/>
      <c r="E2" s="312"/>
      <c r="F2" s="311"/>
      <c r="G2" s="313"/>
      <c r="H2" s="311"/>
      <c r="I2" s="313"/>
      <c r="J2" s="311"/>
      <c r="K2" s="313"/>
      <c r="M2" s="317"/>
      <c r="N2" s="11"/>
      <c r="O2" s="11"/>
      <c r="P2" s="11"/>
    </row>
    <row r="3" spans="1:37" ht="14.15" customHeight="1">
      <c r="A3" s="316"/>
      <c r="B3" s="309"/>
      <c r="D3" s="311"/>
      <c r="E3" s="312"/>
      <c r="F3" s="311"/>
      <c r="G3" s="313"/>
      <c r="H3" s="311"/>
      <c r="I3" s="313"/>
      <c r="J3" s="311"/>
      <c r="K3" s="313"/>
      <c r="M3" s="317"/>
      <c r="N3" s="11"/>
      <c r="O3" s="11"/>
      <c r="P3" s="11"/>
    </row>
    <row r="4" spans="1:37" ht="19.5" customHeight="1">
      <c r="A4" s="318"/>
      <c r="B4" s="318"/>
      <c r="C4" s="319"/>
      <c r="D4" s="320"/>
      <c r="E4" s="374" t="s">
        <v>77</v>
      </c>
      <c r="F4" s="374"/>
      <c r="G4" s="374"/>
      <c r="H4" s="314"/>
      <c r="I4" s="374" t="s">
        <v>78</v>
      </c>
      <c r="J4" s="374"/>
      <c r="K4" s="374"/>
      <c r="M4" s="321"/>
      <c r="N4" s="12"/>
      <c r="O4" s="12"/>
      <c r="P4" s="12"/>
    </row>
    <row r="5" spans="1:37" ht="19.5" customHeight="1">
      <c r="A5" s="318"/>
      <c r="B5" s="318"/>
      <c r="C5" s="319"/>
      <c r="D5" s="320"/>
      <c r="E5" s="374" t="s">
        <v>79</v>
      </c>
      <c r="F5" s="374"/>
      <c r="G5" s="374"/>
      <c r="H5" s="314"/>
      <c r="I5" s="374" t="s">
        <v>79</v>
      </c>
      <c r="J5" s="374"/>
      <c r="K5" s="374"/>
      <c r="M5" s="321"/>
      <c r="N5" s="12"/>
      <c r="O5" s="12"/>
      <c r="P5" s="12"/>
    </row>
    <row r="6" spans="1:37" ht="19.5" customHeight="1">
      <c r="A6" s="322"/>
      <c r="B6" s="307"/>
      <c r="C6" s="323"/>
      <c r="D6" s="314"/>
      <c r="E6" s="375" t="s">
        <v>242</v>
      </c>
      <c r="F6" s="375"/>
      <c r="G6" s="375"/>
      <c r="H6" s="314"/>
      <c r="I6" s="376" t="str">
        <f>E6</f>
        <v xml:space="preserve">Three-month period ended </v>
      </c>
      <c r="J6" s="376"/>
      <c r="K6" s="376"/>
      <c r="M6" s="324"/>
      <c r="N6" s="13"/>
      <c r="O6" s="13"/>
      <c r="P6" s="13"/>
    </row>
    <row r="7" spans="1:37" ht="19.5" customHeight="1">
      <c r="A7" s="322"/>
      <c r="B7" s="307"/>
      <c r="C7" s="323"/>
      <c r="D7" s="325"/>
      <c r="E7" s="377" t="s">
        <v>252</v>
      </c>
      <c r="F7" s="378"/>
      <c r="G7" s="378"/>
      <c r="H7" s="325"/>
      <c r="I7" s="376" t="str">
        <f>E7</f>
        <v>31 March</v>
      </c>
      <c r="J7" s="376"/>
      <c r="K7" s="376"/>
      <c r="M7" s="324"/>
      <c r="N7" s="14"/>
      <c r="O7" s="13"/>
      <c r="P7" s="13"/>
      <c r="R7" s="326"/>
    </row>
    <row r="8" spans="1:37" ht="19.5" customHeight="1">
      <c r="A8" s="318"/>
      <c r="B8" s="318"/>
      <c r="C8" s="319" t="s">
        <v>7</v>
      </c>
      <c r="D8" s="320"/>
      <c r="E8" s="327">
        <v>2026</v>
      </c>
      <c r="F8" s="328"/>
      <c r="G8" s="329">
        <v>2025</v>
      </c>
      <c r="H8" s="314"/>
      <c r="I8" s="329">
        <v>2026</v>
      </c>
      <c r="J8" s="328"/>
      <c r="K8" s="329">
        <v>2025</v>
      </c>
      <c r="M8" s="321"/>
      <c r="N8" s="15"/>
      <c r="O8" s="12"/>
      <c r="P8" s="12"/>
    </row>
    <row r="9" spans="1:37" ht="19.5" customHeight="1">
      <c r="A9" s="318"/>
      <c r="B9" s="318"/>
      <c r="C9" s="319"/>
      <c r="D9" s="320"/>
      <c r="E9" s="373" t="s">
        <v>9</v>
      </c>
      <c r="F9" s="373"/>
      <c r="G9" s="373"/>
      <c r="H9" s="373"/>
      <c r="I9" s="373"/>
      <c r="J9" s="373"/>
      <c r="K9" s="373"/>
      <c r="M9" s="321"/>
      <c r="N9" s="12"/>
      <c r="O9" s="12"/>
      <c r="P9" s="12"/>
    </row>
    <row r="10" spans="1:37" ht="7" customHeight="1">
      <c r="A10" s="318"/>
      <c r="B10" s="318"/>
      <c r="C10" s="319"/>
      <c r="D10" s="320"/>
      <c r="E10" s="319"/>
      <c r="F10" s="319"/>
      <c r="G10" s="319"/>
      <c r="H10" s="319"/>
      <c r="I10" s="319"/>
      <c r="J10" s="319"/>
      <c r="K10" s="319"/>
      <c r="M10" s="321"/>
      <c r="N10" s="12"/>
      <c r="O10" s="12"/>
      <c r="P10" s="12"/>
    </row>
    <row r="11" spans="1:37" ht="19.5" customHeight="1">
      <c r="A11" s="330" t="s">
        <v>169</v>
      </c>
      <c r="B11" s="318"/>
      <c r="C11" s="319"/>
      <c r="D11" s="320"/>
      <c r="E11" s="331"/>
      <c r="F11" s="319"/>
      <c r="G11" s="319"/>
      <c r="H11" s="319"/>
      <c r="I11" s="332"/>
      <c r="J11" s="319"/>
      <c r="K11" s="332"/>
      <c r="M11" s="333"/>
      <c r="N11" s="12"/>
      <c r="O11" s="12"/>
      <c r="P11" s="12"/>
    </row>
    <row r="12" spans="1:37" ht="19.5" customHeight="1">
      <c r="A12" s="307" t="s">
        <v>264</v>
      </c>
      <c r="B12" s="307"/>
      <c r="C12" s="319"/>
      <c r="D12" s="320"/>
      <c r="E12" s="75">
        <f>'FS PL 3M 5'!D42</f>
        <v>164231</v>
      </c>
      <c r="F12" s="8"/>
      <c r="G12" s="75">
        <f>'FS PL 3M 5'!F42</f>
        <v>743694</v>
      </c>
      <c r="H12" s="8"/>
      <c r="I12" s="75">
        <f>'FS PL 3M 5'!H42</f>
        <v>-713380</v>
      </c>
      <c r="J12" s="8"/>
      <c r="K12" s="75">
        <f>'FS PL 3M 5'!J42</f>
        <v>-525461</v>
      </c>
      <c r="L12" s="334"/>
      <c r="M12" s="334"/>
      <c r="N12" s="334"/>
      <c r="O12" s="334"/>
      <c r="P12" s="334"/>
      <c r="Q12" s="334"/>
      <c r="R12" s="335"/>
      <c r="T12" s="334"/>
      <c r="V12" s="334"/>
      <c r="W12" s="334"/>
      <c r="X12" s="334"/>
      <c r="Y12" s="334"/>
      <c r="AC12" s="334"/>
      <c r="AD12" s="334"/>
      <c r="AE12" s="334"/>
      <c r="AF12" s="334"/>
      <c r="AG12" s="334"/>
      <c r="AH12" s="334"/>
      <c r="AI12" s="334"/>
      <c r="AJ12" s="334"/>
      <c r="AK12" s="334"/>
    </row>
    <row r="13" spans="1:37" ht="19.5" customHeight="1">
      <c r="A13" s="336" t="s">
        <v>290</v>
      </c>
      <c r="B13" s="307"/>
      <c r="C13" s="319"/>
      <c r="D13" s="320"/>
      <c r="E13" s="16"/>
      <c r="F13" s="8"/>
      <c r="G13" s="16"/>
      <c r="H13" s="8"/>
      <c r="I13" s="8"/>
      <c r="J13" s="8"/>
      <c r="K13" s="8"/>
      <c r="L13" s="334"/>
      <c r="M13" s="334"/>
      <c r="N13" s="334"/>
      <c r="O13" s="334"/>
      <c r="P13" s="334"/>
      <c r="Q13" s="334"/>
      <c r="R13" s="335"/>
      <c r="V13" s="334"/>
      <c r="W13" s="334"/>
      <c r="X13" s="334"/>
      <c r="Y13" s="334"/>
    </row>
    <row r="14" spans="1:37" ht="19.5" customHeight="1">
      <c r="A14" s="307" t="s">
        <v>170</v>
      </c>
      <c r="B14" s="307"/>
      <c r="C14" s="319"/>
      <c r="D14" s="320"/>
      <c r="E14" s="16"/>
      <c r="F14" s="8"/>
      <c r="G14" s="16"/>
      <c r="H14" s="8"/>
      <c r="I14" s="8"/>
      <c r="J14" s="8"/>
      <c r="K14" s="8"/>
      <c r="L14" s="334"/>
      <c r="M14" s="334"/>
      <c r="N14" s="334"/>
      <c r="O14" s="334"/>
      <c r="P14" s="334"/>
      <c r="Q14" s="334"/>
      <c r="R14" s="335"/>
      <c r="V14" s="334"/>
      <c r="W14" s="334"/>
      <c r="X14" s="334"/>
      <c r="Y14" s="334"/>
    </row>
    <row r="15" spans="1:37" ht="19.5" customHeight="1">
      <c r="A15" s="307"/>
      <c r="B15" s="307" t="s">
        <v>293</v>
      </c>
      <c r="C15" s="319"/>
      <c r="D15" s="320"/>
      <c r="E15" s="8">
        <v>487076</v>
      </c>
      <c r="F15" s="8"/>
      <c r="G15" s="8">
        <v>600385</v>
      </c>
      <c r="H15" s="8"/>
      <c r="I15" s="8">
        <v>8450</v>
      </c>
      <c r="J15" s="8"/>
      <c r="K15" s="8">
        <v>15822</v>
      </c>
      <c r="L15" s="334"/>
      <c r="M15" s="334"/>
      <c r="N15" s="334"/>
      <c r="O15" s="334"/>
      <c r="P15" s="334"/>
      <c r="Q15" s="334"/>
      <c r="R15" s="335"/>
      <c r="T15" s="334"/>
      <c r="V15" s="334"/>
      <c r="W15" s="334"/>
      <c r="X15" s="334"/>
      <c r="Y15" s="334"/>
      <c r="AC15" s="334"/>
      <c r="AD15" s="334"/>
      <c r="AE15" s="334"/>
      <c r="AF15" s="334"/>
      <c r="AG15" s="334"/>
      <c r="AH15" s="334"/>
      <c r="AI15" s="334"/>
    </row>
    <row r="16" spans="1:37" ht="19.5" customHeight="1">
      <c r="A16" s="307" t="s">
        <v>248</v>
      </c>
      <c r="B16" s="307"/>
      <c r="C16" s="319"/>
      <c r="D16" s="320"/>
      <c r="E16" s="8">
        <v>30089</v>
      </c>
      <c r="F16" s="8"/>
      <c r="G16" s="8">
        <v>17783</v>
      </c>
      <c r="H16" s="8"/>
      <c r="I16" s="8">
        <v>0</v>
      </c>
      <c r="J16" s="8"/>
      <c r="K16" s="8">
        <v>0</v>
      </c>
      <c r="L16" s="334"/>
      <c r="M16" s="334"/>
      <c r="N16" s="334"/>
      <c r="O16" s="334"/>
      <c r="P16" s="334"/>
      <c r="Q16" s="334"/>
      <c r="R16" s="335"/>
      <c r="T16" s="334"/>
      <c r="V16" s="334"/>
      <c r="W16" s="334"/>
      <c r="X16" s="334"/>
      <c r="Y16" s="334"/>
      <c r="AC16" s="334"/>
      <c r="AD16" s="334"/>
      <c r="AE16" s="334"/>
      <c r="AF16" s="334"/>
      <c r="AG16" s="334"/>
      <c r="AH16" s="334"/>
      <c r="AI16" s="334"/>
    </row>
    <row r="17" spans="1:35" ht="19.5" customHeight="1">
      <c r="A17" s="307" t="s">
        <v>222</v>
      </c>
      <c r="B17" s="307"/>
      <c r="C17" s="319"/>
      <c r="D17" s="320"/>
      <c r="E17" s="8">
        <v>34315</v>
      </c>
      <c r="F17" s="8"/>
      <c r="G17" s="8">
        <v>47964</v>
      </c>
      <c r="H17" s="8"/>
      <c r="I17" s="8">
        <v>0</v>
      </c>
      <c r="J17" s="8"/>
      <c r="K17" s="8">
        <v>0</v>
      </c>
      <c r="L17" s="334"/>
      <c r="M17" s="334"/>
      <c r="N17" s="334"/>
      <c r="O17" s="334"/>
      <c r="P17" s="334"/>
      <c r="Q17" s="334"/>
      <c r="R17" s="335"/>
      <c r="T17" s="334"/>
      <c r="V17" s="334"/>
      <c r="W17" s="334"/>
      <c r="X17" s="334"/>
      <c r="Y17" s="334"/>
      <c r="AC17" s="334"/>
      <c r="AD17" s="334"/>
      <c r="AE17" s="334"/>
      <c r="AF17" s="334"/>
      <c r="AG17" s="334"/>
      <c r="AH17" s="334"/>
      <c r="AI17" s="334"/>
    </row>
    <row r="18" spans="1:35" ht="19.5" customHeight="1">
      <c r="A18" s="337" t="s">
        <v>274</v>
      </c>
      <c r="B18" s="307"/>
      <c r="C18" s="319"/>
      <c r="D18" s="320"/>
      <c r="E18" s="8">
        <v>-525</v>
      </c>
      <c r="F18" s="8"/>
      <c r="G18" s="8">
        <v>-10915</v>
      </c>
      <c r="H18" s="8"/>
      <c r="I18" s="8">
        <v>0</v>
      </c>
      <c r="J18" s="8"/>
      <c r="K18" s="8">
        <v>0</v>
      </c>
      <c r="L18" s="334"/>
      <c r="M18" s="334"/>
      <c r="N18" s="334"/>
      <c r="O18" s="334"/>
      <c r="P18" s="334"/>
      <c r="Q18" s="334"/>
      <c r="R18" s="335"/>
      <c r="T18" s="334"/>
      <c r="V18" s="334"/>
      <c r="W18" s="334"/>
      <c r="X18" s="334"/>
      <c r="Y18" s="334"/>
      <c r="AC18" s="334"/>
      <c r="AD18" s="334"/>
      <c r="AE18" s="334"/>
      <c r="AF18" s="334"/>
      <c r="AG18" s="334"/>
      <c r="AH18" s="334"/>
      <c r="AI18" s="334"/>
    </row>
    <row r="19" spans="1:35" ht="19.5" customHeight="1">
      <c r="A19" s="307" t="s">
        <v>294</v>
      </c>
      <c r="B19" s="307"/>
      <c r="C19" s="319"/>
      <c r="D19" s="320"/>
      <c r="E19" s="8">
        <v>5138</v>
      </c>
      <c r="F19" s="8"/>
      <c r="G19" s="8">
        <v>2423</v>
      </c>
      <c r="H19" s="8"/>
      <c r="I19" s="8">
        <v>0</v>
      </c>
      <c r="J19" s="8"/>
      <c r="K19" s="8">
        <v>0</v>
      </c>
      <c r="L19" s="334"/>
      <c r="M19" s="334"/>
      <c r="N19" s="334"/>
      <c r="O19" s="334"/>
      <c r="P19" s="334"/>
      <c r="Q19" s="334"/>
      <c r="R19" s="335"/>
      <c r="T19" s="334"/>
      <c r="V19" s="334"/>
      <c r="W19" s="334"/>
      <c r="X19" s="334"/>
      <c r="Y19" s="334"/>
      <c r="AC19" s="334"/>
      <c r="AD19" s="334"/>
      <c r="AE19" s="334"/>
      <c r="AF19" s="334"/>
      <c r="AG19" s="334"/>
      <c r="AH19" s="334"/>
      <c r="AI19" s="334"/>
    </row>
    <row r="20" spans="1:35" ht="19.5" customHeight="1">
      <c r="A20" s="307" t="s">
        <v>171</v>
      </c>
      <c r="B20" s="307"/>
      <c r="C20" s="319"/>
      <c r="D20" s="320"/>
      <c r="E20" s="8">
        <v>-449</v>
      </c>
      <c r="F20" s="8"/>
      <c r="G20" s="8">
        <v>-516</v>
      </c>
      <c r="H20" s="8"/>
      <c r="I20" s="8">
        <v>0</v>
      </c>
      <c r="J20" s="8"/>
      <c r="K20" s="8">
        <v>0</v>
      </c>
      <c r="L20" s="334"/>
      <c r="M20" s="334"/>
      <c r="N20" s="334"/>
      <c r="O20" s="334"/>
      <c r="P20" s="334"/>
      <c r="Q20" s="334"/>
      <c r="R20" s="335"/>
      <c r="T20" s="334"/>
      <c r="V20" s="334"/>
      <c r="W20" s="334"/>
      <c r="X20" s="334"/>
      <c r="Y20" s="334"/>
      <c r="AC20" s="334"/>
      <c r="AD20" s="334"/>
      <c r="AE20" s="334"/>
      <c r="AF20" s="334"/>
      <c r="AG20" s="334"/>
      <c r="AH20" s="334"/>
      <c r="AI20" s="334"/>
    </row>
    <row r="21" spans="1:35" ht="19.5" customHeight="1">
      <c r="A21" s="307" t="s">
        <v>275</v>
      </c>
      <c r="B21" s="307"/>
      <c r="C21" s="319"/>
      <c r="D21" s="320"/>
      <c r="E21" s="8">
        <v>2028</v>
      </c>
      <c r="F21" s="8"/>
      <c r="G21" s="8">
        <v>-1320032</v>
      </c>
      <c r="H21" s="8"/>
      <c r="I21" s="8">
        <v>0</v>
      </c>
      <c r="J21" s="8"/>
      <c r="K21" s="8">
        <v>-205490</v>
      </c>
      <c r="L21" s="334"/>
      <c r="M21" s="334"/>
      <c r="N21" s="334"/>
      <c r="O21" s="334"/>
      <c r="P21" s="334"/>
      <c r="Q21" s="334"/>
      <c r="R21" s="335"/>
      <c r="T21" s="334"/>
      <c r="V21" s="334"/>
      <c r="W21" s="334"/>
      <c r="X21" s="334"/>
      <c r="Y21" s="334"/>
      <c r="AC21" s="334"/>
      <c r="AD21" s="334"/>
      <c r="AE21" s="334"/>
      <c r="AF21" s="334"/>
      <c r="AG21" s="334"/>
      <c r="AH21" s="334"/>
      <c r="AI21" s="334"/>
    </row>
    <row r="22" spans="1:35" ht="19.5" customHeight="1">
      <c r="A22" s="307" t="s">
        <v>276</v>
      </c>
      <c r="B22" s="307"/>
      <c r="C22" s="319"/>
      <c r="D22" s="320"/>
      <c r="E22" s="8">
        <v>214387</v>
      </c>
      <c r="F22" s="8"/>
      <c r="G22" s="8">
        <v>325252</v>
      </c>
      <c r="H22" s="8"/>
      <c r="I22" s="8">
        <v>756487</v>
      </c>
      <c r="J22" s="8"/>
      <c r="K22" s="8">
        <v>607822</v>
      </c>
      <c r="L22" s="334"/>
      <c r="M22" s="334"/>
      <c r="N22" s="334"/>
      <c r="O22" s="334"/>
      <c r="P22" s="334"/>
      <c r="Q22" s="334"/>
      <c r="R22" s="335"/>
      <c r="T22" s="334"/>
      <c r="V22" s="334"/>
      <c r="W22" s="334"/>
      <c r="X22" s="334"/>
      <c r="Y22" s="334"/>
      <c r="AC22" s="334"/>
      <c r="AD22" s="334"/>
      <c r="AE22" s="334"/>
      <c r="AF22" s="334"/>
      <c r="AG22" s="334"/>
      <c r="AH22" s="334"/>
      <c r="AI22" s="334"/>
    </row>
    <row r="23" spans="1:35" ht="19.5" customHeight="1">
      <c r="A23" s="307" t="s">
        <v>172</v>
      </c>
      <c r="B23" s="307"/>
      <c r="C23" s="319"/>
      <c r="D23" s="320"/>
      <c r="E23" s="8">
        <v>14032</v>
      </c>
      <c r="F23" s="8"/>
      <c r="G23" s="8">
        <v>18047</v>
      </c>
      <c r="H23" s="8"/>
      <c r="I23" s="8">
        <v>1091</v>
      </c>
      <c r="J23" s="8"/>
      <c r="K23" s="8">
        <v>2394</v>
      </c>
      <c r="L23" s="334"/>
      <c r="M23" s="334"/>
      <c r="N23" s="334"/>
      <c r="O23" s="334"/>
      <c r="P23" s="334"/>
      <c r="Q23" s="334"/>
      <c r="R23" s="335"/>
      <c r="T23" s="334"/>
      <c r="V23" s="334"/>
      <c r="W23" s="334"/>
      <c r="X23" s="334"/>
      <c r="Y23" s="334"/>
      <c r="AC23" s="334"/>
      <c r="AD23" s="334"/>
      <c r="AE23" s="334"/>
      <c r="AF23" s="334"/>
      <c r="AG23" s="334"/>
      <c r="AH23" s="334"/>
      <c r="AI23" s="334"/>
    </row>
    <row r="24" spans="1:35" ht="19.5" customHeight="1">
      <c r="A24" s="307" t="s">
        <v>173</v>
      </c>
      <c r="B24" s="307"/>
      <c r="C24" s="319"/>
      <c r="D24" s="320"/>
      <c r="E24" s="8">
        <v>163813</v>
      </c>
      <c r="F24" s="8"/>
      <c r="G24" s="8">
        <v>171685</v>
      </c>
      <c r="H24" s="8"/>
      <c r="I24" s="8">
        <v>119671</v>
      </c>
      <c r="J24" s="8"/>
      <c r="K24" s="8">
        <v>119338</v>
      </c>
      <c r="L24" s="334"/>
      <c r="M24" s="334"/>
      <c r="N24" s="334"/>
      <c r="O24" s="334"/>
      <c r="P24" s="334"/>
      <c r="Q24" s="334"/>
      <c r="R24" s="335"/>
      <c r="T24" s="334"/>
      <c r="V24" s="334"/>
      <c r="W24" s="334"/>
      <c r="X24" s="334"/>
      <c r="Y24" s="334"/>
      <c r="AC24" s="334"/>
      <c r="AD24" s="334"/>
      <c r="AE24" s="334"/>
      <c r="AF24" s="334"/>
      <c r="AG24" s="334"/>
      <c r="AH24" s="334"/>
      <c r="AI24" s="334"/>
    </row>
    <row r="25" spans="1:35" ht="19.5" customHeight="1">
      <c r="A25" s="307" t="s">
        <v>244</v>
      </c>
      <c r="B25" s="307"/>
      <c r="C25" s="319"/>
      <c r="D25" s="320"/>
      <c r="E25" s="8">
        <v>-33172</v>
      </c>
      <c r="F25" s="8"/>
      <c r="G25" s="8">
        <v>24699</v>
      </c>
      <c r="H25" s="8"/>
      <c r="I25" s="8">
        <v>1624</v>
      </c>
      <c r="J25" s="8"/>
      <c r="K25" s="8">
        <v>10951</v>
      </c>
      <c r="L25" s="334"/>
      <c r="M25" s="334"/>
      <c r="N25" s="334"/>
      <c r="O25" s="334"/>
      <c r="P25" s="334"/>
      <c r="Q25" s="334"/>
      <c r="R25" s="335"/>
      <c r="T25" s="334"/>
      <c r="V25" s="334"/>
      <c r="W25" s="334"/>
      <c r="X25" s="334"/>
      <c r="Y25" s="334"/>
      <c r="AC25" s="334"/>
      <c r="AD25" s="334"/>
      <c r="AE25" s="334"/>
      <c r="AF25" s="334"/>
      <c r="AG25" s="334"/>
      <c r="AH25" s="334"/>
      <c r="AI25" s="334"/>
    </row>
    <row r="26" spans="1:35" ht="19.5" customHeight="1">
      <c r="A26" s="307" t="s">
        <v>277</v>
      </c>
      <c r="B26" s="307"/>
      <c r="C26" s="319"/>
      <c r="D26" s="320"/>
      <c r="E26" s="17">
        <v>377</v>
      </c>
      <c r="F26" s="8"/>
      <c r="G26" s="17">
        <v>-38</v>
      </c>
      <c r="H26" s="8"/>
      <c r="I26" s="17">
        <v>0</v>
      </c>
      <c r="J26" s="8"/>
      <c r="K26" s="8">
        <v>0</v>
      </c>
      <c r="L26" s="334"/>
      <c r="M26" s="334"/>
      <c r="N26" s="334"/>
      <c r="O26" s="334"/>
      <c r="P26" s="334"/>
      <c r="Q26" s="334"/>
      <c r="R26" s="335"/>
      <c r="T26" s="334"/>
      <c r="V26" s="334"/>
      <c r="W26" s="334"/>
      <c r="X26" s="334"/>
      <c r="Y26" s="334"/>
      <c r="AC26" s="334"/>
      <c r="AD26" s="334"/>
      <c r="AE26" s="334"/>
      <c r="AF26" s="334"/>
      <c r="AG26" s="334"/>
      <c r="AH26" s="334"/>
      <c r="AI26" s="334"/>
    </row>
    <row r="27" spans="1:35" ht="19.5" customHeight="1">
      <c r="A27" s="307" t="s">
        <v>174</v>
      </c>
      <c r="B27" s="307"/>
      <c r="C27" s="319">
        <v>11</v>
      </c>
      <c r="D27" s="320"/>
      <c r="E27" s="8">
        <v>-1314</v>
      </c>
      <c r="F27" s="8"/>
      <c r="G27" s="8">
        <v>-2068</v>
      </c>
      <c r="H27" s="8"/>
      <c r="I27" s="8">
        <v>0</v>
      </c>
      <c r="J27" s="8"/>
      <c r="K27" s="8">
        <v>-2065</v>
      </c>
      <c r="L27" s="334"/>
      <c r="M27" s="334"/>
      <c r="N27" s="334"/>
      <c r="O27" s="334"/>
      <c r="P27" s="334"/>
      <c r="Q27" s="334"/>
      <c r="R27" s="335"/>
      <c r="T27" s="334"/>
      <c r="V27" s="334"/>
      <c r="W27" s="334"/>
      <c r="X27" s="334"/>
      <c r="Y27" s="334"/>
      <c r="AC27" s="334"/>
      <c r="AD27" s="334"/>
      <c r="AE27" s="334"/>
      <c r="AF27" s="334"/>
      <c r="AG27" s="334"/>
      <c r="AH27" s="334"/>
      <c r="AI27" s="334"/>
    </row>
    <row r="28" spans="1:35" ht="19.5" customHeight="1">
      <c r="A28" s="307" t="s">
        <v>175</v>
      </c>
      <c r="B28" s="307"/>
      <c r="C28" s="319"/>
      <c r="D28" s="320"/>
      <c r="E28" s="8">
        <v>6300</v>
      </c>
      <c r="F28" s="8"/>
      <c r="G28" s="8">
        <v>-1731</v>
      </c>
      <c r="H28" s="8"/>
      <c r="I28" s="8">
        <v>6300</v>
      </c>
      <c r="J28" s="8"/>
      <c r="K28" s="8">
        <v>-1731</v>
      </c>
      <c r="L28" s="334"/>
      <c r="M28" s="334"/>
      <c r="N28" s="334"/>
      <c r="O28" s="334"/>
      <c r="P28" s="334"/>
      <c r="Q28" s="334"/>
      <c r="R28" s="335"/>
      <c r="T28" s="334"/>
      <c r="V28" s="334"/>
      <c r="W28" s="334"/>
      <c r="X28" s="334"/>
      <c r="Y28" s="334"/>
      <c r="AC28" s="334"/>
      <c r="AD28" s="334"/>
      <c r="AE28" s="334"/>
      <c r="AF28" s="334"/>
      <c r="AG28" s="334"/>
      <c r="AH28" s="334"/>
      <c r="AI28" s="334"/>
    </row>
    <row r="29" spans="1:35" ht="19.5" customHeight="1">
      <c r="A29" s="307" t="s">
        <v>260</v>
      </c>
      <c r="B29" s="307"/>
      <c r="C29" s="319"/>
      <c r="D29" s="320"/>
      <c r="E29" s="17">
        <v>-63848</v>
      </c>
      <c r="F29" s="8"/>
      <c r="G29" s="17">
        <v>-11238</v>
      </c>
      <c r="H29" s="8"/>
      <c r="I29" s="17">
        <v>-6835</v>
      </c>
      <c r="J29" s="8"/>
      <c r="K29" s="8">
        <v>3839</v>
      </c>
      <c r="L29" s="334"/>
      <c r="M29" s="334"/>
      <c r="N29" s="334"/>
      <c r="O29" s="334"/>
      <c r="P29" s="334"/>
      <c r="Q29" s="334"/>
      <c r="R29" s="335"/>
      <c r="T29" s="334"/>
      <c r="V29" s="334"/>
      <c r="W29" s="334"/>
      <c r="X29" s="334"/>
      <c r="Y29" s="334"/>
      <c r="AC29" s="334"/>
      <c r="AD29" s="334"/>
      <c r="AE29" s="334"/>
      <c r="AF29" s="334"/>
      <c r="AG29" s="334"/>
      <c r="AH29" s="334"/>
      <c r="AI29" s="334"/>
    </row>
    <row r="30" spans="1:35" ht="19.5" customHeight="1">
      <c r="A30" s="307" t="s">
        <v>210</v>
      </c>
      <c r="B30" s="307"/>
      <c r="C30" s="319"/>
      <c r="D30" s="320"/>
      <c r="E30" s="17"/>
      <c r="F30" s="8"/>
      <c r="G30" s="17"/>
      <c r="H30" s="8"/>
      <c r="I30" s="17"/>
      <c r="J30" s="8"/>
      <c r="K30" s="8"/>
      <c r="L30" s="334"/>
      <c r="M30" s="334"/>
      <c r="N30" s="334"/>
      <c r="O30" s="334"/>
      <c r="P30" s="334"/>
      <c r="Q30" s="334"/>
      <c r="R30" s="335"/>
      <c r="T30" s="334"/>
      <c r="V30" s="334"/>
      <c r="W30" s="334"/>
      <c r="X30" s="334"/>
      <c r="Y30" s="334"/>
      <c r="AC30" s="334"/>
      <c r="AD30" s="334"/>
      <c r="AE30" s="334"/>
      <c r="AF30" s="334"/>
      <c r="AG30" s="334"/>
      <c r="AH30" s="334"/>
      <c r="AI30" s="334"/>
    </row>
    <row r="31" spans="1:35" ht="19.5" customHeight="1">
      <c r="A31" s="307"/>
      <c r="B31" s="307" t="s">
        <v>176</v>
      </c>
      <c r="C31" s="319">
        <v>5</v>
      </c>
      <c r="D31" s="320"/>
      <c r="E31" s="8">
        <v>-104305</v>
      </c>
      <c r="F31" s="8"/>
      <c r="G31" s="8">
        <v>-46830</v>
      </c>
      <c r="H31" s="8"/>
      <c r="I31" s="8">
        <v>0</v>
      </c>
      <c r="J31" s="8"/>
      <c r="K31" s="8">
        <v>0</v>
      </c>
      <c r="L31" s="334"/>
      <c r="M31" s="334"/>
      <c r="N31" s="334"/>
      <c r="O31" s="334"/>
      <c r="P31" s="334"/>
      <c r="Q31" s="334"/>
      <c r="R31" s="335"/>
      <c r="T31" s="334"/>
      <c r="V31" s="334"/>
      <c r="W31" s="334"/>
      <c r="X31" s="334"/>
      <c r="Y31" s="334"/>
      <c r="AC31" s="334"/>
      <c r="AD31" s="334"/>
      <c r="AE31" s="334"/>
      <c r="AF31" s="334"/>
      <c r="AG31" s="334"/>
      <c r="AH31" s="334"/>
      <c r="AI31" s="334"/>
    </row>
    <row r="32" spans="1:35" ht="19.5" customHeight="1">
      <c r="A32" s="307" t="s">
        <v>278</v>
      </c>
      <c r="B32" s="307"/>
      <c r="C32" s="319"/>
      <c r="D32" s="320"/>
      <c r="E32" s="4">
        <v>-111418</v>
      </c>
      <c r="F32" s="8"/>
      <c r="G32" s="4">
        <v>-40686</v>
      </c>
      <c r="H32" s="19"/>
      <c r="I32" s="4">
        <v>-189304</v>
      </c>
      <c r="J32" s="19"/>
      <c r="K32" s="8">
        <v>-52404</v>
      </c>
      <c r="L32" s="334"/>
      <c r="M32" s="334"/>
      <c r="N32" s="334"/>
      <c r="O32" s="334"/>
      <c r="P32" s="334"/>
      <c r="Q32" s="334"/>
      <c r="R32" s="335"/>
      <c r="T32" s="334"/>
      <c r="V32" s="334"/>
      <c r="W32" s="334"/>
      <c r="X32" s="334"/>
      <c r="Y32" s="334"/>
      <c r="AC32" s="334"/>
      <c r="AD32" s="334"/>
      <c r="AE32" s="334"/>
      <c r="AF32" s="334"/>
      <c r="AG32" s="334"/>
      <c r="AH32" s="334"/>
      <c r="AI32" s="334"/>
    </row>
    <row r="33" spans="1:35" ht="19.5" customHeight="1">
      <c r="A33" s="307" t="s">
        <v>261</v>
      </c>
      <c r="B33" s="307"/>
      <c r="C33" s="319"/>
      <c r="D33" s="320"/>
      <c r="E33" s="8">
        <v>183</v>
      </c>
      <c r="F33" s="8"/>
      <c r="G33" s="8">
        <v>-56</v>
      </c>
      <c r="H33" s="20"/>
      <c r="I33" s="8">
        <v>-3028</v>
      </c>
      <c r="J33" s="20"/>
      <c r="K33" s="8">
        <v>17420</v>
      </c>
      <c r="L33" s="334"/>
      <c r="M33" s="334"/>
      <c r="N33" s="334"/>
      <c r="O33" s="334"/>
      <c r="P33" s="334"/>
      <c r="Q33" s="334"/>
      <c r="R33" s="335"/>
      <c r="T33" s="334"/>
      <c r="V33" s="334"/>
      <c r="W33" s="334"/>
      <c r="X33" s="334"/>
      <c r="Y33" s="334"/>
      <c r="AC33" s="334"/>
      <c r="AD33" s="334"/>
      <c r="AE33" s="334"/>
      <c r="AF33" s="334"/>
      <c r="AG33" s="334"/>
      <c r="AH33" s="334"/>
      <c r="AI33" s="334"/>
    </row>
    <row r="34" spans="1:35" ht="19.5" customHeight="1">
      <c r="A34" s="307" t="s">
        <v>177</v>
      </c>
      <c r="B34" s="307"/>
      <c r="C34" s="319">
        <v>11</v>
      </c>
      <c r="D34" s="320"/>
      <c r="E34" s="9">
        <v>-80057</v>
      </c>
      <c r="F34" s="8"/>
      <c r="G34" s="9">
        <v>-67395</v>
      </c>
      <c r="H34" s="8"/>
      <c r="I34" s="9">
        <v>-113259</v>
      </c>
      <c r="J34" s="8"/>
      <c r="K34" s="9">
        <v>-122957</v>
      </c>
      <c r="L34" s="334"/>
      <c r="M34" s="334"/>
      <c r="N34" s="334"/>
      <c r="O34" s="334"/>
      <c r="P34" s="334"/>
      <c r="Q34" s="334"/>
      <c r="R34" s="335"/>
      <c r="T34" s="334"/>
      <c r="V34" s="334"/>
      <c r="W34" s="334"/>
      <c r="X34" s="334"/>
      <c r="Y34" s="334"/>
      <c r="AC34" s="334"/>
      <c r="AD34" s="334"/>
      <c r="AE34" s="334"/>
      <c r="AF34" s="334"/>
      <c r="AG34" s="334"/>
      <c r="AH34" s="334"/>
      <c r="AI34" s="334"/>
    </row>
    <row r="35" spans="1:35" ht="19.5" customHeight="1">
      <c r="A35" s="307"/>
      <c r="B35" s="307"/>
      <c r="C35" s="319"/>
      <c r="D35" s="314"/>
      <c r="E35" s="75">
        <f>SUM(E12:E34)</f>
        <v>726881</v>
      </c>
      <c r="F35" s="8"/>
      <c r="G35" s="75">
        <f>SUM(G12:G34)</f>
        <v>450427</v>
      </c>
      <c r="H35" s="8"/>
      <c r="I35" s="68">
        <f>SUM(I12:I34)</f>
        <v>-132183</v>
      </c>
      <c r="J35" s="8"/>
      <c r="K35" s="68">
        <f>SUM(K12:K34)</f>
        <v>-132522</v>
      </c>
      <c r="L35" s="334"/>
      <c r="M35" s="334"/>
      <c r="N35" s="334"/>
      <c r="O35" s="334"/>
      <c r="P35" s="334"/>
      <c r="Q35" s="334"/>
      <c r="R35" s="335"/>
      <c r="T35" s="334"/>
      <c r="V35" s="334"/>
      <c r="W35" s="334"/>
      <c r="X35" s="334"/>
      <c r="Y35" s="334"/>
      <c r="AC35" s="334"/>
      <c r="AD35" s="334"/>
      <c r="AE35" s="334"/>
      <c r="AF35" s="334"/>
      <c r="AG35" s="334"/>
      <c r="AH35" s="334"/>
      <c r="AI35" s="334"/>
    </row>
    <row r="36" spans="1:35" ht="8" customHeight="1">
      <c r="A36" s="338"/>
      <c r="B36" s="307"/>
      <c r="C36" s="319"/>
      <c r="D36" s="320"/>
      <c r="E36" s="16"/>
      <c r="F36" s="8"/>
      <c r="G36" s="16"/>
      <c r="H36" s="8"/>
      <c r="I36" s="8"/>
      <c r="J36" s="8"/>
      <c r="K36" s="8"/>
      <c r="L36" s="334"/>
      <c r="M36" s="334"/>
      <c r="N36" s="334"/>
      <c r="O36" s="334"/>
      <c r="P36" s="334"/>
      <c r="Q36" s="334"/>
      <c r="R36" s="335"/>
      <c r="T36" s="334"/>
      <c r="V36" s="334"/>
      <c r="W36" s="334"/>
      <c r="X36" s="334"/>
      <c r="Y36" s="334"/>
      <c r="AC36" s="334"/>
      <c r="AD36" s="334"/>
      <c r="AE36" s="334"/>
      <c r="AF36" s="334"/>
      <c r="AG36" s="334"/>
      <c r="AH36" s="334"/>
      <c r="AI36" s="334"/>
    </row>
    <row r="37" spans="1:35" ht="19.5" customHeight="1">
      <c r="A37" s="338" t="s">
        <v>178</v>
      </c>
      <c r="B37" s="307"/>
      <c r="C37" s="319"/>
      <c r="D37" s="320"/>
      <c r="E37" s="16"/>
      <c r="F37" s="8"/>
      <c r="G37" s="16"/>
      <c r="H37" s="8"/>
      <c r="I37" s="8"/>
      <c r="J37" s="8"/>
      <c r="K37" s="8"/>
      <c r="L37" s="334"/>
      <c r="M37" s="334"/>
      <c r="N37" s="334"/>
      <c r="O37" s="334"/>
      <c r="P37" s="334"/>
      <c r="Q37" s="334"/>
      <c r="R37" s="335"/>
      <c r="T37" s="334"/>
      <c r="V37" s="334"/>
      <c r="W37" s="334"/>
      <c r="X37" s="334"/>
      <c r="Y37" s="334"/>
      <c r="AC37" s="334"/>
      <c r="AD37" s="334"/>
      <c r="AE37" s="334"/>
      <c r="AF37" s="334"/>
      <c r="AG37" s="334"/>
      <c r="AH37" s="334"/>
      <c r="AI37" s="334"/>
    </row>
    <row r="38" spans="1:35" ht="19.5" customHeight="1">
      <c r="A38" s="339"/>
      <c r="B38" s="307" t="s">
        <v>13</v>
      </c>
      <c r="C38" s="319"/>
      <c r="D38" s="320"/>
      <c r="E38" s="8">
        <v>306465</v>
      </c>
      <c r="F38" s="8"/>
      <c r="G38" s="8">
        <v>-22839</v>
      </c>
      <c r="H38" s="8"/>
      <c r="I38" s="8">
        <v>0</v>
      </c>
      <c r="J38" s="8"/>
      <c r="K38" s="8">
        <v>0</v>
      </c>
      <c r="L38" s="334"/>
      <c r="M38" s="334"/>
      <c r="N38" s="334"/>
      <c r="O38" s="334"/>
      <c r="P38" s="334"/>
      <c r="Q38" s="334"/>
      <c r="R38" s="335"/>
      <c r="T38" s="334"/>
      <c r="V38" s="334"/>
      <c r="W38" s="334"/>
      <c r="X38" s="334"/>
      <c r="Y38" s="334"/>
      <c r="AC38" s="334"/>
      <c r="AD38" s="334"/>
      <c r="AE38" s="334"/>
      <c r="AF38" s="334"/>
      <c r="AG38" s="334"/>
      <c r="AH38" s="334"/>
      <c r="AI38" s="334"/>
    </row>
    <row r="39" spans="1:35" ht="19.5" customHeight="1">
      <c r="A39" s="339"/>
      <c r="B39" s="307" t="s">
        <v>14</v>
      </c>
      <c r="C39" s="319"/>
      <c r="D39" s="320"/>
      <c r="E39" s="8">
        <v>-212827</v>
      </c>
      <c r="F39" s="8"/>
      <c r="G39" s="8">
        <v>224515</v>
      </c>
      <c r="H39" s="8"/>
      <c r="I39" s="8">
        <v>-32868</v>
      </c>
      <c r="J39" s="8"/>
      <c r="K39" s="8">
        <v>-30375</v>
      </c>
      <c r="L39" s="334"/>
      <c r="M39" s="334"/>
      <c r="N39" s="334"/>
      <c r="O39" s="334"/>
      <c r="P39" s="334"/>
      <c r="Q39" s="334"/>
      <c r="R39" s="335"/>
      <c r="T39" s="334"/>
      <c r="V39" s="334"/>
      <c r="W39" s="334"/>
      <c r="X39" s="334"/>
      <c r="Y39" s="334"/>
      <c r="AC39" s="334"/>
      <c r="AD39" s="334"/>
      <c r="AE39" s="334"/>
      <c r="AF39" s="334"/>
      <c r="AG39" s="334"/>
      <c r="AH39" s="334"/>
      <c r="AI39" s="334"/>
    </row>
    <row r="40" spans="1:35" ht="19.5" customHeight="1">
      <c r="A40" s="339"/>
      <c r="B40" s="307" t="s">
        <v>179</v>
      </c>
      <c r="C40" s="319"/>
      <c r="D40" s="320"/>
      <c r="E40" s="8">
        <v>-9878</v>
      </c>
      <c r="F40" s="8"/>
      <c r="G40" s="8">
        <v>-6008</v>
      </c>
      <c r="H40" s="8"/>
      <c r="I40" s="8">
        <v>4472</v>
      </c>
      <c r="J40" s="8"/>
      <c r="K40" s="8">
        <v>1954</v>
      </c>
      <c r="L40" s="334"/>
      <c r="M40" s="334"/>
      <c r="N40" s="334"/>
      <c r="O40" s="334"/>
      <c r="P40" s="334"/>
      <c r="Q40" s="334"/>
      <c r="R40" s="335"/>
      <c r="T40" s="334"/>
      <c r="V40" s="334"/>
      <c r="W40" s="334"/>
      <c r="X40" s="334"/>
      <c r="Y40" s="334"/>
      <c r="AC40" s="334"/>
      <c r="AD40" s="334"/>
      <c r="AE40" s="334"/>
      <c r="AF40" s="334"/>
      <c r="AG40" s="334"/>
      <c r="AH40" s="334"/>
      <c r="AI40" s="334"/>
    </row>
    <row r="41" spans="1:35" ht="19.5" customHeight="1">
      <c r="A41" s="339"/>
      <c r="B41" s="307" t="s">
        <v>19</v>
      </c>
      <c r="C41" s="319"/>
      <c r="D41" s="320"/>
      <c r="E41" s="8">
        <v>242521</v>
      </c>
      <c r="F41" s="8"/>
      <c r="G41" s="8">
        <v>140265</v>
      </c>
      <c r="H41" s="8"/>
      <c r="I41" s="8">
        <v>0</v>
      </c>
      <c r="J41" s="8"/>
      <c r="K41" s="8">
        <v>0</v>
      </c>
      <c r="L41" s="334"/>
      <c r="M41" s="334"/>
      <c r="N41" s="334"/>
      <c r="O41" s="334"/>
      <c r="P41" s="334"/>
      <c r="Q41" s="334"/>
      <c r="R41" s="335"/>
      <c r="T41" s="334"/>
      <c r="V41" s="334"/>
      <c r="W41" s="334"/>
      <c r="X41" s="334"/>
      <c r="Y41" s="334"/>
      <c r="AC41" s="334"/>
      <c r="AD41" s="334"/>
      <c r="AE41" s="334"/>
      <c r="AF41" s="334"/>
      <c r="AG41" s="334"/>
      <c r="AH41" s="334"/>
      <c r="AI41" s="334"/>
    </row>
    <row r="42" spans="1:35" ht="19.5" customHeight="1">
      <c r="A42" s="339"/>
      <c r="B42" s="307" t="s">
        <v>180</v>
      </c>
      <c r="C42" s="319"/>
      <c r="D42" s="320"/>
      <c r="E42" s="8">
        <v>-198860</v>
      </c>
      <c r="F42" s="8"/>
      <c r="G42" s="8">
        <v>-77190</v>
      </c>
      <c r="H42" s="8"/>
      <c r="I42" s="8">
        <v>0</v>
      </c>
      <c r="J42" s="8"/>
      <c r="K42" s="8">
        <v>0</v>
      </c>
      <c r="L42" s="334"/>
      <c r="M42" s="334"/>
      <c r="N42" s="334"/>
      <c r="O42" s="334"/>
      <c r="P42" s="334"/>
      <c r="Q42" s="334"/>
      <c r="R42" s="335"/>
      <c r="T42" s="334"/>
      <c r="V42" s="334"/>
      <c r="W42" s="334"/>
      <c r="X42" s="334"/>
      <c r="Y42" s="334"/>
      <c r="AC42" s="334"/>
      <c r="AD42" s="334"/>
      <c r="AE42" s="334"/>
      <c r="AF42" s="334"/>
      <c r="AG42" s="334"/>
      <c r="AH42" s="334"/>
      <c r="AI42" s="334"/>
    </row>
    <row r="43" spans="1:35" ht="19.5" customHeight="1">
      <c r="A43" s="339"/>
      <c r="B43" s="307" t="s">
        <v>181</v>
      </c>
      <c r="C43" s="319"/>
      <c r="D43" s="320"/>
      <c r="E43" s="8">
        <v>-143305</v>
      </c>
      <c r="F43" s="8"/>
      <c r="G43" s="8">
        <v>-18857</v>
      </c>
      <c r="H43" s="8"/>
      <c r="I43" s="8">
        <v>-9252</v>
      </c>
      <c r="J43" s="8"/>
      <c r="K43" s="8">
        <v>-7395</v>
      </c>
      <c r="L43" s="334"/>
      <c r="M43" s="334"/>
      <c r="N43" s="334"/>
      <c r="O43" s="334"/>
      <c r="P43" s="334"/>
      <c r="Q43" s="334"/>
      <c r="R43" s="335"/>
      <c r="T43" s="334"/>
      <c r="V43" s="334"/>
      <c r="W43" s="334"/>
      <c r="X43" s="334"/>
      <c r="Y43" s="334"/>
      <c r="AC43" s="334"/>
      <c r="AD43" s="334"/>
      <c r="AE43" s="334"/>
      <c r="AF43" s="334"/>
      <c r="AG43" s="334"/>
      <c r="AH43" s="334"/>
      <c r="AI43" s="334"/>
    </row>
    <row r="44" spans="1:35" ht="19.5" customHeight="1">
      <c r="A44" s="339"/>
      <c r="B44" s="307" t="s">
        <v>182</v>
      </c>
      <c r="C44" s="319"/>
      <c r="D44" s="320"/>
      <c r="E44" s="8">
        <v>144136</v>
      </c>
      <c r="F44" s="8"/>
      <c r="G44" s="8">
        <v>-25583</v>
      </c>
      <c r="H44" s="8"/>
      <c r="I44" s="8">
        <v>30</v>
      </c>
      <c r="J44" s="8"/>
      <c r="K44" s="8">
        <v>-494</v>
      </c>
      <c r="L44" s="334"/>
      <c r="M44" s="334"/>
      <c r="N44" s="334"/>
      <c r="O44" s="334"/>
      <c r="P44" s="334"/>
      <c r="Q44" s="334"/>
      <c r="R44" s="335"/>
      <c r="T44" s="334"/>
      <c r="V44" s="334"/>
      <c r="W44" s="334"/>
      <c r="X44" s="334"/>
      <c r="Y44" s="334"/>
      <c r="AC44" s="334"/>
      <c r="AD44" s="334"/>
      <c r="AE44" s="334"/>
      <c r="AF44" s="334"/>
      <c r="AG44" s="334"/>
      <c r="AH44" s="334"/>
      <c r="AI44" s="334"/>
    </row>
    <row r="45" spans="1:35" ht="19.5" customHeight="1">
      <c r="A45" s="339"/>
      <c r="B45" s="307" t="s">
        <v>29</v>
      </c>
      <c r="C45" s="319"/>
      <c r="D45" s="320"/>
      <c r="E45" s="8">
        <v>12373</v>
      </c>
      <c r="F45" s="8"/>
      <c r="G45" s="8">
        <v>19020</v>
      </c>
      <c r="H45" s="8"/>
      <c r="I45" s="8">
        <v>0</v>
      </c>
      <c r="J45" s="8"/>
      <c r="K45" s="8">
        <v>0</v>
      </c>
      <c r="L45" s="334"/>
      <c r="M45" s="334"/>
      <c r="N45" s="334"/>
      <c r="O45" s="334"/>
      <c r="P45" s="334"/>
      <c r="Q45" s="334"/>
      <c r="R45" s="335"/>
      <c r="T45" s="334"/>
      <c r="V45" s="334"/>
      <c r="W45" s="334"/>
      <c r="X45" s="334"/>
      <c r="Y45" s="334"/>
      <c r="AC45" s="334"/>
      <c r="AD45" s="334"/>
      <c r="AE45" s="334"/>
      <c r="AF45" s="334"/>
      <c r="AG45" s="334"/>
      <c r="AH45" s="334"/>
      <c r="AI45" s="334"/>
    </row>
    <row r="46" spans="1:35" ht="19.5" customHeight="1">
      <c r="A46" s="339"/>
      <c r="B46" s="307" t="s">
        <v>183</v>
      </c>
      <c r="C46" s="319"/>
      <c r="D46" s="320"/>
      <c r="E46" s="8">
        <v>-13987</v>
      </c>
      <c r="F46" s="8"/>
      <c r="G46" s="8">
        <v>-29713</v>
      </c>
      <c r="H46" s="8"/>
      <c r="I46" s="8">
        <v>-5663</v>
      </c>
      <c r="J46" s="8"/>
      <c r="K46" s="8">
        <v>-22101</v>
      </c>
      <c r="L46" s="334"/>
      <c r="M46" s="334"/>
      <c r="N46" s="334"/>
      <c r="O46" s="334"/>
      <c r="P46" s="334"/>
      <c r="Q46" s="334"/>
      <c r="R46" s="335"/>
      <c r="T46" s="334"/>
      <c r="V46" s="334"/>
      <c r="W46" s="334"/>
      <c r="X46" s="334"/>
      <c r="Y46" s="334"/>
      <c r="AC46" s="334"/>
      <c r="AD46" s="334"/>
      <c r="AE46" s="334"/>
      <c r="AF46" s="334"/>
      <c r="AG46" s="334"/>
      <c r="AH46" s="334"/>
      <c r="AI46" s="334"/>
    </row>
    <row r="47" spans="1:35" ht="19.5" customHeight="1">
      <c r="A47" s="339"/>
      <c r="B47" s="307" t="s">
        <v>41</v>
      </c>
      <c r="C47" s="319"/>
      <c r="D47" s="320"/>
      <c r="E47" s="8">
        <v>548612</v>
      </c>
      <c r="F47" s="8"/>
      <c r="G47" s="8">
        <v>693794</v>
      </c>
      <c r="H47" s="8"/>
      <c r="I47" s="8">
        <v>0</v>
      </c>
      <c r="J47" s="8"/>
      <c r="K47" s="8">
        <v>0</v>
      </c>
      <c r="L47" s="334"/>
      <c r="M47" s="334"/>
      <c r="N47" s="334"/>
      <c r="O47" s="334"/>
      <c r="P47" s="334"/>
      <c r="Q47" s="334"/>
      <c r="R47" s="335"/>
      <c r="T47" s="334"/>
      <c r="V47" s="334"/>
      <c r="W47" s="334"/>
      <c r="X47" s="334"/>
      <c r="Y47" s="334"/>
      <c r="AC47" s="334"/>
      <c r="AD47" s="334"/>
      <c r="AE47" s="334"/>
      <c r="AF47" s="334"/>
      <c r="AG47" s="334"/>
      <c r="AH47" s="334"/>
      <c r="AI47" s="334"/>
    </row>
    <row r="48" spans="1:35" ht="19.5" customHeight="1">
      <c r="A48" s="339"/>
      <c r="B48" s="307" t="s">
        <v>42</v>
      </c>
      <c r="C48" s="319"/>
      <c r="D48" s="320"/>
      <c r="E48" s="8">
        <v>7713</v>
      </c>
      <c r="F48" s="8"/>
      <c r="G48" s="8">
        <v>-29023</v>
      </c>
      <c r="H48" s="8"/>
      <c r="I48" s="8">
        <v>-8978</v>
      </c>
      <c r="J48" s="8"/>
      <c r="K48" s="8">
        <v>-10719</v>
      </c>
      <c r="L48" s="334"/>
      <c r="M48" s="334"/>
      <c r="N48" s="334"/>
      <c r="O48" s="334"/>
      <c r="P48" s="334"/>
      <c r="Q48" s="334"/>
      <c r="R48" s="335"/>
      <c r="T48" s="334"/>
      <c r="V48" s="334"/>
      <c r="W48" s="334"/>
      <c r="X48" s="334"/>
      <c r="Y48" s="334"/>
      <c r="AC48" s="334"/>
      <c r="AD48" s="334"/>
      <c r="AE48" s="334"/>
      <c r="AF48" s="334"/>
      <c r="AG48" s="334"/>
      <c r="AH48" s="334"/>
      <c r="AI48" s="334"/>
    </row>
    <row r="49" spans="1:35" ht="19.5" customHeight="1">
      <c r="A49" s="339"/>
      <c r="B49" s="307" t="s">
        <v>43</v>
      </c>
      <c r="C49" s="319"/>
      <c r="D49" s="320"/>
      <c r="E49" s="8">
        <v>-8306</v>
      </c>
      <c r="F49" s="8"/>
      <c r="G49" s="8">
        <v>-8695</v>
      </c>
      <c r="H49" s="8"/>
      <c r="I49" s="8">
        <v>-370</v>
      </c>
      <c r="J49" s="8"/>
      <c r="K49" s="8">
        <v>107</v>
      </c>
      <c r="L49" s="334"/>
      <c r="M49" s="334"/>
      <c r="N49" s="334"/>
      <c r="O49" s="334"/>
      <c r="P49" s="334"/>
      <c r="Q49" s="334"/>
      <c r="R49" s="335"/>
      <c r="T49" s="334"/>
      <c r="V49" s="334"/>
      <c r="W49" s="334"/>
      <c r="X49" s="334"/>
      <c r="Y49" s="334"/>
      <c r="AC49" s="334"/>
      <c r="AD49" s="334"/>
      <c r="AE49" s="334"/>
      <c r="AF49" s="334"/>
      <c r="AG49" s="334"/>
      <c r="AH49" s="334"/>
      <c r="AI49" s="334"/>
    </row>
    <row r="50" spans="1:35" ht="19.5" customHeight="1">
      <c r="A50" s="339"/>
      <c r="B50" s="307" t="s">
        <v>44</v>
      </c>
      <c r="C50" s="319"/>
      <c r="D50" s="320"/>
      <c r="E50" s="8">
        <v>141505</v>
      </c>
      <c r="F50" s="8"/>
      <c r="G50" s="8">
        <v>9914</v>
      </c>
      <c r="H50" s="8"/>
      <c r="I50" s="8">
        <v>57</v>
      </c>
      <c r="J50" s="8"/>
      <c r="K50" s="8">
        <v>991</v>
      </c>
      <c r="L50" s="334"/>
      <c r="M50" s="334"/>
      <c r="N50" s="334"/>
      <c r="O50" s="334"/>
      <c r="P50" s="334"/>
      <c r="Q50" s="334"/>
      <c r="R50" s="335"/>
      <c r="T50" s="334"/>
      <c r="V50" s="334"/>
      <c r="W50" s="334"/>
      <c r="X50" s="334"/>
      <c r="Y50" s="334"/>
      <c r="AC50" s="334"/>
      <c r="AD50" s="334"/>
      <c r="AE50" s="334"/>
      <c r="AF50" s="334"/>
      <c r="AG50" s="334"/>
      <c r="AH50" s="334"/>
      <c r="AI50" s="334"/>
    </row>
    <row r="51" spans="1:35" ht="19.5" customHeight="1">
      <c r="A51" s="339"/>
      <c r="B51" s="307" t="s">
        <v>184</v>
      </c>
      <c r="C51" s="319"/>
      <c r="D51" s="320"/>
      <c r="E51" s="8">
        <v>18619</v>
      </c>
      <c r="F51" s="8"/>
      <c r="G51" s="8">
        <v>-27341</v>
      </c>
      <c r="H51" s="8"/>
      <c r="I51" s="8">
        <v>-62871</v>
      </c>
      <c r="J51" s="8"/>
      <c r="K51" s="8">
        <v>-58371</v>
      </c>
      <c r="L51" s="334"/>
      <c r="M51" s="334"/>
      <c r="N51" s="334"/>
      <c r="O51" s="334"/>
      <c r="P51" s="334"/>
      <c r="Q51" s="334"/>
      <c r="R51" s="335"/>
      <c r="T51" s="334"/>
      <c r="V51" s="334"/>
      <c r="W51" s="334"/>
      <c r="X51" s="334"/>
      <c r="Y51" s="334"/>
      <c r="AC51" s="334"/>
      <c r="AD51" s="334"/>
      <c r="AE51" s="334"/>
      <c r="AF51" s="334"/>
      <c r="AG51" s="334"/>
      <c r="AH51" s="334"/>
      <c r="AI51" s="334"/>
    </row>
    <row r="52" spans="1:35" ht="19.5" customHeight="1">
      <c r="A52" s="339"/>
      <c r="B52" s="307" t="s">
        <v>52</v>
      </c>
      <c r="C52" s="319"/>
      <c r="D52" s="320"/>
      <c r="E52" s="8">
        <v>-18593</v>
      </c>
      <c r="F52" s="8"/>
      <c r="G52" s="8">
        <v>26950</v>
      </c>
      <c r="H52" s="8"/>
      <c r="I52" s="8">
        <v>2340</v>
      </c>
      <c r="J52" s="8"/>
      <c r="K52" s="8">
        <v>-26790</v>
      </c>
      <c r="L52" s="334"/>
      <c r="M52" s="334"/>
      <c r="N52" s="334"/>
      <c r="O52" s="334"/>
      <c r="P52" s="334"/>
      <c r="Q52" s="334"/>
      <c r="R52" s="335"/>
      <c r="T52" s="334"/>
      <c r="V52" s="334"/>
      <c r="W52" s="334"/>
      <c r="X52" s="334"/>
      <c r="Y52" s="334"/>
      <c r="AC52" s="334"/>
      <c r="AD52" s="334"/>
      <c r="AE52" s="334"/>
      <c r="AF52" s="334"/>
      <c r="AG52" s="334"/>
      <c r="AH52" s="334"/>
      <c r="AI52" s="334"/>
    </row>
    <row r="53" spans="1:35" ht="19.5" customHeight="1">
      <c r="A53" s="339"/>
      <c r="B53" s="307" t="s">
        <v>60</v>
      </c>
      <c r="C53" s="319"/>
      <c r="D53" s="320"/>
      <c r="E53" s="9">
        <v>1472</v>
      </c>
      <c r="F53" s="8"/>
      <c r="G53" s="9">
        <v>506</v>
      </c>
      <c r="H53" s="8"/>
      <c r="I53" s="9">
        <v>-1</v>
      </c>
      <c r="J53" s="8"/>
      <c r="K53" s="9">
        <v>0</v>
      </c>
      <c r="L53" s="334"/>
      <c r="M53" s="334"/>
      <c r="N53" s="334"/>
      <c r="O53" s="334"/>
      <c r="P53" s="334"/>
      <c r="Q53" s="334"/>
      <c r="R53" s="335"/>
      <c r="T53" s="334"/>
      <c r="V53" s="334"/>
      <c r="W53" s="334"/>
      <c r="X53" s="334"/>
      <c r="Y53" s="334"/>
      <c r="AC53" s="334"/>
      <c r="AD53" s="334"/>
      <c r="AE53" s="334"/>
      <c r="AF53" s="334"/>
      <c r="AG53" s="334"/>
      <c r="AH53" s="334"/>
      <c r="AI53" s="334"/>
    </row>
    <row r="54" spans="1:35" ht="19.5" customHeight="1">
      <c r="A54" s="307" t="s">
        <v>185</v>
      </c>
      <c r="B54" s="307"/>
      <c r="C54" s="319"/>
      <c r="D54" s="320"/>
      <c r="E54" s="75">
        <f>SUM(E38:E53)+E35</f>
        <v>1544541</v>
      </c>
      <c r="F54" s="8"/>
      <c r="G54" s="75">
        <f>SUM(G38:G53)+G35</f>
        <v>1320142</v>
      </c>
      <c r="H54" s="8"/>
      <c r="I54" s="75">
        <f>SUM(I38:I53)+I35</f>
        <v>-245287</v>
      </c>
      <c r="J54" s="8"/>
      <c r="K54" s="75">
        <f>SUM(K38:K53)+K35</f>
        <v>-285715</v>
      </c>
      <c r="L54" s="334"/>
      <c r="M54" s="334"/>
      <c r="N54" s="334"/>
      <c r="O54" s="334"/>
      <c r="P54" s="334"/>
      <c r="Q54" s="334"/>
      <c r="R54" s="335"/>
      <c r="T54" s="334"/>
      <c r="V54" s="334"/>
      <c r="W54" s="334"/>
      <c r="X54" s="334"/>
      <c r="Y54" s="334"/>
      <c r="AC54" s="334"/>
      <c r="AD54" s="334"/>
      <c r="AE54" s="334"/>
      <c r="AF54" s="334"/>
      <c r="AG54" s="334"/>
      <c r="AH54" s="334"/>
      <c r="AI54" s="334"/>
    </row>
    <row r="55" spans="1:35" ht="19.5" customHeight="1">
      <c r="A55" s="307"/>
      <c r="B55" s="307" t="s">
        <v>186</v>
      </c>
      <c r="C55" s="319"/>
      <c r="D55" s="320"/>
      <c r="E55" s="8">
        <v>-2981</v>
      </c>
      <c r="F55" s="8"/>
      <c r="G55" s="8">
        <v>-3651</v>
      </c>
      <c r="H55" s="8"/>
      <c r="I55" s="8">
        <v>-810</v>
      </c>
      <c r="J55" s="8"/>
      <c r="K55" s="8">
        <v>-320</v>
      </c>
      <c r="L55" s="334"/>
      <c r="M55" s="334"/>
      <c r="N55" s="334"/>
      <c r="O55" s="334"/>
      <c r="P55" s="334"/>
      <c r="Q55" s="334"/>
      <c r="R55" s="335"/>
      <c r="T55" s="334"/>
      <c r="V55" s="334"/>
      <c r="W55" s="334"/>
      <c r="X55" s="334"/>
      <c r="Y55" s="334"/>
      <c r="AC55" s="334"/>
      <c r="AD55" s="334"/>
      <c r="AE55" s="334"/>
      <c r="AF55" s="334"/>
      <c r="AG55" s="334"/>
      <c r="AH55" s="334"/>
      <c r="AI55" s="334"/>
    </row>
    <row r="56" spans="1:35" ht="19.5" customHeight="1">
      <c r="A56" s="340"/>
      <c r="B56" s="340" t="s">
        <v>187</v>
      </c>
      <c r="C56" s="319"/>
      <c r="D56" s="314"/>
      <c r="E56" s="9">
        <v>-101439</v>
      </c>
      <c r="F56" s="8"/>
      <c r="G56" s="9">
        <v>-141836</v>
      </c>
      <c r="H56" s="8"/>
      <c r="I56" s="9">
        <v>-672</v>
      </c>
      <c r="J56" s="8"/>
      <c r="K56" s="9">
        <v>-659</v>
      </c>
      <c r="L56" s="334"/>
      <c r="M56" s="334"/>
      <c r="N56" s="334"/>
      <c r="O56" s="334"/>
      <c r="P56" s="334"/>
      <c r="Q56" s="334"/>
      <c r="R56" s="335"/>
      <c r="T56" s="334"/>
      <c r="V56" s="334"/>
      <c r="W56" s="334"/>
      <c r="X56" s="334"/>
      <c r="Y56" s="334"/>
      <c r="AC56" s="334"/>
      <c r="AD56" s="334"/>
      <c r="AE56" s="334"/>
      <c r="AF56" s="334"/>
      <c r="AG56" s="334"/>
      <c r="AH56" s="334"/>
      <c r="AI56" s="334"/>
    </row>
    <row r="57" spans="1:35" ht="19.5" customHeight="1">
      <c r="A57" s="318" t="s">
        <v>188</v>
      </c>
      <c r="B57" s="318"/>
      <c r="C57" s="319"/>
      <c r="D57" s="314"/>
      <c r="E57" s="76">
        <f>SUM(E54:E56)</f>
        <v>1440121</v>
      </c>
      <c r="F57" s="26"/>
      <c r="G57" s="76">
        <f>SUM(G54:G56)</f>
        <v>1174655</v>
      </c>
      <c r="H57" s="26"/>
      <c r="I57" s="71">
        <f>SUM(I54:I56)</f>
        <v>-246769</v>
      </c>
      <c r="J57" s="26"/>
      <c r="K57" s="71">
        <f>SUM(K54:K56)</f>
        <v>-286694</v>
      </c>
      <c r="L57" s="334"/>
      <c r="M57" s="334"/>
      <c r="N57" s="334"/>
      <c r="O57" s="334"/>
      <c r="P57" s="334"/>
      <c r="Q57" s="334"/>
      <c r="R57" s="335"/>
      <c r="T57" s="334"/>
      <c r="V57" s="334"/>
      <c r="W57" s="334"/>
      <c r="X57" s="334"/>
      <c r="Y57" s="334"/>
      <c r="AC57" s="334"/>
      <c r="AD57" s="334"/>
      <c r="AE57" s="334"/>
      <c r="AF57" s="334"/>
      <c r="AG57" s="334"/>
      <c r="AH57" s="334"/>
      <c r="AI57" s="334"/>
    </row>
    <row r="58" spans="1:35" ht="19.5" customHeight="1">
      <c r="A58" s="318"/>
      <c r="B58" s="334"/>
      <c r="C58" s="334"/>
      <c r="D58" s="334"/>
      <c r="E58" s="334"/>
      <c r="F58" s="334"/>
      <c r="G58" s="334"/>
      <c r="H58" s="335"/>
      <c r="I58" s="314"/>
      <c r="J58" s="334"/>
      <c r="K58" s="314"/>
      <c r="L58" s="334"/>
      <c r="M58" s="334"/>
      <c r="N58" s="334"/>
      <c r="O58" s="334"/>
      <c r="P58" s="314"/>
      <c r="S58" s="334"/>
      <c r="T58" s="334"/>
      <c r="U58" s="334"/>
      <c r="V58" s="334"/>
      <c r="W58" s="334"/>
      <c r="X58" s="334"/>
      <c r="Y58" s="334"/>
    </row>
    <row r="59" spans="1:35" ht="19.5" customHeight="1">
      <c r="A59" s="308" t="s">
        <v>0</v>
      </c>
      <c r="B59" s="309"/>
      <c r="D59" s="311"/>
      <c r="E59" s="312"/>
      <c r="F59" s="311"/>
      <c r="G59" s="313"/>
      <c r="H59" s="311"/>
      <c r="I59" s="313"/>
      <c r="J59" s="311"/>
      <c r="K59" s="313"/>
      <c r="L59" s="334"/>
      <c r="M59" s="334"/>
      <c r="N59" s="334"/>
      <c r="O59" s="334"/>
      <c r="P59" s="334"/>
      <c r="Q59" s="334"/>
      <c r="R59" s="335"/>
      <c r="T59" s="334"/>
      <c r="V59" s="334"/>
      <c r="W59" s="334"/>
      <c r="X59" s="334"/>
      <c r="Y59" s="334"/>
      <c r="AC59" s="334"/>
      <c r="AD59" s="334"/>
      <c r="AE59" s="334"/>
      <c r="AF59" s="334"/>
      <c r="AG59" s="334"/>
      <c r="AH59" s="334"/>
      <c r="AI59" s="334"/>
    </row>
    <row r="60" spans="1:35" ht="19.5" customHeight="1">
      <c r="A60" s="316" t="s">
        <v>168</v>
      </c>
      <c r="B60" s="309"/>
      <c r="D60" s="311"/>
      <c r="E60" s="312"/>
      <c r="F60" s="311"/>
      <c r="G60" s="313"/>
      <c r="H60" s="311"/>
      <c r="I60" s="313"/>
      <c r="J60" s="311"/>
      <c r="K60" s="313"/>
      <c r="L60" s="334"/>
      <c r="M60" s="334"/>
      <c r="N60" s="334"/>
      <c r="O60" s="334"/>
      <c r="P60" s="334"/>
      <c r="Q60" s="334"/>
      <c r="R60" s="335"/>
      <c r="T60" s="334"/>
      <c r="V60" s="334"/>
      <c r="W60" s="334"/>
      <c r="X60" s="334"/>
      <c r="Y60" s="334"/>
      <c r="AC60" s="334"/>
      <c r="AD60" s="334"/>
      <c r="AE60" s="334"/>
      <c r="AF60" s="334"/>
      <c r="AG60" s="334"/>
      <c r="AH60" s="334"/>
      <c r="AI60" s="334"/>
    </row>
    <row r="61" spans="1:35" ht="19.5" customHeight="1">
      <c r="A61" s="316"/>
      <c r="B61" s="309"/>
      <c r="D61" s="311"/>
      <c r="E61" s="312"/>
      <c r="F61" s="311"/>
      <c r="G61" s="313"/>
      <c r="H61" s="311"/>
      <c r="I61" s="313"/>
      <c r="J61" s="311"/>
      <c r="K61" s="313"/>
      <c r="L61" s="334"/>
      <c r="M61" s="334"/>
      <c r="N61" s="334"/>
      <c r="O61" s="334"/>
      <c r="P61" s="334"/>
      <c r="Q61" s="334"/>
      <c r="R61" s="335"/>
      <c r="T61" s="334"/>
      <c r="V61" s="334"/>
      <c r="W61" s="334"/>
      <c r="X61" s="334"/>
      <c r="Y61" s="334"/>
      <c r="AC61" s="334"/>
      <c r="AD61" s="334"/>
      <c r="AE61" s="334"/>
      <c r="AF61" s="334"/>
      <c r="AG61" s="334"/>
      <c r="AH61" s="334"/>
      <c r="AI61" s="334"/>
    </row>
    <row r="62" spans="1:35" ht="19.5" customHeight="1">
      <c r="A62" s="318"/>
      <c r="B62" s="318"/>
      <c r="C62" s="319"/>
      <c r="D62" s="320"/>
      <c r="E62" s="374" t="s">
        <v>77</v>
      </c>
      <c r="F62" s="374"/>
      <c r="G62" s="374"/>
      <c r="H62" s="314"/>
      <c r="I62" s="374" t="s">
        <v>78</v>
      </c>
      <c r="J62" s="374"/>
      <c r="K62" s="374"/>
      <c r="L62" s="334"/>
      <c r="M62" s="334"/>
      <c r="N62" s="334"/>
      <c r="O62" s="334"/>
      <c r="P62" s="334"/>
      <c r="Q62" s="334"/>
      <c r="R62" s="335"/>
      <c r="T62" s="334"/>
      <c r="V62" s="334"/>
      <c r="W62" s="334"/>
      <c r="X62" s="334"/>
      <c r="Y62" s="334"/>
      <c r="AC62" s="334"/>
      <c r="AD62" s="334"/>
      <c r="AE62" s="334"/>
      <c r="AF62" s="334"/>
      <c r="AG62" s="334"/>
      <c r="AH62" s="334"/>
      <c r="AI62" s="334"/>
    </row>
    <row r="63" spans="1:35" ht="19.5" customHeight="1">
      <c r="A63" s="318"/>
      <c r="B63" s="318"/>
      <c r="C63" s="319"/>
      <c r="D63" s="320"/>
      <c r="E63" s="374" t="s">
        <v>79</v>
      </c>
      <c r="F63" s="374"/>
      <c r="G63" s="374"/>
      <c r="H63" s="314"/>
      <c r="I63" s="374" t="s">
        <v>79</v>
      </c>
      <c r="J63" s="374"/>
      <c r="K63" s="374"/>
      <c r="L63" s="334"/>
      <c r="M63" s="334"/>
      <c r="N63" s="334"/>
      <c r="O63" s="334"/>
      <c r="P63" s="334"/>
      <c r="Q63" s="334"/>
      <c r="R63" s="335"/>
      <c r="T63" s="334"/>
      <c r="V63" s="334"/>
      <c r="W63" s="334"/>
      <c r="X63" s="334"/>
      <c r="Y63" s="334"/>
      <c r="AC63" s="334"/>
      <c r="AD63" s="334"/>
      <c r="AE63" s="334"/>
      <c r="AF63" s="334"/>
      <c r="AG63" s="334"/>
      <c r="AH63" s="334"/>
      <c r="AI63" s="334"/>
    </row>
    <row r="64" spans="1:35" ht="19.5" customHeight="1">
      <c r="A64" s="322"/>
      <c r="B64" s="307"/>
      <c r="C64" s="323"/>
      <c r="D64" s="314"/>
      <c r="E64" s="375" t="s">
        <v>242</v>
      </c>
      <c r="F64" s="375"/>
      <c r="G64" s="375"/>
      <c r="H64" s="314"/>
      <c r="I64" s="376" t="str">
        <f>E64</f>
        <v xml:space="preserve">Three-month period ended </v>
      </c>
      <c r="J64" s="376"/>
      <c r="K64" s="376"/>
      <c r="L64" s="334"/>
      <c r="M64" s="334"/>
      <c r="N64" s="334"/>
      <c r="O64" s="334"/>
      <c r="P64" s="334"/>
      <c r="Q64" s="334"/>
      <c r="R64" s="335"/>
      <c r="T64" s="334"/>
      <c r="V64" s="334"/>
      <c r="W64" s="334"/>
      <c r="X64" s="334"/>
      <c r="Y64" s="334"/>
      <c r="AC64" s="334"/>
      <c r="AD64" s="334"/>
      <c r="AE64" s="334"/>
      <c r="AF64" s="334"/>
      <c r="AG64" s="334"/>
      <c r="AH64" s="334"/>
      <c r="AI64" s="334"/>
    </row>
    <row r="65" spans="1:35" ht="19.5" customHeight="1">
      <c r="A65" s="322"/>
      <c r="B65" s="307"/>
      <c r="C65" s="323"/>
      <c r="D65" s="325"/>
      <c r="E65" s="377" t="s">
        <v>252</v>
      </c>
      <c r="F65" s="378"/>
      <c r="G65" s="378"/>
      <c r="H65" s="325"/>
      <c r="I65" s="376" t="str">
        <f>E65</f>
        <v>31 March</v>
      </c>
      <c r="J65" s="376"/>
      <c r="K65" s="376"/>
      <c r="L65" s="334"/>
      <c r="M65" s="334"/>
      <c r="N65" s="334"/>
      <c r="O65" s="334"/>
      <c r="P65" s="334"/>
      <c r="Q65" s="334"/>
      <c r="R65" s="335"/>
      <c r="T65" s="334"/>
      <c r="V65" s="334"/>
      <c r="W65" s="334"/>
      <c r="X65" s="334"/>
      <c r="Y65" s="334"/>
      <c r="AC65" s="334"/>
      <c r="AD65" s="334"/>
      <c r="AE65" s="334"/>
      <c r="AF65" s="334"/>
      <c r="AG65" s="334"/>
      <c r="AH65" s="334"/>
      <c r="AI65" s="334"/>
    </row>
    <row r="66" spans="1:35" ht="19.5" customHeight="1">
      <c r="A66" s="318"/>
      <c r="B66" s="318"/>
      <c r="C66" s="319" t="s">
        <v>7</v>
      </c>
      <c r="D66" s="320"/>
      <c r="E66" s="327">
        <v>2026</v>
      </c>
      <c r="F66" s="328"/>
      <c r="G66" s="329">
        <v>2025</v>
      </c>
      <c r="H66" s="314"/>
      <c r="I66" s="329">
        <v>2026</v>
      </c>
      <c r="J66" s="328"/>
      <c r="K66" s="329">
        <v>2025</v>
      </c>
      <c r="L66" s="334"/>
      <c r="M66" s="334"/>
      <c r="N66" s="334"/>
      <c r="O66" s="334"/>
      <c r="P66" s="334"/>
      <c r="Q66" s="334"/>
      <c r="R66" s="335"/>
      <c r="T66" s="334"/>
      <c r="V66" s="334"/>
      <c r="W66" s="334"/>
      <c r="X66" s="334"/>
      <c r="Y66" s="334"/>
      <c r="AC66" s="334"/>
      <c r="AD66" s="334"/>
      <c r="AE66" s="334"/>
      <c r="AF66" s="334"/>
      <c r="AG66" s="334"/>
      <c r="AH66" s="334"/>
      <c r="AI66" s="334"/>
    </row>
    <row r="67" spans="1:35" ht="19.5" customHeight="1">
      <c r="A67" s="318"/>
      <c r="B67" s="318"/>
      <c r="C67" s="319"/>
      <c r="D67" s="320"/>
      <c r="E67" s="373" t="s">
        <v>9</v>
      </c>
      <c r="F67" s="373"/>
      <c r="G67" s="373"/>
      <c r="H67" s="373"/>
      <c r="I67" s="373"/>
      <c r="J67" s="373"/>
      <c r="K67" s="373"/>
      <c r="L67" s="334"/>
      <c r="M67" s="334"/>
      <c r="N67" s="334"/>
      <c r="O67" s="334"/>
      <c r="P67" s="334"/>
      <c r="Q67" s="334"/>
      <c r="R67" s="335"/>
      <c r="T67" s="334"/>
      <c r="V67" s="334"/>
      <c r="W67" s="334"/>
      <c r="X67" s="334"/>
      <c r="Y67" s="334"/>
      <c r="AC67" s="334"/>
      <c r="AD67" s="334"/>
      <c r="AE67" s="334"/>
      <c r="AF67" s="334"/>
      <c r="AG67" s="334"/>
      <c r="AH67" s="334"/>
      <c r="AI67" s="334"/>
    </row>
    <row r="68" spans="1:35" ht="19.5" customHeight="1">
      <c r="A68" s="330" t="s">
        <v>189</v>
      </c>
      <c r="B68" s="307"/>
      <c r="C68" s="319"/>
      <c r="D68" s="320"/>
      <c r="E68" s="24"/>
      <c r="F68" s="25"/>
      <c r="G68" s="25"/>
      <c r="H68" s="25"/>
      <c r="I68" s="25"/>
      <c r="J68" s="25"/>
      <c r="K68" s="25"/>
      <c r="L68" s="334"/>
      <c r="M68" s="334"/>
      <c r="N68" s="334"/>
      <c r="O68" s="334"/>
      <c r="P68" s="334"/>
      <c r="Q68" s="334"/>
      <c r="R68" s="335"/>
      <c r="T68" s="334"/>
      <c r="V68" s="334"/>
      <c r="W68" s="334"/>
      <c r="X68" s="334"/>
      <c r="Y68" s="334"/>
      <c r="AC68" s="334"/>
      <c r="AD68" s="334"/>
      <c r="AE68" s="334"/>
      <c r="AF68" s="334"/>
      <c r="AG68" s="334"/>
      <c r="AH68" s="334"/>
      <c r="AI68" s="334"/>
    </row>
    <row r="69" spans="1:35" ht="19.5" customHeight="1">
      <c r="A69" s="307" t="s">
        <v>190</v>
      </c>
      <c r="B69" s="307"/>
      <c r="C69" s="319"/>
      <c r="D69" s="314"/>
      <c r="E69" s="7">
        <v>1400</v>
      </c>
      <c r="F69" s="4"/>
      <c r="G69" s="7">
        <v>40760</v>
      </c>
      <c r="H69" s="26"/>
      <c r="I69" s="7">
        <v>1400</v>
      </c>
      <c r="J69" s="8"/>
      <c r="K69" s="8">
        <v>40760</v>
      </c>
      <c r="L69" s="334"/>
      <c r="M69" s="334"/>
      <c r="N69" s="334"/>
      <c r="O69" s="334"/>
      <c r="P69" s="334"/>
      <c r="Q69" s="334"/>
      <c r="R69" s="335"/>
      <c r="T69" s="334"/>
      <c r="V69" s="334"/>
      <c r="W69" s="334"/>
      <c r="X69" s="334"/>
      <c r="Y69" s="334"/>
      <c r="AC69" s="334"/>
      <c r="AD69" s="334"/>
      <c r="AE69" s="334"/>
      <c r="AF69" s="334"/>
      <c r="AG69" s="334"/>
      <c r="AH69" s="334"/>
      <c r="AI69" s="334"/>
    </row>
    <row r="70" spans="1:35" ht="19.5" customHeight="1">
      <c r="A70" s="307" t="s">
        <v>295</v>
      </c>
      <c r="B70" s="307"/>
      <c r="C70" s="319"/>
      <c r="D70" s="314"/>
      <c r="E70" s="7">
        <v>0</v>
      </c>
      <c r="F70" s="4"/>
      <c r="G70" s="7">
        <v>-3634</v>
      </c>
      <c r="H70" s="26"/>
      <c r="I70" s="7">
        <v>0</v>
      </c>
      <c r="J70" s="8"/>
      <c r="K70" s="8">
        <v>-3634</v>
      </c>
      <c r="L70" s="334"/>
      <c r="M70" s="334"/>
      <c r="N70" s="334"/>
      <c r="O70" s="334"/>
      <c r="P70" s="334"/>
      <c r="Q70" s="334"/>
      <c r="R70" s="335"/>
      <c r="T70" s="334"/>
      <c r="V70" s="334"/>
      <c r="W70" s="334"/>
      <c r="X70" s="334"/>
      <c r="Y70" s="334"/>
      <c r="AC70" s="334"/>
      <c r="AD70" s="334"/>
      <c r="AE70" s="334"/>
      <c r="AF70" s="334"/>
      <c r="AG70" s="334"/>
      <c r="AH70" s="334"/>
      <c r="AI70" s="334"/>
    </row>
    <row r="71" spans="1:35" ht="19.5" customHeight="1">
      <c r="A71" s="307" t="s">
        <v>191</v>
      </c>
      <c r="B71" s="307"/>
      <c r="C71" s="319"/>
      <c r="D71" s="314"/>
      <c r="E71" s="7">
        <v>1314</v>
      </c>
      <c r="F71" s="7"/>
      <c r="G71" s="7">
        <v>2068</v>
      </c>
      <c r="H71" s="6"/>
      <c r="I71" s="7">
        <v>0</v>
      </c>
      <c r="J71" s="6"/>
      <c r="K71" s="8">
        <v>2065</v>
      </c>
      <c r="L71" s="334"/>
      <c r="M71" s="334"/>
      <c r="N71" s="334"/>
      <c r="O71" s="334"/>
      <c r="P71" s="334"/>
      <c r="Q71" s="334"/>
      <c r="R71" s="335"/>
      <c r="T71" s="334"/>
      <c r="V71" s="334"/>
      <c r="W71" s="334"/>
      <c r="X71" s="334"/>
      <c r="Y71" s="334"/>
      <c r="AC71" s="334"/>
      <c r="AD71" s="334"/>
      <c r="AE71" s="334"/>
      <c r="AF71" s="334"/>
      <c r="AG71" s="334"/>
      <c r="AH71" s="334"/>
      <c r="AI71" s="334"/>
    </row>
    <row r="72" spans="1:35" ht="19.5" customHeight="1">
      <c r="A72" s="307" t="s">
        <v>245</v>
      </c>
      <c r="B72" s="307"/>
      <c r="C72" s="319"/>
      <c r="D72" s="314"/>
      <c r="E72" s="7">
        <v>93749</v>
      </c>
      <c r="F72" s="7"/>
      <c r="G72" s="7">
        <v>0</v>
      </c>
      <c r="H72" s="6"/>
      <c r="I72" s="7">
        <v>93749</v>
      </c>
      <c r="J72" s="6"/>
      <c r="K72" s="8">
        <v>0</v>
      </c>
      <c r="L72" s="334"/>
      <c r="M72" s="334"/>
      <c r="N72" s="334"/>
      <c r="O72" s="334"/>
      <c r="P72" s="334"/>
      <c r="Q72" s="334"/>
      <c r="R72" s="335"/>
      <c r="T72" s="334"/>
      <c r="V72" s="334"/>
      <c r="W72" s="334"/>
      <c r="X72" s="334"/>
      <c r="Y72" s="334"/>
      <c r="AC72" s="334"/>
      <c r="AD72" s="334"/>
      <c r="AE72" s="334"/>
      <c r="AF72" s="334"/>
      <c r="AG72" s="334"/>
      <c r="AH72" s="334"/>
      <c r="AI72" s="334"/>
    </row>
    <row r="73" spans="1:35" ht="19.149999999999999" customHeight="1">
      <c r="A73" s="307" t="s">
        <v>214</v>
      </c>
      <c r="B73" s="307"/>
      <c r="C73" s="319"/>
      <c r="D73" s="314"/>
      <c r="E73" s="7">
        <v>0</v>
      </c>
      <c r="F73" s="4"/>
      <c r="G73" s="7">
        <v>-279657</v>
      </c>
      <c r="H73" s="26"/>
      <c r="I73" s="7">
        <v>0</v>
      </c>
      <c r="J73" s="8"/>
      <c r="K73" s="8">
        <v>-159499</v>
      </c>
      <c r="L73" s="334"/>
      <c r="M73" s="334"/>
      <c r="N73" s="334"/>
      <c r="O73" s="334"/>
      <c r="P73" s="334"/>
      <c r="Q73" s="334"/>
      <c r="R73" s="335"/>
      <c r="T73" s="334"/>
      <c r="V73" s="334"/>
      <c r="W73" s="334"/>
      <c r="X73" s="334"/>
      <c r="Y73" s="334"/>
      <c r="AC73" s="334"/>
      <c r="AD73" s="334"/>
      <c r="AE73" s="334"/>
      <c r="AF73" s="334"/>
      <c r="AG73" s="334"/>
      <c r="AH73" s="334"/>
      <c r="AI73" s="334"/>
    </row>
    <row r="74" spans="1:35" ht="19.5" customHeight="1">
      <c r="A74" s="307" t="s">
        <v>192</v>
      </c>
      <c r="B74" s="307"/>
      <c r="C74" s="319"/>
      <c r="D74" s="314"/>
      <c r="E74" s="8">
        <v>11000</v>
      </c>
      <c r="F74" s="7"/>
      <c r="G74" s="8">
        <v>6000</v>
      </c>
      <c r="H74" s="6"/>
      <c r="I74" s="8">
        <v>-101030</v>
      </c>
      <c r="J74" s="6"/>
      <c r="K74" s="8">
        <v>1144723</v>
      </c>
      <c r="L74" s="334"/>
      <c r="M74" s="334"/>
      <c r="N74" s="334"/>
      <c r="O74" s="334"/>
      <c r="P74" s="334"/>
      <c r="Q74" s="334"/>
      <c r="R74" s="335"/>
      <c r="T74" s="334"/>
      <c r="V74" s="334"/>
      <c r="W74" s="334"/>
      <c r="X74" s="334"/>
      <c r="Y74" s="334"/>
      <c r="AC74" s="334"/>
      <c r="AD74" s="334"/>
      <c r="AE74" s="334"/>
      <c r="AF74" s="334"/>
      <c r="AG74" s="334"/>
      <c r="AH74" s="334"/>
      <c r="AI74" s="334"/>
    </row>
    <row r="75" spans="1:35" ht="19.5" customHeight="1">
      <c r="A75" s="307" t="s">
        <v>193</v>
      </c>
      <c r="B75" s="307"/>
      <c r="C75" s="319">
        <v>5</v>
      </c>
      <c r="D75" s="314"/>
      <c r="E75" s="7">
        <v>0</v>
      </c>
      <c r="F75" s="7"/>
      <c r="G75" s="7">
        <v>-161368</v>
      </c>
      <c r="H75" s="6"/>
      <c r="I75" s="7">
        <v>0</v>
      </c>
      <c r="J75" s="6"/>
      <c r="K75" s="8">
        <v>-524456</v>
      </c>
      <c r="L75" s="334"/>
      <c r="M75" s="334"/>
      <c r="N75" s="334"/>
      <c r="O75" s="334"/>
      <c r="P75" s="334"/>
      <c r="Q75" s="334"/>
      <c r="R75" s="335"/>
      <c r="T75" s="334"/>
      <c r="V75" s="334"/>
      <c r="W75" s="334"/>
      <c r="X75" s="334"/>
      <c r="Y75" s="334"/>
      <c r="AC75" s="334"/>
      <c r="AD75" s="334"/>
      <c r="AE75" s="334"/>
      <c r="AF75" s="334"/>
      <c r="AG75" s="334"/>
      <c r="AH75" s="334"/>
      <c r="AI75" s="334"/>
    </row>
    <row r="76" spans="1:35" ht="19.5" customHeight="1">
      <c r="A76" s="307" t="s">
        <v>291</v>
      </c>
      <c r="B76" s="307"/>
      <c r="C76" s="319"/>
      <c r="D76" s="314"/>
      <c r="E76" s="7">
        <v>0</v>
      </c>
      <c r="F76" s="7"/>
      <c r="G76" s="7">
        <v>1528127</v>
      </c>
      <c r="H76" s="6"/>
      <c r="I76" s="7">
        <v>0</v>
      </c>
      <c r="J76" s="6"/>
      <c r="K76" s="8">
        <v>0</v>
      </c>
      <c r="L76" s="334"/>
      <c r="M76" s="334"/>
      <c r="N76" s="334"/>
      <c r="O76" s="334"/>
      <c r="P76" s="334"/>
      <c r="Q76" s="334"/>
      <c r="R76" s="335"/>
      <c r="T76" s="334"/>
      <c r="V76" s="334"/>
      <c r="W76" s="334"/>
      <c r="X76" s="334"/>
      <c r="Y76" s="334"/>
      <c r="AC76" s="334"/>
      <c r="AD76" s="334"/>
      <c r="AE76" s="334"/>
      <c r="AF76" s="334"/>
      <c r="AG76" s="334"/>
      <c r="AH76" s="334"/>
      <c r="AI76" s="334"/>
    </row>
    <row r="77" spans="1:35" ht="19.5" customHeight="1">
      <c r="A77" s="307" t="s">
        <v>249</v>
      </c>
      <c r="B77" s="307"/>
      <c r="C77" s="319"/>
      <c r="D77" s="314"/>
      <c r="E77" s="7">
        <v>0</v>
      </c>
      <c r="F77" s="7"/>
      <c r="G77" s="7">
        <v>0</v>
      </c>
      <c r="H77" s="6"/>
      <c r="I77" s="7">
        <v>64863</v>
      </c>
      <c r="J77" s="6"/>
      <c r="K77" s="8">
        <v>57050</v>
      </c>
      <c r="L77" s="334"/>
      <c r="M77" s="334"/>
      <c r="N77" s="334"/>
      <c r="O77" s="334"/>
      <c r="P77" s="334"/>
      <c r="Q77" s="334"/>
      <c r="R77" s="335"/>
      <c r="T77" s="334"/>
      <c r="V77" s="334"/>
      <c r="W77" s="334"/>
      <c r="X77" s="334"/>
      <c r="Y77" s="334"/>
      <c r="AC77" s="334"/>
      <c r="AD77" s="334"/>
      <c r="AE77" s="334"/>
      <c r="AF77" s="334"/>
      <c r="AG77" s="334"/>
      <c r="AH77" s="334"/>
      <c r="AI77" s="334"/>
    </row>
    <row r="78" spans="1:35" ht="19.5" customHeight="1">
      <c r="A78" s="307" t="s">
        <v>194</v>
      </c>
      <c r="B78" s="307"/>
      <c r="C78" s="341"/>
      <c r="D78" s="314"/>
      <c r="E78" s="7">
        <v>-4000</v>
      </c>
      <c r="F78" s="7"/>
      <c r="G78" s="7">
        <v>0</v>
      </c>
      <c r="H78" s="6"/>
      <c r="I78" s="7">
        <v>0</v>
      </c>
      <c r="J78" s="8"/>
      <c r="K78" s="8">
        <v>-78353</v>
      </c>
      <c r="L78" s="334"/>
      <c r="M78" s="334"/>
      <c r="N78" s="334"/>
      <c r="O78" s="334"/>
      <c r="P78" s="334"/>
      <c r="Q78" s="334"/>
      <c r="R78" s="335"/>
      <c r="T78" s="334"/>
      <c r="V78" s="334"/>
      <c r="W78" s="334"/>
      <c r="X78" s="334"/>
      <c r="Y78" s="334"/>
      <c r="AC78" s="334"/>
      <c r="AD78" s="334"/>
      <c r="AE78" s="334"/>
      <c r="AF78" s="334"/>
      <c r="AG78" s="334"/>
      <c r="AH78" s="334"/>
      <c r="AI78" s="334"/>
    </row>
    <row r="79" spans="1:35" ht="19.5" customHeight="1">
      <c r="A79" s="307" t="s">
        <v>195</v>
      </c>
      <c r="B79" s="307"/>
      <c r="C79" s="319"/>
      <c r="D79" s="314"/>
      <c r="E79" s="7">
        <v>1556</v>
      </c>
      <c r="F79" s="4"/>
      <c r="G79" s="7">
        <v>751</v>
      </c>
      <c r="H79" s="8"/>
      <c r="I79" s="7">
        <v>0</v>
      </c>
      <c r="J79" s="8"/>
      <c r="K79" s="8">
        <v>0</v>
      </c>
      <c r="L79" s="334"/>
      <c r="M79" s="334"/>
      <c r="N79" s="334"/>
      <c r="O79" s="334"/>
      <c r="P79" s="334"/>
      <c r="Q79" s="334"/>
      <c r="R79" s="335"/>
      <c r="T79" s="334"/>
      <c r="V79" s="334"/>
      <c r="W79" s="334"/>
      <c r="X79" s="334"/>
      <c r="Y79" s="334"/>
      <c r="AC79" s="334"/>
      <c r="AD79" s="334"/>
      <c r="AE79" s="334"/>
      <c r="AF79" s="334"/>
      <c r="AG79" s="334"/>
      <c r="AH79" s="334"/>
      <c r="AI79" s="334"/>
    </row>
    <row r="80" spans="1:35" ht="19.5" customHeight="1">
      <c r="A80" s="307" t="s">
        <v>296</v>
      </c>
      <c r="B80" s="307"/>
      <c r="C80" s="319"/>
      <c r="D80" s="314"/>
      <c r="E80" s="7">
        <v>-142725</v>
      </c>
      <c r="F80" s="4"/>
      <c r="G80" s="7">
        <v>-1141888</v>
      </c>
      <c r="H80" s="8"/>
      <c r="I80" s="7">
        <v>-795</v>
      </c>
      <c r="J80" s="8"/>
      <c r="K80" s="8">
        <v>-2238</v>
      </c>
      <c r="L80" s="334"/>
      <c r="M80" s="334"/>
      <c r="N80" s="334"/>
      <c r="O80" s="334"/>
      <c r="P80" s="334"/>
      <c r="Q80" s="334"/>
      <c r="R80" s="335"/>
      <c r="T80" s="334"/>
      <c r="V80" s="334"/>
      <c r="W80" s="334"/>
      <c r="X80" s="334"/>
      <c r="Y80" s="334"/>
      <c r="AC80" s="334"/>
      <c r="AD80" s="334"/>
      <c r="AE80" s="334"/>
      <c r="AF80" s="334"/>
      <c r="AG80" s="334"/>
      <c r="AH80" s="334"/>
      <c r="AI80" s="334"/>
    </row>
    <row r="81" spans="1:35" ht="19.5" customHeight="1">
      <c r="A81" s="307"/>
      <c r="B81" s="307" t="s">
        <v>247</v>
      </c>
      <c r="C81" s="319"/>
      <c r="D81" s="314"/>
      <c r="E81" s="7"/>
      <c r="F81" s="4"/>
      <c r="G81" s="7"/>
      <c r="H81" s="8"/>
      <c r="I81" s="7"/>
      <c r="J81" s="8"/>
      <c r="K81" s="8"/>
      <c r="L81" s="334"/>
      <c r="M81" s="334"/>
      <c r="N81" s="334"/>
      <c r="O81" s="334"/>
      <c r="P81" s="334"/>
      <c r="Q81" s="334"/>
      <c r="R81" s="335"/>
      <c r="T81" s="334"/>
      <c r="V81" s="334"/>
      <c r="W81" s="334"/>
      <c r="X81" s="334"/>
      <c r="Y81" s="334"/>
      <c r="AC81" s="334"/>
      <c r="AD81" s="334"/>
      <c r="AE81" s="334"/>
      <c r="AF81" s="334"/>
      <c r="AG81" s="334"/>
      <c r="AH81" s="334"/>
      <c r="AI81" s="334"/>
    </row>
    <row r="82" spans="1:35" ht="19.5" customHeight="1">
      <c r="A82" s="307" t="s">
        <v>279</v>
      </c>
      <c r="B82" s="307"/>
      <c r="C82" s="319"/>
      <c r="D82" s="314"/>
      <c r="E82" s="7">
        <v>128331</v>
      </c>
      <c r="F82" s="7"/>
      <c r="G82" s="7">
        <v>-1693012</v>
      </c>
      <c r="H82" s="6"/>
      <c r="I82" s="7">
        <v>0</v>
      </c>
      <c r="J82" s="6"/>
      <c r="K82" s="8">
        <v>-1014126</v>
      </c>
      <c r="L82" s="334"/>
      <c r="M82" s="334"/>
      <c r="N82" s="334"/>
      <c r="O82" s="334"/>
      <c r="P82" s="334"/>
      <c r="Q82" s="334"/>
      <c r="R82" s="335"/>
      <c r="T82" s="334"/>
      <c r="V82" s="334"/>
      <c r="W82" s="334"/>
      <c r="X82" s="334"/>
      <c r="Y82" s="334"/>
      <c r="AC82" s="334"/>
      <c r="AD82" s="334"/>
      <c r="AE82" s="334"/>
      <c r="AF82" s="334"/>
      <c r="AG82" s="334"/>
      <c r="AH82" s="334"/>
      <c r="AI82" s="334"/>
    </row>
    <row r="83" spans="1:35" ht="19.5" customHeight="1">
      <c r="A83" s="307" t="s">
        <v>196</v>
      </c>
      <c r="B83" s="307"/>
      <c r="C83" s="319"/>
      <c r="D83" s="314"/>
      <c r="E83" s="7">
        <v>40670</v>
      </c>
      <c r="F83" s="8"/>
      <c r="G83" s="7">
        <v>36428</v>
      </c>
      <c r="H83" s="3"/>
      <c r="I83" s="7">
        <v>53428</v>
      </c>
      <c r="J83" s="8"/>
      <c r="K83" s="8">
        <v>65340</v>
      </c>
      <c r="L83" s="334"/>
      <c r="M83" s="334"/>
      <c r="N83" s="334"/>
      <c r="O83" s="334"/>
      <c r="P83" s="334"/>
      <c r="Q83" s="334"/>
      <c r="R83" s="335"/>
      <c r="T83" s="334"/>
      <c r="V83" s="334"/>
      <c r="W83" s="334"/>
      <c r="X83" s="334"/>
      <c r="Y83" s="334"/>
      <c r="AC83" s="334"/>
      <c r="AD83" s="334"/>
      <c r="AE83" s="334"/>
      <c r="AF83" s="334"/>
      <c r="AG83" s="334"/>
      <c r="AH83" s="334"/>
      <c r="AI83" s="334"/>
    </row>
    <row r="84" spans="1:35" ht="19.5" customHeight="1">
      <c r="A84" s="318" t="s">
        <v>289</v>
      </c>
      <c r="B84" s="318"/>
      <c r="C84" s="319"/>
      <c r="D84" s="314"/>
      <c r="E84" s="77">
        <f>SUM(E69:E83)</f>
        <v>131295</v>
      </c>
      <c r="F84" s="26"/>
      <c r="G84" s="77">
        <f>SUM(G69:G83)</f>
        <v>-1665425</v>
      </c>
      <c r="H84" s="26"/>
      <c r="I84" s="70">
        <f>SUM(I69:I83)</f>
        <v>111615</v>
      </c>
      <c r="J84" s="26"/>
      <c r="K84" s="70">
        <f>SUM(K69:K83)</f>
        <v>-472368</v>
      </c>
      <c r="L84" s="334"/>
      <c r="M84" s="334"/>
      <c r="N84" s="334"/>
      <c r="O84" s="334"/>
      <c r="P84" s="334"/>
      <c r="Q84" s="334"/>
      <c r="R84" s="335"/>
      <c r="T84" s="334"/>
      <c r="V84" s="334"/>
      <c r="W84" s="334"/>
      <c r="X84" s="334"/>
      <c r="Y84" s="334"/>
      <c r="AC84" s="334"/>
      <c r="AD84" s="334"/>
      <c r="AE84" s="334"/>
      <c r="AF84" s="334"/>
      <c r="AG84" s="334"/>
      <c r="AH84" s="334"/>
      <c r="AI84" s="334"/>
    </row>
    <row r="85" spans="1:35" ht="19.5" customHeight="1">
      <c r="A85" s="318"/>
      <c r="B85" s="318"/>
      <c r="C85" s="319"/>
      <c r="D85" s="314"/>
      <c r="E85" s="21"/>
      <c r="F85" s="22"/>
      <c r="G85" s="21"/>
      <c r="H85" s="23"/>
      <c r="I85" s="23"/>
      <c r="J85" s="23"/>
      <c r="K85" s="23"/>
      <c r="L85" s="334"/>
      <c r="M85" s="334"/>
      <c r="N85" s="334"/>
      <c r="O85" s="334"/>
      <c r="P85" s="334"/>
      <c r="Q85" s="334"/>
      <c r="R85" s="335"/>
      <c r="T85" s="334"/>
      <c r="V85" s="334"/>
      <c r="W85" s="334"/>
      <c r="X85" s="334"/>
      <c r="Y85" s="334"/>
      <c r="AC85" s="334"/>
      <c r="AD85" s="334"/>
      <c r="AE85" s="334"/>
      <c r="AF85" s="334"/>
      <c r="AG85" s="334"/>
      <c r="AH85" s="334"/>
      <c r="AI85" s="334"/>
    </row>
    <row r="86" spans="1:35" ht="19.5" customHeight="1">
      <c r="A86" s="330" t="s">
        <v>197</v>
      </c>
      <c r="B86" s="307"/>
      <c r="C86" s="319"/>
      <c r="D86" s="314"/>
      <c r="E86" s="18"/>
      <c r="F86" s="4"/>
      <c r="G86" s="18"/>
      <c r="H86" s="8"/>
      <c r="I86" s="4"/>
      <c r="J86" s="8"/>
      <c r="K86" s="4"/>
      <c r="L86" s="334"/>
      <c r="M86" s="334"/>
      <c r="N86" s="334"/>
      <c r="O86" s="334"/>
      <c r="P86" s="334"/>
      <c r="Q86" s="334"/>
      <c r="R86" s="335"/>
      <c r="T86" s="334"/>
      <c r="V86" s="334"/>
      <c r="W86" s="334"/>
      <c r="X86" s="334"/>
      <c r="Y86" s="334"/>
      <c r="AC86" s="334"/>
      <c r="AD86" s="334"/>
      <c r="AE86" s="334"/>
      <c r="AF86" s="334"/>
      <c r="AG86" s="334"/>
      <c r="AH86" s="334"/>
      <c r="AI86" s="334"/>
    </row>
    <row r="87" spans="1:35" ht="19.5" customHeight="1">
      <c r="A87" s="307" t="s">
        <v>280</v>
      </c>
      <c r="B87" s="307"/>
      <c r="C87" s="319"/>
      <c r="D87" s="314"/>
      <c r="E87" s="8">
        <v>-337</v>
      </c>
      <c r="F87" s="4"/>
      <c r="G87" s="8">
        <v>-44201</v>
      </c>
      <c r="H87" s="6"/>
      <c r="I87" s="8">
        <v>0</v>
      </c>
      <c r="J87" s="6"/>
      <c r="K87" s="8">
        <v>0</v>
      </c>
      <c r="L87" s="334"/>
      <c r="M87" s="334"/>
      <c r="N87" s="334"/>
      <c r="O87" s="334"/>
      <c r="P87" s="334"/>
      <c r="Q87" s="334"/>
      <c r="R87" s="335"/>
      <c r="T87" s="334"/>
      <c r="V87" s="334"/>
      <c r="W87" s="334"/>
      <c r="X87" s="334"/>
      <c r="Y87" s="334"/>
      <c r="AC87" s="334"/>
      <c r="AD87" s="334"/>
      <c r="AE87" s="334"/>
      <c r="AF87" s="334"/>
      <c r="AG87" s="334"/>
      <c r="AH87" s="334"/>
      <c r="AI87" s="334"/>
    </row>
    <row r="88" spans="1:35" ht="19.5" customHeight="1">
      <c r="A88" s="307" t="s">
        <v>286</v>
      </c>
      <c r="B88" s="307"/>
      <c r="C88" s="319"/>
      <c r="D88" s="314"/>
      <c r="E88" s="8">
        <v>0</v>
      </c>
      <c r="F88" s="4"/>
      <c r="G88" s="8">
        <v>0</v>
      </c>
      <c r="H88" s="6"/>
      <c r="I88" s="8">
        <v>-852</v>
      </c>
      <c r="J88" s="6"/>
      <c r="K88" s="8">
        <v>-40</v>
      </c>
      <c r="L88" s="334"/>
      <c r="M88" s="334"/>
      <c r="N88" s="334"/>
      <c r="O88" s="334"/>
      <c r="P88" s="334"/>
      <c r="Q88" s="334"/>
      <c r="R88" s="335"/>
      <c r="T88" s="334"/>
      <c r="V88" s="334"/>
      <c r="W88" s="334"/>
      <c r="X88" s="334"/>
      <c r="Y88" s="334"/>
      <c r="AC88" s="334"/>
      <c r="AD88" s="334"/>
      <c r="AE88" s="334"/>
      <c r="AF88" s="334"/>
      <c r="AG88" s="334"/>
      <c r="AH88" s="334"/>
      <c r="AI88" s="334"/>
    </row>
    <row r="89" spans="1:35" ht="19.5" customHeight="1">
      <c r="A89" s="307" t="s">
        <v>281</v>
      </c>
      <c r="B89" s="307"/>
      <c r="C89" s="319"/>
      <c r="D89" s="314"/>
      <c r="E89" s="8">
        <v>-222034</v>
      </c>
      <c r="F89" s="8"/>
      <c r="G89" s="8">
        <v>-61182</v>
      </c>
      <c r="H89" s="6"/>
      <c r="I89" s="8">
        <v>0</v>
      </c>
      <c r="J89" s="6"/>
      <c r="K89" s="8">
        <v>0</v>
      </c>
      <c r="L89" s="334"/>
      <c r="M89" s="334"/>
      <c r="N89" s="334"/>
      <c r="O89" s="334"/>
      <c r="P89" s="334"/>
      <c r="Q89" s="334"/>
      <c r="R89" s="335"/>
      <c r="T89" s="334"/>
      <c r="V89" s="334"/>
      <c r="W89" s="334"/>
      <c r="X89" s="334"/>
      <c r="Y89" s="334"/>
      <c r="AC89" s="334"/>
      <c r="AD89" s="334"/>
      <c r="AE89" s="334"/>
      <c r="AF89" s="334"/>
      <c r="AG89" s="334"/>
      <c r="AH89" s="334"/>
      <c r="AI89" s="334"/>
    </row>
    <row r="90" spans="1:35" ht="19.5" customHeight="1">
      <c r="A90" s="307" t="s">
        <v>198</v>
      </c>
      <c r="B90" s="307"/>
      <c r="C90" s="319">
        <v>8</v>
      </c>
      <c r="D90" s="314"/>
      <c r="E90" s="8">
        <v>0</v>
      </c>
      <c r="F90" s="8"/>
      <c r="G90" s="8">
        <v>160464</v>
      </c>
      <c r="H90" s="6"/>
      <c r="I90" s="8">
        <v>0</v>
      </c>
      <c r="J90" s="6"/>
      <c r="K90" s="8">
        <v>0</v>
      </c>
      <c r="L90" s="334"/>
      <c r="M90" s="334"/>
      <c r="N90" s="334"/>
      <c r="O90" s="334"/>
      <c r="P90" s="334"/>
      <c r="Q90" s="334"/>
      <c r="R90" s="335"/>
      <c r="T90" s="334"/>
      <c r="V90" s="334"/>
      <c r="W90" s="334"/>
      <c r="X90" s="334"/>
      <c r="Y90" s="334"/>
      <c r="AC90" s="334"/>
      <c r="AD90" s="334"/>
      <c r="AE90" s="334"/>
      <c r="AF90" s="334"/>
      <c r="AG90" s="334"/>
      <c r="AH90" s="334"/>
      <c r="AI90" s="334"/>
    </row>
    <row r="91" spans="1:35" ht="19.5" customHeight="1">
      <c r="A91" s="307" t="s">
        <v>199</v>
      </c>
      <c r="B91" s="307"/>
      <c r="C91" s="319">
        <v>8</v>
      </c>
      <c r="D91" s="314"/>
      <c r="E91" s="8">
        <v>-162834</v>
      </c>
      <c r="F91" s="8"/>
      <c r="G91" s="8">
        <v>-206220</v>
      </c>
      <c r="H91" s="6"/>
      <c r="I91" s="8">
        <v>0</v>
      </c>
      <c r="J91" s="6"/>
      <c r="K91" s="8">
        <v>0</v>
      </c>
      <c r="L91" s="334"/>
      <c r="M91" s="334"/>
      <c r="N91" s="334"/>
      <c r="O91" s="334"/>
      <c r="P91" s="334"/>
      <c r="Q91" s="334"/>
      <c r="R91" s="335"/>
      <c r="T91" s="334"/>
      <c r="V91" s="334"/>
      <c r="W91" s="334"/>
      <c r="X91" s="334"/>
      <c r="Y91" s="334"/>
      <c r="AC91" s="334"/>
      <c r="AD91" s="334"/>
      <c r="AE91" s="334"/>
      <c r="AF91" s="334"/>
      <c r="AG91" s="334"/>
      <c r="AH91" s="334"/>
      <c r="AI91" s="334"/>
    </row>
    <row r="92" spans="1:35" ht="19.5" customHeight="1">
      <c r="A92" s="307" t="s">
        <v>200</v>
      </c>
      <c r="B92" s="307"/>
      <c r="C92" s="319"/>
      <c r="D92" s="314"/>
      <c r="E92" s="8">
        <v>-58401</v>
      </c>
      <c r="F92" s="8"/>
      <c r="G92" s="8">
        <v>-118501</v>
      </c>
      <c r="H92" s="6"/>
      <c r="I92" s="8">
        <v>-3147</v>
      </c>
      <c r="J92" s="6"/>
      <c r="K92" s="8">
        <v>-3364</v>
      </c>
      <c r="L92" s="334"/>
      <c r="M92" s="334"/>
      <c r="N92" s="334"/>
      <c r="O92" s="334"/>
      <c r="P92" s="334"/>
      <c r="Q92" s="334"/>
      <c r="R92" s="335"/>
      <c r="T92" s="334"/>
      <c r="V92" s="334"/>
      <c r="W92" s="334"/>
      <c r="X92" s="334"/>
      <c r="Y92" s="334"/>
      <c r="AC92" s="334"/>
      <c r="AD92" s="334"/>
      <c r="AE92" s="334"/>
      <c r="AF92" s="334"/>
      <c r="AG92" s="334"/>
      <c r="AH92" s="334"/>
      <c r="AI92" s="334"/>
    </row>
    <row r="93" spans="1:35" ht="19.5" customHeight="1">
      <c r="A93" s="307" t="s">
        <v>201</v>
      </c>
      <c r="B93" s="307"/>
      <c r="C93" s="319">
        <v>8</v>
      </c>
      <c r="D93" s="314"/>
      <c r="E93" s="8">
        <v>990464</v>
      </c>
      <c r="F93" s="8"/>
      <c r="G93" s="8">
        <v>793129</v>
      </c>
      <c r="H93" s="8"/>
      <c r="I93" s="8">
        <v>990464</v>
      </c>
      <c r="J93" s="8"/>
      <c r="K93" s="8">
        <v>793129</v>
      </c>
      <c r="L93" s="334"/>
      <c r="M93" s="334"/>
      <c r="N93" s="334"/>
      <c r="O93" s="334"/>
      <c r="P93" s="334"/>
      <c r="Q93" s="334"/>
      <c r="R93" s="335"/>
      <c r="T93" s="334"/>
      <c r="V93" s="334"/>
      <c r="W93" s="334"/>
      <c r="X93" s="334"/>
      <c r="Y93" s="334"/>
      <c r="AC93" s="334"/>
      <c r="AD93" s="334"/>
      <c r="AE93" s="334"/>
      <c r="AF93" s="334"/>
      <c r="AG93" s="334"/>
      <c r="AH93" s="334"/>
      <c r="AI93" s="334"/>
    </row>
    <row r="94" spans="1:35" ht="19.5" customHeight="1">
      <c r="A94" s="307" t="s">
        <v>202</v>
      </c>
      <c r="B94" s="307"/>
      <c r="C94" s="319">
        <v>8</v>
      </c>
      <c r="D94" s="314"/>
      <c r="E94" s="8">
        <v>-1076300</v>
      </c>
      <c r="F94" s="8"/>
      <c r="G94" s="8">
        <v>-800000</v>
      </c>
      <c r="H94" s="8"/>
      <c r="I94" s="8">
        <v>-1076300</v>
      </c>
      <c r="J94" s="8"/>
      <c r="K94" s="8">
        <v>-800000</v>
      </c>
      <c r="L94" s="334"/>
      <c r="M94" s="334"/>
      <c r="N94" s="334"/>
      <c r="O94" s="334"/>
      <c r="P94" s="334"/>
      <c r="Q94" s="334"/>
      <c r="R94" s="335"/>
      <c r="T94" s="334"/>
      <c r="V94" s="334"/>
      <c r="W94" s="334"/>
      <c r="X94" s="334"/>
      <c r="Y94" s="334"/>
      <c r="AC94" s="334"/>
      <c r="AD94" s="334"/>
      <c r="AE94" s="334"/>
      <c r="AF94" s="334"/>
      <c r="AG94" s="334"/>
      <c r="AH94" s="334"/>
      <c r="AI94" s="334"/>
    </row>
    <row r="95" spans="1:35" ht="19.5" customHeight="1">
      <c r="A95" s="307" t="s">
        <v>287</v>
      </c>
      <c r="B95" s="307"/>
      <c r="C95" s="319"/>
      <c r="D95" s="314"/>
      <c r="E95" s="8">
        <v>0</v>
      </c>
      <c r="F95" s="8"/>
      <c r="G95" s="8">
        <v>1800</v>
      </c>
      <c r="H95" s="6"/>
      <c r="I95" s="8">
        <v>0</v>
      </c>
      <c r="J95" s="6"/>
      <c r="K95" s="8">
        <v>0</v>
      </c>
      <c r="L95" s="334"/>
      <c r="M95" s="334"/>
      <c r="N95" s="334"/>
      <c r="O95" s="334"/>
      <c r="P95" s="334"/>
      <c r="Q95" s="334"/>
      <c r="R95" s="335"/>
      <c r="T95" s="334"/>
      <c r="V95" s="334"/>
      <c r="W95" s="334"/>
      <c r="X95" s="334"/>
      <c r="Y95" s="334"/>
      <c r="AC95" s="334"/>
      <c r="AD95" s="334"/>
      <c r="AE95" s="334"/>
      <c r="AF95" s="334"/>
      <c r="AG95" s="334"/>
      <c r="AH95" s="334"/>
      <c r="AI95" s="334"/>
    </row>
    <row r="96" spans="1:35" ht="19.5" customHeight="1">
      <c r="A96" s="307" t="s">
        <v>246</v>
      </c>
      <c r="B96" s="307"/>
      <c r="C96" s="319"/>
      <c r="D96" s="320"/>
      <c r="E96" s="9">
        <v>-155641</v>
      </c>
      <c r="F96" s="8"/>
      <c r="G96" s="9">
        <v>-163990</v>
      </c>
      <c r="H96" s="8"/>
      <c r="I96" s="9">
        <v>-112997</v>
      </c>
      <c r="J96" s="8"/>
      <c r="K96" s="9">
        <v>-113702</v>
      </c>
      <c r="L96" s="334"/>
      <c r="M96" s="334"/>
      <c r="N96" s="334"/>
      <c r="O96" s="334"/>
      <c r="P96" s="334"/>
      <c r="Q96" s="334"/>
      <c r="R96" s="335"/>
      <c r="T96" s="334"/>
      <c r="V96" s="334"/>
      <c r="W96" s="334"/>
      <c r="X96" s="334"/>
      <c r="Y96" s="334"/>
      <c r="AC96" s="334"/>
      <c r="AD96" s="334"/>
      <c r="AE96" s="334"/>
      <c r="AF96" s="334"/>
      <c r="AG96" s="334"/>
      <c r="AH96" s="334"/>
      <c r="AI96" s="334"/>
    </row>
    <row r="97" spans="1:35" ht="19.5" customHeight="1">
      <c r="A97" s="318" t="s">
        <v>292</v>
      </c>
      <c r="B97" s="318"/>
      <c r="C97" s="319"/>
      <c r="D97" s="314"/>
      <c r="E97" s="76">
        <f>SUM(E87:E96)</f>
        <v>-685083</v>
      </c>
      <c r="F97" s="26"/>
      <c r="G97" s="76">
        <f>SUM(G87:G96)</f>
        <v>-438701</v>
      </c>
      <c r="H97" s="26"/>
      <c r="I97" s="71">
        <f>SUM(I87:I96)</f>
        <v>-202832</v>
      </c>
      <c r="J97" s="26"/>
      <c r="K97" s="71">
        <f>SUM(K87:K96)</f>
        <v>-123977</v>
      </c>
      <c r="L97" s="334"/>
      <c r="M97" s="334"/>
      <c r="N97" s="334"/>
      <c r="O97" s="334"/>
      <c r="P97" s="334"/>
      <c r="Q97" s="334"/>
      <c r="R97" s="335"/>
      <c r="T97" s="334"/>
      <c r="V97" s="334"/>
      <c r="W97" s="334"/>
      <c r="X97" s="334"/>
      <c r="Y97" s="334"/>
      <c r="AC97" s="334"/>
      <c r="AD97" s="334"/>
      <c r="AE97" s="334"/>
      <c r="AF97" s="334"/>
      <c r="AG97" s="334"/>
      <c r="AH97" s="334"/>
      <c r="AI97" s="334"/>
    </row>
    <row r="98" spans="1:35" ht="19.5" customHeight="1">
      <c r="A98" s="318"/>
      <c r="B98" s="318"/>
      <c r="C98" s="319"/>
      <c r="D98" s="314"/>
      <c r="E98" s="27"/>
      <c r="F98" s="26"/>
      <c r="G98" s="27"/>
      <c r="H98" s="3"/>
      <c r="I98" s="3"/>
      <c r="J98" s="3"/>
      <c r="K98" s="3"/>
      <c r="L98" s="334"/>
      <c r="M98" s="334"/>
      <c r="N98" s="334"/>
      <c r="O98" s="334"/>
      <c r="P98" s="334"/>
      <c r="Q98" s="334"/>
      <c r="R98" s="335"/>
      <c r="T98" s="334"/>
      <c r="V98" s="334"/>
      <c r="W98" s="334"/>
      <c r="X98" s="334"/>
      <c r="Y98" s="334"/>
      <c r="AC98" s="334"/>
      <c r="AD98" s="334"/>
      <c r="AE98" s="334"/>
      <c r="AF98" s="334"/>
      <c r="AG98" s="334"/>
      <c r="AH98" s="334"/>
      <c r="AI98" s="334"/>
    </row>
    <row r="99" spans="1:35" ht="19.5" customHeight="1">
      <c r="A99" s="307" t="s">
        <v>219</v>
      </c>
      <c r="B99" s="307"/>
      <c r="C99" s="319"/>
      <c r="D99" s="314"/>
      <c r="E99" s="16">
        <f>+E97+E84+E57</f>
        <v>886333</v>
      </c>
      <c r="F99" s="4"/>
      <c r="G99" s="16">
        <v>-929471</v>
      </c>
      <c r="H99" s="4"/>
      <c r="I99" s="16">
        <f>+I97+I84+I57</f>
        <v>-337986</v>
      </c>
      <c r="J99" s="16"/>
      <c r="K99" s="68">
        <v>-883039</v>
      </c>
      <c r="L99" s="334"/>
      <c r="M99" s="334"/>
      <c r="N99" s="334"/>
      <c r="O99" s="334"/>
      <c r="P99" s="334"/>
      <c r="Q99" s="334"/>
      <c r="R99" s="335"/>
      <c r="T99" s="334"/>
      <c r="V99" s="334"/>
      <c r="W99" s="334"/>
      <c r="X99" s="334"/>
      <c r="Y99" s="334"/>
      <c r="AC99" s="334"/>
      <c r="AD99" s="334"/>
      <c r="AE99" s="334"/>
      <c r="AF99" s="334"/>
      <c r="AG99" s="334"/>
      <c r="AH99" s="334"/>
      <c r="AI99" s="334"/>
    </row>
    <row r="100" spans="1:35" ht="19.5" customHeight="1">
      <c r="A100" s="307" t="s">
        <v>203</v>
      </c>
      <c r="B100" s="307"/>
      <c r="C100" s="319"/>
      <c r="D100" s="314"/>
      <c r="E100" s="8">
        <v>265636</v>
      </c>
      <c r="F100" s="8"/>
      <c r="G100" s="8">
        <v>-26574</v>
      </c>
      <c r="H100" s="8"/>
      <c r="I100" s="8">
        <v>0</v>
      </c>
      <c r="J100" s="6"/>
      <c r="K100" s="8">
        <v>0</v>
      </c>
      <c r="L100" s="334"/>
      <c r="M100" s="334"/>
      <c r="N100" s="334"/>
      <c r="O100" s="334"/>
      <c r="P100" s="334"/>
      <c r="Q100" s="334"/>
      <c r="R100" s="335"/>
      <c r="T100" s="334"/>
      <c r="V100" s="334"/>
      <c r="W100" s="334"/>
      <c r="X100" s="334"/>
      <c r="Y100" s="334"/>
      <c r="AC100" s="334"/>
      <c r="AD100" s="334"/>
      <c r="AE100" s="334"/>
      <c r="AF100" s="334"/>
      <c r="AG100" s="334"/>
      <c r="AH100" s="334"/>
      <c r="AI100" s="334"/>
    </row>
    <row r="101" spans="1:35" ht="19.5" customHeight="1">
      <c r="A101" s="340" t="s">
        <v>204</v>
      </c>
      <c r="B101" s="307"/>
      <c r="C101" s="319"/>
      <c r="D101" s="314"/>
      <c r="E101" s="9">
        <v>-38948</v>
      </c>
      <c r="F101" s="26"/>
      <c r="G101" s="9">
        <v>15043</v>
      </c>
      <c r="H101" s="26"/>
      <c r="I101" s="9">
        <v>37111</v>
      </c>
      <c r="J101" s="26"/>
      <c r="K101" s="9">
        <v>17000</v>
      </c>
      <c r="L101" s="334"/>
      <c r="M101" s="334"/>
      <c r="N101" s="334"/>
      <c r="O101" s="334"/>
      <c r="P101" s="334"/>
      <c r="Q101" s="334"/>
      <c r="R101" s="335"/>
      <c r="T101" s="334"/>
      <c r="V101" s="334"/>
      <c r="W101" s="334"/>
      <c r="X101" s="334"/>
      <c r="Y101" s="334"/>
      <c r="AC101" s="334"/>
      <c r="AD101" s="334"/>
      <c r="AE101" s="334"/>
      <c r="AF101" s="334"/>
      <c r="AG101" s="334"/>
      <c r="AH101" s="334"/>
      <c r="AI101" s="334"/>
    </row>
    <row r="102" spans="1:35" ht="19.5" customHeight="1">
      <c r="A102" s="339" t="s">
        <v>220</v>
      </c>
      <c r="B102" s="307"/>
      <c r="C102" s="319"/>
      <c r="D102" s="314"/>
      <c r="E102" s="78">
        <f>SUM(E99:E101)</f>
        <v>1113021</v>
      </c>
      <c r="F102" s="26"/>
      <c r="G102" s="78">
        <f>SUM(G99:G101)</f>
        <v>-941002</v>
      </c>
      <c r="H102" s="26"/>
      <c r="I102" s="60">
        <f>SUM(I99:I101)</f>
        <v>-300875</v>
      </c>
      <c r="J102" s="26"/>
      <c r="K102" s="60">
        <f>SUM(K99:K101)</f>
        <v>-866039</v>
      </c>
      <c r="L102" s="334"/>
      <c r="M102" s="334"/>
      <c r="N102" s="334"/>
      <c r="O102" s="334"/>
      <c r="P102" s="334"/>
      <c r="Q102" s="334"/>
      <c r="R102" s="335"/>
      <c r="T102" s="334"/>
      <c r="V102" s="334"/>
      <c r="W102" s="334"/>
      <c r="X102" s="334"/>
      <c r="Y102" s="334"/>
      <c r="AC102" s="334"/>
      <c r="AD102" s="334"/>
      <c r="AE102" s="334"/>
      <c r="AF102" s="334"/>
      <c r="AG102" s="334"/>
      <c r="AH102" s="334"/>
      <c r="AI102" s="334"/>
    </row>
    <row r="103" spans="1:35" ht="19.5" customHeight="1">
      <c r="A103" s="307" t="s">
        <v>205</v>
      </c>
      <c r="B103" s="307"/>
      <c r="C103" s="319"/>
      <c r="D103" s="314"/>
      <c r="E103" s="125">
        <f>+'FS-BS2-4'!E11</f>
        <v>7892571</v>
      </c>
      <c r="F103" s="8"/>
      <c r="G103" s="125">
        <v>7296858</v>
      </c>
      <c r="H103" s="8"/>
      <c r="I103" s="69">
        <f>+'FS-BS2-4'!I11</f>
        <v>1612492</v>
      </c>
      <c r="J103" s="8"/>
      <c r="K103" s="9">
        <v>2759997</v>
      </c>
      <c r="L103" s="334"/>
      <c r="M103" s="334"/>
      <c r="N103" s="334"/>
      <c r="O103" s="334"/>
      <c r="P103" s="334"/>
      <c r="Q103" s="334"/>
      <c r="R103" s="335"/>
      <c r="T103" s="334"/>
      <c r="V103" s="334"/>
      <c r="W103" s="334"/>
      <c r="X103" s="334"/>
      <c r="Y103" s="334"/>
      <c r="AC103" s="334"/>
      <c r="AD103" s="334"/>
      <c r="AE103" s="334"/>
      <c r="AF103" s="334"/>
      <c r="AG103" s="334"/>
      <c r="AH103" s="334"/>
      <c r="AI103" s="334"/>
    </row>
    <row r="104" spans="1:35" ht="19.5" customHeight="1" thickBot="1">
      <c r="A104" s="318" t="s">
        <v>255</v>
      </c>
      <c r="B104" s="318"/>
      <c r="C104" s="341"/>
      <c r="D104" s="314"/>
      <c r="E104" s="80">
        <f>SUM(E102:E103)</f>
        <v>9005592</v>
      </c>
      <c r="F104" s="26"/>
      <c r="G104" s="80">
        <f>SUM(G102:G103)</f>
        <v>6355856</v>
      </c>
      <c r="H104" s="26"/>
      <c r="I104" s="79">
        <f>SUM(I102:I103)</f>
        <v>1311617</v>
      </c>
      <c r="J104" s="26"/>
      <c r="K104" s="79">
        <f>SUM(K102:K103)</f>
        <v>1893958</v>
      </c>
      <c r="L104" s="334"/>
      <c r="M104" s="334"/>
      <c r="N104" s="334"/>
      <c r="O104" s="334"/>
      <c r="P104" s="334"/>
      <c r="Q104" s="334"/>
      <c r="R104" s="335"/>
      <c r="T104" s="334"/>
      <c r="V104" s="334"/>
      <c r="W104" s="334"/>
      <c r="X104" s="334"/>
      <c r="Y104" s="334"/>
      <c r="AC104" s="334"/>
      <c r="AD104" s="334"/>
      <c r="AE104" s="334"/>
      <c r="AF104" s="334"/>
      <c r="AG104" s="334"/>
      <c r="AH104" s="334"/>
      <c r="AI104" s="334"/>
    </row>
    <row r="105" spans="1:35" ht="19.5" customHeight="1" thickTop="1">
      <c r="A105" s="318"/>
      <c r="B105" s="318"/>
      <c r="C105" s="319"/>
      <c r="D105" s="314"/>
      <c r="E105" s="21"/>
      <c r="F105" s="22"/>
      <c r="G105" s="23"/>
      <c r="H105" s="23"/>
      <c r="I105" s="23"/>
      <c r="J105" s="23"/>
      <c r="K105" s="23"/>
      <c r="L105" s="334"/>
      <c r="M105" s="334"/>
      <c r="N105" s="334"/>
      <c r="O105" s="334"/>
      <c r="P105" s="334"/>
      <c r="Q105" s="334"/>
      <c r="R105" s="335"/>
      <c r="T105" s="334"/>
      <c r="V105" s="334"/>
      <c r="W105" s="334"/>
      <c r="X105" s="334"/>
      <c r="Y105" s="334"/>
      <c r="AC105" s="334"/>
      <c r="AD105" s="334"/>
      <c r="AE105" s="334"/>
      <c r="AF105" s="334"/>
      <c r="AG105" s="334"/>
      <c r="AH105" s="334"/>
      <c r="AI105" s="334"/>
    </row>
    <row r="106" spans="1:35" ht="19.5" customHeight="1">
      <c r="A106" s="318"/>
      <c r="B106" s="318"/>
      <c r="C106" s="319"/>
      <c r="D106" s="314"/>
      <c r="E106" s="21"/>
      <c r="F106" s="22"/>
      <c r="G106" s="23"/>
      <c r="H106" s="23"/>
      <c r="I106" s="23"/>
      <c r="J106" s="23"/>
      <c r="K106" s="23"/>
      <c r="L106" s="334"/>
      <c r="M106" s="334"/>
      <c r="N106" s="334"/>
      <c r="O106" s="334"/>
      <c r="P106" s="334"/>
      <c r="Q106" s="334"/>
      <c r="R106" s="335"/>
      <c r="T106" s="334"/>
      <c r="V106" s="334"/>
      <c r="W106" s="334"/>
      <c r="X106" s="334"/>
      <c r="Y106" s="334"/>
      <c r="AC106" s="334"/>
      <c r="AD106" s="334"/>
      <c r="AE106" s="334"/>
      <c r="AF106" s="334"/>
      <c r="AG106" s="334"/>
      <c r="AH106" s="334"/>
      <c r="AI106" s="334"/>
    </row>
    <row r="107" spans="1:35" ht="19.5" customHeight="1">
      <c r="A107" s="318"/>
      <c r="B107" s="318"/>
      <c r="C107" s="319"/>
      <c r="D107" s="314"/>
      <c r="E107" s="21"/>
      <c r="F107" s="22"/>
      <c r="G107" s="23"/>
      <c r="H107" s="23"/>
      <c r="I107" s="23"/>
      <c r="J107" s="23"/>
      <c r="K107" s="23"/>
      <c r="L107" s="334"/>
      <c r="M107" s="334"/>
      <c r="N107" s="334"/>
      <c r="O107" s="334"/>
      <c r="P107" s="334"/>
      <c r="Q107" s="334"/>
      <c r="R107" s="335"/>
      <c r="T107" s="334"/>
      <c r="V107" s="334"/>
      <c r="W107" s="334"/>
      <c r="X107" s="334"/>
      <c r="Y107" s="334"/>
      <c r="AC107" s="334"/>
      <c r="AD107" s="334"/>
      <c r="AE107" s="334"/>
      <c r="AF107" s="334"/>
      <c r="AG107" s="334"/>
      <c r="AH107" s="334"/>
      <c r="AI107" s="334"/>
    </row>
    <row r="108" spans="1:35" ht="19.5" customHeight="1">
      <c r="A108" s="318"/>
      <c r="B108" s="318"/>
      <c r="C108" s="319"/>
      <c r="D108" s="314"/>
      <c r="E108" s="21"/>
      <c r="F108" s="22"/>
      <c r="G108" s="23"/>
      <c r="H108" s="23"/>
      <c r="I108" s="23"/>
      <c r="J108" s="23"/>
      <c r="K108" s="23"/>
      <c r="L108" s="334"/>
      <c r="M108" s="334"/>
      <c r="N108" s="334"/>
      <c r="O108" s="334"/>
      <c r="P108" s="334"/>
      <c r="Q108" s="334"/>
      <c r="R108" s="335"/>
      <c r="T108" s="334"/>
      <c r="V108" s="334"/>
      <c r="W108" s="334"/>
      <c r="X108" s="334"/>
      <c r="Y108" s="334"/>
      <c r="AC108" s="334"/>
      <c r="AD108" s="334"/>
      <c r="AE108" s="334"/>
      <c r="AF108" s="334"/>
      <c r="AG108" s="334"/>
      <c r="AH108" s="334"/>
      <c r="AI108" s="334"/>
    </row>
    <row r="109" spans="1:35" ht="19.5" customHeight="1">
      <c r="A109" s="318"/>
      <c r="B109" s="318"/>
      <c r="C109" s="319"/>
      <c r="D109" s="314"/>
      <c r="E109" s="21"/>
      <c r="F109" s="22"/>
      <c r="G109" s="23"/>
      <c r="H109" s="23"/>
      <c r="I109" s="23"/>
      <c r="J109" s="23"/>
      <c r="K109" s="23"/>
      <c r="L109" s="334"/>
      <c r="M109" s="334"/>
      <c r="N109" s="334"/>
      <c r="O109" s="334"/>
      <c r="P109" s="334"/>
      <c r="Q109" s="334"/>
      <c r="R109" s="335"/>
      <c r="T109" s="334"/>
      <c r="V109" s="334"/>
      <c r="W109" s="334"/>
      <c r="X109" s="334"/>
      <c r="Y109" s="334"/>
      <c r="AC109" s="334"/>
      <c r="AD109" s="334"/>
      <c r="AE109" s="334"/>
      <c r="AF109" s="334"/>
      <c r="AG109" s="334"/>
      <c r="AH109" s="334"/>
      <c r="AI109" s="334"/>
    </row>
    <row r="110" spans="1:35" ht="19.5" customHeight="1">
      <c r="A110" s="308" t="s">
        <v>0</v>
      </c>
      <c r="B110" s="309"/>
      <c r="D110" s="311"/>
      <c r="E110" s="312"/>
      <c r="F110" s="311"/>
      <c r="G110" s="313"/>
      <c r="H110" s="311"/>
      <c r="I110" s="313"/>
      <c r="J110" s="311"/>
      <c r="K110" s="313"/>
      <c r="L110" s="334"/>
      <c r="M110" s="334"/>
      <c r="N110" s="334"/>
      <c r="O110" s="334"/>
      <c r="P110" s="334"/>
      <c r="Q110" s="334"/>
      <c r="R110" s="335"/>
      <c r="T110" s="334"/>
      <c r="V110" s="334"/>
      <c r="W110" s="334"/>
      <c r="X110" s="334"/>
      <c r="Y110" s="334"/>
      <c r="AC110" s="334"/>
      <c r="AD110" s="334"/>
      <c r="AE110" s="334"/>
      <c r="AF110" s="334"/>
      <c r="AG110" s="334"/>
      <c r="AH110" s="334"/>
      <c r="AI110" s="334"/>
    </row>
    <row r="111" spans="1:35" ht="19.5" customHeight="1">
      <c r="A111" s="316" t="s">
        <v>168</v>
      </c>
      <c r="B111" s="309"/>
      <c r="D111" s="311"/>
      <c r="E111" s="312"/>
      <c r="F111" s="311"/>
      <c r="G111" s="313"/>
      <c r="H111" s="311"/>
      <c r="I111" s="313"/>
      <c r="J111" s="311"/>
      <c r="K111" s="313"/>
      <c r="L111" s="334"/>
      <c r="M111" s="334"/>
      <c r="N111" s="334"/>
      <c r="O111" s="334"/>
      <c r="P111" s="334"/>
      <c r="Q111" s="334"/>
      <c r="R111" s="335"/>
      <c r="T111" s="334"/>
      <c r="V111" s="334"/>
      <c r="W111" s="334"/>
      <c r="X111" s="334"/>
      <c r="Y111" s="334"/>
      <c r="AC111" s="334"/>
      <c r="AD111" s="334"/>
      <c r="AE111" s="334"/>
      <c r="AF111" s="334"/>
      <c r="AG111" s="334"/>
      <c r="AH111" s="334"/>
      <c r="AI111" s="334"/>
    </row>
    <row r="112" spans="1:35" ht="13" customHeight="1">
      <c r="A112" s="340"/>
      <c r="B112" s="307"/>
      <c r="C112" s="319"/>
      <c r="D112" s="314"/>
      <c r="E112" s="342"/>
      <c r="F112" s="343"/>
      <c r="G112" s="343"/>
      <c r="H112" s="343"/>
      <c r="I112" s="343"/>
      <c r="J112" s="343"/>
      <c r="K112" s="343"/>
      <c r="L112" s="334"/>
      <c r="M112" s="334"/>
      <c r="N112" s="334"/>
      <c r="O112" s="334"/>
      <c r="P112" s="334"/>
      <c r="Q112" s="334"/>
      <c r="R112" s="335"/>
      <c r="T112" s="334"/>
      <c r="V112" s="334"/>
      <c r="W112" s="334"/>
      <c r="X112" s="334"/>
      <c r="Y112" s="334"/>
      <c r="AC112" s="334"/>
      <c r="AD112" s="334"/>
      <c r="AE112" s="334"/>
      <c r="AF112" s="334"/>
      <c r="AG112" s="334"/>
      <c r="AH112" s="334"/>
      <c r="AI112" s="334"/>
    </row>
    <row r="113" spans="1:35" ht="19.5" customHeight="1">
      <c r="A113" s="318"/>
      <c r="B113" s="318"/>
      <c r="C113" s="319"/>
      <c r="D113" s="320"/>
      <c r="E113" s="374" t="s">
        <v>77</v>
      </c>
      <c r="F113" s="374"/>
      <c r="G113" s="374"/>
      <c r="H113" s="314"/>
      <c r="I113" s="374" t="s">
        <v>78</v>
      </c>
      <c r="J113" s="374"/>
      <c r="K113" s="374"/>
      <c r="L113" s="334"/>
      <c r="M113" s="334"/>
      <c r="N113" s="334"/>
      <c r="O113" s="334"/>
      <c r="P113" s="334"/>
      <c r="Q113" s="334"/>
      <c r="R113" s="335"/>
      <c r="T113" s="334"/>
      <c r="V113" s="334"/>
      <c r="W113" s="334"/>
      <c r="X113" s="334"/>
      <c r="Y113" s="334"/>
      <c r="AC113" s="334"/>
      <c r="AD113" s="334"/>
      <c r="AE113" s="334"/>
      <c r="AF113" s="334"/>
      <c r="AG113" s="334"/>
      <c r="AH113" s="334"/>
      <c r="AI113" s="334"/>
    </row>
    <row r="114" spans="1:35" ht="19.5" customHeight="1">
      <c r="A114" s="318"/>
      <c r="B114" s="318"/>
      <c r="C114" s="319"/>
      <c r="D114" s="320"/>
      <c r="E114" s="374" t="s">
        <v>79</v>
      </c>
      <c r="F114" s="374"/>
      <c r="G114" s="374"/>
      <c r="H114" s="314"/>
      <c r="I114" s="374" t="s">
        <v>79</v>
      </c>
      <c r="J114" s="374"/>
      <c r="K114" s="374"/>
      <c r="L114" s="334"/>
      <c r="M114" s="334"/>
      <c r="N114" s="334"/>
      <c r="O114" s="334"/>
      <c r="P114" s="334"/>
      <c r="Q114" s="334"/>
      <c r="R114" s="335"/>
      <c r="T114" s="334"/>
      <c r="V114" s="334"/>
      <c r="W114" s="334"/>
      <c r="X114" s="334"/>
      <c r="Y114" s="334"/>
      <c r="AC114" s="334"/>
      <c r="AD114" s="334"/>
      <c r="AE114" s="334"/>
      <c r="AF114" s="334"/>
      <c r="AG114" s="334"/>
      <c r="AH114" s="334"/>
      <c r="AI114" s="334"/>
    </row>
    <row r="115" spans="1:35" ht="19.5" customHeight="1">
      <c r="A115" s="322"/>
      <c r="B115" s="307"/>
      <c r="C115" s="323"/>
      <c r="D115" s="314"/>
      <c r="E115" s="376" t="str">
        <f>E6</f>
        <v xml:space="preserve">Three-month period ended </v>
      </c>
      <c r="F115" s="376"/>
      <c r="G115" s="376"/>
      <c r="H115" s="314"/>
      <c r="I115" s="376" t="str">
        <f>I6</f>
        <v xml:space="preserve">Three-month period ended </v>
      </c>
      <c r="J115" s="376"/>
      <c r="K115" s="376"/>
      <c r="L115" s="334"/>
      <c r="M115" s="334"/>
      <c r="N115" s="334"/>
      <c r="O115" s="334"/>
      <c r="P115" s="334"/>
      <c r="Q115" s="334"/>
      <c r="R115" s="335"/>
      <c r="T115" s="334"/>
      <c r="V115" s="334"/>
      <c r="W115" s="334"/>
      <c r="X115" s="334"/>
      <c r="Y115" s="334"/>
      <c r="AC115" s="334"/>
      <c r="AD115" s="334"/>
      <c r="AE115" s="334"/>
      <c r="AF115" s="334"/>
      <c r="AG115" s="334"/>
      <c r="AH115" s="334"/>
      <c r="AI115" s="334"/>
    </row>
    <row r="116" spans="1:35" ht="19.5" customHeight="1">
      <c r="A116" s="322"/>
      <c r="B116" s="307"/>
      <c r="C116" s="323"/>
      <c r="D116" s="325"/>
      <c r="E116" s="376" t="str">
        <f>E7</f>
        <v>31 March</v>
      </c>
      <c r="F116" s="376"/>
      <c r="G116" s="376"/>
      <c r="H116" s="325"/>
      <c r="I116" s="376" t="str">
        <f>I7</f>
        <v>31 March</v>
      </c>
      <c r="J116" s="376"/>
      <c r="K116" s="376"/>
      <c r="L116" s="334"/>
      <c r="M116" s="334"/>
      <c r="N116" s="334"/>
      <c r="O116" s="334"/>
      <c r="P116" s="334"/>
      <c r="Q116" s="334"/>
      <c r="R116" s="335"/>
      <c r="T116" s="334"/>
      <c r="V116" s="334"/>
      <c r="W116" s="334"/>
      <c r="X116" s="334"/>
      <c r="Y116" s="334"/>
      <c r="AC116" s="334"/>
      <c r="AD116" s="334"/>
      <c r="AE116" s="334"/>
      <c r="AF116" s="334"/>
      <c r="AG116" s="334"/>
      <c r="AH116" s="334"/>
      <c r="AI116" s="334"/>
    </row>
    <row r="117" spans="1:35" ht="19.5" customHeight="1">
      <c r="A117" s="318"/>
      <c r="B117" s="318"/>
      <c r="C117" s="319"/>
      <c r="D117" s="320"/>
      <c r="E117" s="327">
        <v>2026</v>
      </c>
      <c r="F117" s="328"/>
      <c r="G117" s="329">
        <v>2025</v>
      </c>
      <c r="H117" s="314"/>
      <c r="I117" s="329">
        <v>2026</v>
      </c>
      <c r="J117" s="328"/>
      <c r="K117" s="329">
        <v>2025</v>
      </c>
      <c r="L117" s="334"/>
      <c r="M117" s="334"/>
      <c r="N117" s="334"/>
      <c r="O117" s="334"/>
      <c r="P117" s="334"/>
      <c r="Q117" s="334"/>
      <c r="R117" s="335"/>
      <c r="T117" s="334"/>
      <c r="V117" s="334"/>
      <c r="W117" s="334"/>
      <c r="X117" s="334"/>
      <c r="Y117" s="334"/>
      <c r="AC117" s="334"/>
      <c r="AD117" s="334"/>
      <c r="AE117" s="334"/>
      <c r="AF117" s="334"/>
      <c r="AG117" s="334"/>
      <c r="AH117" s="334"/>
      <c r="AI117" s="334"/>
    </row>
    <row r="118" spans="1:35" ht="17.5" customHeight="1">
      <c r="A118" s="318"/>
      <c r="B118" s="318"/>
      <c r="C118" s="319"/>
      <c r="D118" s="320"/>
      <c r="E118" s="373" t="s">
        <v>9</v>
      </c>
      <c r="F118" s="373"/>
      <c r="G118" s="373"/>
      <c r="H118" s="373"/>
      <c r="I118" s="373"/>
      <c r="J118" s="373"/>
      <c r="K118" s="373"/>
      <c r="L118" s="334"/>
      <c r="M118" s="334"/>
      <c r="N118" s="334"/>
      <c r="O118" s="334"/>
      <c r="P118" s="334"/>
      <c r="Q118" s="334"/>
      <c r="R118" s="335"/>
      <c r="T118" s="334"/>
      <c r="V118" s="334"/>
      <c r="W118" s="334"/>
      <c r="X118" s="334"/>
      <c r="Y118" s="334"/>
      <c r="AC118" s="334"/>
      <c r="AD118" s="334"/>
      <c r="AE118" s="334"/>
      <c r="AF118" s="334"/>
      <c r="AG118" s="334"/>
      <c r="AH118" s="334"/>
      <c r="AI118" s="334"/>
    </row>
    <row r="119" spans="1:35" ht="14">
      <c r="A119" s="307"/>
      <c r="B119" s="307"/>
      <c r="C119" s="319"/>
      <c r="D119" s="314"/>
      <c r="E119" s="27"/>
      <c r="F119" s="3"/>
      <c r="G119" s="3"/>
      <c r="H119" s="3"/>
      <c r="I119" s="3"/>
      <c r="J119" s="3"/>
      <c r="K119" s="3"/>
      <c r="L119" s="334"/>
      <c r="M119" s="334"/>
      <c r="N119" s="334"/>
      <c r="O119" s="334"/>
      <c r="P119" s="334"/>
      <c r="Q119" s="334"/>
      <c r="R119" s="335"/>
      <c r="T119" s="334"/>
      <c r="V119" s="334"/>
      <c r="W119" s="334"/>
      <c r="X119" s="334"/>
      <c r="Y119" s="334"/>
      <c r="AC119" s="334"/>
      <c r="AD119" s="334"/>
      <c r="AE119" s="334"/>
      <c r="AF119" s="334"/>
      <c r="AG119" s="334"/>
      <c r="AH119" s="334"/>
      <c r="AI119" s="334"/>
    </row>
    <row r="120" spans="1:35" ht="17.149999999999999" customHeight="1">
      <c r="A120" s="344" t="s">
        <v>206</v>
      </c>
      <c r="B120" s="318"/>
      <c r="C120" s="319"/>
      <c r="D120" s="314"/>
      <c r="E120" s="16"/>
      <c r="F120" s="4"/>
      <c r="G120" s="8"/>
      <c r="H120" s="4"/>
      <c r="I120" s="8"/>
      <c r="J120" s="4"/>
      <c r="K120" s="8"/>
      <c r="L120" s="334"/>
      <c r="M120" s="334"/>
      <c r="N120" s="334"/>
      <c r="O120" s="334"/>
      <c r="P120" s="334"/>
      <c r="Q120" s="334"/>
      <c r="R120" s="335"/>
      <c r="T120" s="334"/>
      <c r="V120" s="334"/>
      <c r="W120" s="334"/>
      <c r="X120" s="334"/>
      <c r="Y120" s="334"/>
      <c r="AC120" s="334"/>
      <c r="AD120" s="334"/>
      <c r="AE120" s="334"/>
      <c r="AF120" s="334"/>
      <c r="AG120" s="334"/>
      <c r="AH120" s="334"/>
      <c r="AI120" s="334"/>
    </row>
    <row r="121" spans="1:35" ht="19" customHeight="1">
      <c r="A121" s="345" t="s">
        <v>288</v>
      </c>
      <c r="B121" s="307"/>
      <c r="C121" s="319"/>
      <c r="D121" s="320"/>
      <c r="E121" s="16">
        <v>109941</v>
      </c>
      <c r="F121" s="4"/>
      <c r="G121" s="7">
        <v>87847</v>
      </c>
      <c r="H121" s="4"/>
      <c r="I121" s="8">
        <v>9</v>
      </c>
      <c r="J121" s="8"/>
      <c r="K121" s="8">
        <v>0</v>
      </c>
      <c r="L121" s="334"/>
      <c r="M121" s="334"/>
      <c r="N121" s="334"/>
      <c r="O121" s="334"/>
      <c r="P121" s="334"/>
      <c r="Q121" s="334"/>
      <c r="R121" s="335"/>
      <c r="T121" s="334"/>
      <c r="V121" s="334"/>
      <c r="W121" s="334"/>
      <c r="X121" s="334"/>
      <c r="Y121" s="334"/>
      <c r="AC121" s="334"/>
      <c r="AD121" s="334"/>
      <c r="AE121" s="334"/>
      <c r="AF121" s="334"/>
      <c r="AG121" s="334"/>
      <c r="AH121" s="334"/>
      <c r="AI121" s="334"/>
    </row>
    <row r="122" spans="1:35" ht="19" customHeight="1">
      <c r="A122" s="345" t="s">
        <v>207</v>
      </c>
      <c r="B122" s="307"/>
      <c r="D122" s="346"/>
      <c r="E122" s="16">
        <v>23243</v>
      </c>
      <c r="F122" s="19"/>
      <c r="G122" s="7">
        <v>15187</v>
      </c>
      <c r="H122" s="19"/>
      <c r="I122" s="8">
        <v>2459</v>
      </c>
      <c r="J122" s="19"/>
      <c r="K122" s="8">
        <v>2080</v>
      </c>
      <c r="L122" s="334"/>
      <c r="M122" s="334"/>
      <c r="N122" s="334"/>
      <c r="O122" s="334"/>
      <c r="P122" s="334"/>
      <c r="Q122" s="334"/>
      <c r="R122" s="335"/>
      <c r="T122" s="334"/>
      <c r="V122" s="334"/>
      <c r="W122" s="334"/>
      <c r="X122" s="334"/>
      <c r="Y122" s="334"/>
      <c r="AC122" s="334"/>
      <c r="AD122" s="334"/>
      <c r="AE122" s="334"/>
      <c r="AF122" s="334"/>
      <c r="AG122" s="334"/>
      <c r="AH122" s="334"/>
      <c r="AI122" s="334"/>
    </row>
    <row r="123" spans="1:35" ht="19" customHeight="1">
      <c r="A123" s="345" t="s">
        <v>208</v>
      </c>
      <c r="B123" s="339"/>
      <c r="C123" s="319"/>
      <c r="D123" s="320"/>
      <c r="E123" s="16">
        <v>3943</v>
      </c>
      <c r="F123" s="4"/>
      <c r="G123" s="7">
        <v>3945</v>
      </c>
      <c r="H123" s="4"/>
      <c r="I123" s="8">
        <v>3943</v>
      </c>
      <c r="J123" s="4"/>
      <c r="K123" s="8">
        <v>3945</v>
      </c>
      <c r="L123" s="334"/>
      <c r="M123" s="334"/>
      <c r="N123" s="334"/>
      <c r="O123" s="334"/>
      <c r="P123" s="334"/>
      <c r="Q123" s="334"/>
      <c r="R123" s="335"/>
      <c r="T123" s="334"/>
      <c r="V123" s="334"/>
      <c r="W123" s="334"/>
      <c r="X123" s="334"/>
      <c r="Y123" s="334"/>
      <c r="AC123" s="334"/>
      <c r="AD123" s="334"/>
      <c r="AE123" s="334"/>
      <c r="AF123" s="334"/>
      <c r="AG123" s="334"/>
      <c r="AH123" s="334"/>
      <c r="AI123" s="334"/>
    </row>
    <row r="124" spans="1:35" ht="19" customHeight="1">
      <c r="A124" s="345" t="s">
        <v>273</v>
      </c>
      <c r="B124" s="339"/>
      <c r="C124" s="319"/>
      <c r="D124" s="320"/>
      <c r="E124" s="16">
        <v>38522</v>
      </c>
      <c r="F124" s="4"/>
      <c r="G124" s="7">
        <v>0</v>
      </c>
      <c r="H124" s="4"/>
      <c r="I124" s="8">
        <v>0</v>
      </c>
      <c r="J124" s="4"/>
      <c r="K124" s="8">
        <v>0</v>
      </c>
      <c r="L124" s="334"/>
      <c r="M124" s="334"/>
      <c r="N124" s="334"/>
      <c r="O124" s="334"/>
      <c r="P124" s="334"/>
      <c r="Q124" s="334"/>
      <c r="R124" s="335"/>
      <c r="T124" s="334"/>
      <c r="V124" s="334"/>
      <c r="W124" s="334"/>
      <c r="X124" s="334"/>
      <c r="Y124" s="334"/>
      <c r="AC124" s="334"/>
      <c r="AD124" s="334"/>
      <c r="AE124" s="334"/>
      <c r="AF124" s="334"/>
      <c r="AG124" s="334"/>
      <c r="AH124" s="334"/>
      <c r="AI124" s="334"/>
    </row>
    <row r="125" spans="1:35" ht="19" customHeight="1">
      <c r="A125" s="345" t="s">
        <v>297</v>
      </c>
      <c r="B125" s="340"/>
      <c r="D125" s="346"/>
      <c r="E125" s="29">
        <v>114588</v>
      </c>
      <c r="F125" s="19"/>
      <c r="G125" s="7">
        <v>0</v>
      </c>
      <c r="H125" s="19"/>
      <c r="I125" s="19">
        <v>0</v>
      </c>
      <c r="J125" s="19"/>
      <c r="K125" s="8">
        <v>0</v>
      </c>
      <c r="L125" s="334"/>
      <c r="M125" s="347"/>
      <c r="N125" s="12"/>
      <c r="O125" s="334"/>
      <c r="P125" s="334"/>
      <c r="R125" s="335"/>
      <c r="T125" s="334"/>
      <c r="AC125" s="334"/>
      <c r="AD125" s="334"/>
      <c r="AE125" s="334"/>
      <c r="AF125" s="334"/>
      <c r="AG125" s="334"/>
      <c r="AH125" s="334"/>
      <c r="AI125" s="334"/>
    </row>
    <row r="126" spans="1:35" ht="19" customHeight="1">
      <c r="A126" s="345" t="s">
        <v>298</v>
      </c>
      <c r="B126" s="340"/>
      <c r="D126" s="346"/>
      <c r="E126" s="29">
        <v>52741</v>
      </c>
      <c r="F126" s="19"/>
      <c r="G126" s="7">
        <v>0</v>
      </c>
      <c r="H126" s="19"/>
      <c r="I126" s="19">
        <v>52741</v>
      </c>
      <c r="J126" s="19"/>
      <c r="K126" s="8">
        <v>0</v>
      </c>
      <c r="L126" s="334"/>
      <c r="M126" s="347"/>
      <c r="N126" s="12"/>
      <c r="O126" s="334"/>
      <c r="P126" s="334"/>
      <c r="R126" s="335"/>
      <c r="T126" s="334"/>
      <c r="AC126" s="334"/>
      <c r="AD126" s="334"/>
      <c r="AE126" s="334"/>
      <c r="AF126" s="334"/>
      <c r="AG126" s="334"/>
      <c r="AH126" s="334"/>
      <c r="AI126" s="334"/>
    </row>
    <row r="127" spans="1:35" ht="19" customHeight="1">
      <c r="A127" s="345" t="s">
        <v>299</v>
      </c>
      <c r="B127" s="340"/>
      <c r="D127" s="346"/>
      <c r="E127" s="29">
        <v>65675</v>
      </c>
      <c r="F127" s="19"/>
      <c r="G127" s="7">
        <v>0</v>
      </c>
      <c r="H127" s="19"/>
      <c r="I127" s="19">
        <v>0</v>
      </c>
      <c r="J127" s="19"/>
      <c r="K127" s="8">
        <v>0</v>
      </c>
      <c r="L127" s="334"/>
      <c r="M127" s="347"/>
      <c r="N127" s="12"/>
      <c r="O127" s="334"/>
      <c r="P127" s="334"/>
      <c r="R127" s="335"/>
      <c r="T127" s="334"/>
      <c r="AC127" s="334"/>
      <c r="AD127" s="334"/>
      <c r="AE127" s="334"/>
      <c r="AF127" s="334"/>
      <c r="AG127" s="334"/>
      <c r="AH127" s="334"/>
      <c r="AI127" s="334"/>
    </row>
    <row r="128" spans="1:35" ht="19" customHeight="1">
      <c r="A128" s="345" t="s">
        <v>215</v>
      </c>
      <c r="B128" s="307"/>
      <c r="D128" s="346"/>
      <c r="E128" s="16">
        <v>0</v>
      </c>
      <c r="F128" s="19"/>
      <c r="G128" s="7">
        <v>0</v>
      </c>
      <c r="H128" s="19"/>
      <c r="I128" s="8">
        <v>0</v>
      </c>
      <c r="J128" s="19"/>
      <c r="K128" s="8">
        <v>1783220</v>
      </c>
      <c r="L128" s="334"/>
      <c r="M128" s="334"/>
      <c r="N128" s="334"/>
      <c r="O128" s="334"/>
      <c r="P128" s="334"/>
      <c r="Q128" s="334"/>
      <c r="R128" s="335"/>
      <c r="T128" s="334"/>
      <c r="V128" s="334"/>
      <c r="W128" s="334"/>
      <c r="X128" s="334"/>
      <c r="Y128" s="334"/>
      <c r="AC128" s="334"/>
      <c r="AD128" s="334"/>
      <c r="AE128" s="334"/>
      <c r="AF128" s="334"/>
      <c r="AG128" s="334"/>
      <c r="AH128" s="334"/>
      <c r="AI128" s="334"/>
    </row>
    <row r="129" spans="1:35" ht="19" customHeight="1">
      <c r="A129" s="345" t="s">
        <v>216</v>
      </c>
      <c r="B129" s="307"/>
      <c r="D129" s="346"/>
      <c r="E129" s="16">
        <v>0</v>
      </c>
      <c r="F129" s="19"/>
      <c r="G129" s="7">
        <v>0</v>
      </c>
      <c r="H129" s="19"/>
      <c r="I129" s="8">
        <v>0</v>
      </c>
      <c r="J129" s="19"/>
      <c r="K129" s="8">
        <v>1688</v>
      </c>
      <c r="L129" s="334"/>
      <c r="M129" s="334"/>
      <c r="N129" s="334"/>
      <c r="O129" s="334"/>
      <c r="P129" s="334"/>
      <c r="Q129" s="334"/>
      <c r="R129" s="335"/>
      <c r="T129" s="334"/>
      <c r="V129" s="334"/>
      <c r="W129" s="334"/>
      <c r="X129" s="334"/>
      <c r="Y129" s="334"/>
      <c r="AC129" s="334"/>
      <c r="AD129" s="334"/>
      <c r="AE129" s="334"/>
      <c r="AF129" s="334"/>
      <c r="AG129" s="334"/>
      <c r="AH129" s="334"/>
      <c r="AI129" s="334"/>
    </row>
    <row r="130" spans="1:35" ht="19.5" customHeight="1">
      <c r="A130" s="340"/>
      <c r="B130" s="340"/>
      <c r="M130" s="351"/>
      <c r="N130" s="28"/>
      <c r="O130" s="28"/>
      <c r="P130" s="334"/>
      <c r="R130" s="335"/>
    </row>
    <row r="131" spans="1:35" ht="19.5" customHeight="1">
      <c r="A131" s="340"/>
      <c r="B131" s="340"/>
      <c r="E131" s="306"/>
      <c r="G131" s="139"/>
      <c r="I131" s="139"/>
      <c r="K131" s="139"/>
      <c r="M131" s="351"/>
      <c r="N131" s="28"/>
      <c r="O131" s="28"/>
      <c r="P131" s="334"/>
      <c r="R131" s="335"/>
    </row>
    <row r="132" spans="1:35" ht="19.5" customHeight="1">
      <c r="A132" s="340"/>
      <c r="B132" s="340"/>
      <c r="M132" s="351"/>
      <c r="N132" s="28"/>
      <c r="O132" s="28"/>
      <c r="P132" s="334"/>
      <c r="R132" s="335"/>
    </row>
    <row r="133" spans="1:35" ht="19.5" customHeight="1">
      <c r="A133" s="340"/>
      <c r="B133" s="340"/>
      <c r="M133" s="351"/>
      <c r="N133" s="28"/>
      <c r="O133" s="28"/>
      <c r="P133" s="334"/>
      <c r="R133" s="335"/>
    </row>
    <row r="134" spans="1:35" ht="19.5" customHeight="1">
      <c r="A134" s="340"/>
      <c r="B134" s="340"/>
      <c r="M134" s="351"/>
      <c r="N134" s="28"/>
      <c r="O134" s="28"/>
      <c r="P134" s="334"/>
      <c r="R134" s="335"/>
    </row>
    <row r="135" spans="1:35" ht="19.5" customHeight="1">
      <c r="M135" s="351"/>
      <c r="N135" s="28"/>
      <c r="O135" s="28"/>
      <c r="P135" s="334"/>
      <c r="R135" s="335"/>
    </row>
    <row r="136" spans="1:35" ht="19.5" customHeight="1">
      <c r="M136" s="351"/>
      <c r="N136" s="28"/>
      <c r="O136" s="28"/>
      <c r="P136" s="334"/>
      <c r="R136" s="335"/>
    </row>
    <row r="137" spans="1:35" ht="19.5" customHeight="1">
      <c r="M137" s="351"/>
      <c r="N137" s="28"/>
      <c r="O137" s="28"/>
      <c r="P137" s="334"/>
      <c r="R137" s="335"/>
    </row>
    <row r="138" spans="1:35" ht="19.5" customHeight="1">
      <c r="M138" s="351"/>
      <c r="N138" s="28"/>
      <c r="O138" s="28"/>
      <c r="P138" s="334"/>
      <c r="R138" s="335"/>
    </row>
    <row r="139" spans="1:35" ht="19.5" customHeight="1">
      <c r="M139" s="351"/>
      <c r="N139" s="28"/>
      <c r="O139" s="28"/>
      <c r="P139" s="334"/>
      <c r="R139" s="335"/>
    </row>
    <row r="140" spans="1:35" ht="19.5" customHeight="1">
      <c r="M140" s="351"/>
      <c r="N140" s="28"/>
      <c r="O140" s="28"/>
      <c r="P140" s="334"/>
      <c r="R140" s="335"/>
    </row>
    <row r="141" spans="1:35" ht="19.5" customHeight="1">
      <c r="M141" s="351"/>
      <c r="N141" s="28"/>
      <c r="O141" s="28"/>
      <c r="P141" s="334"/>
      <c r="R141" s="335"/>
    </row>
    <row r="142" spans="1:35" ht="19.5" customHeight="1">
      <c r="M142" s="351"/>
      <c r="N142" s="28"/>
      <c r="O142" s="28"/>
      <c r="P142" s="334"/>
      <c r="R142" s="335"/>
    </row>
    <row r="143" spans="1:35" ht="19.5" customHeight="1">
      <c r="M143" s="351"/>
      <c r="N143" s="28"/>
      <c r="O143" s="28"/>
      <c r="P143" s="334"/>
      <c r="R143" s="335"/>
    </row>
    <row r="144" spans="1:35" ht="19.5" customHeight="1">
      <c r="M144" s="351"/>
      <c r="N144" s="28"/>
      <c r="O144" s="28"/>
      <c r="P144" s="334"/>
      <c r="R144" s="335"/>
    </row>
    <row r="145" spans="13:18" ht="19.5" customHeight="1">
      <c r="M145" s="351"/>
      <c r="N145" s="28"/>
      <c r="O145" s="28"/>
      <c r="P145" s="334"/>
      <c r="R145" s="335"/>
    </row>
    <row r="146" spans="13:18" ht="19.5" customHeight="1">
      <c r="M146" s="351"/>
      <c r="N146" s="28"/>
      <c r="O146" s="28"/>
      <c r="P146" s="334"/>
      <c r="R146" s="335"/>
    </row>
    <row r="147" spans="13:18" ht="19.5" customHeight="1">
      <c r="M147" s="351"/>
      <c r="N147" s="28"/>
      <c r="O147" s="28"/>
      <c r="P147" s="334"/>
      <c r="R147" s="335"/>
    </row>
    <row r="148" spans="13:18" ht="19.5" customHeight="1">
      <c r="M148" s="351"/>
      <c r="N148" s="28"/>
      <c r="O148" s="28"/>
      <c r="P148" s="334"/>
      <c r="R148" s="335"/>
    </row>
    <row r="149" spans="13:18" ht="19.5" customHeight="1">
      <c r="M149" s="351"/>
      <c r="N149" s="28"/>
      <c r="O149" s="28"/>
      <c r="P149" s="334"/>
      <c r="R149" s="335"/>
    </row>
    <row r="150" spans="13:18" ht="19.5" customHeight="1">
      <c r="M150" s="351"/>
      <c r="N150" s="28"/>
      <c r="O150" s="28"/>
      <c r="P150" s="334"/>
      <c r="R150" s="335"/>
    </row>
    <row r="151" spans="13:18" ht="19.5" customHeight="1">
      <c r="M151" s="351"/>
      <c r="N151" s="28"/>
      <c r="O151" s="28"/>
      <c r="P151" s="334"/>
      <c r="R151" s="335"/>
    </row>
    <row r="152" spans="13:18" ht="19.5" customHeight="1">
      <c r="M152" s="351"/>
      <c r="N152" s="28"/>
      <c r="O152" s="28"/>
      <c r="P152" s="334"/>
      <c r="R152" s="335"/>
    </row>
    <row r="153" spans="13:18" ht="19.5" customHeight="1">
      <c r="M153" s="351"/>
      <c r="N153" s="28"/>
      <c r="O153" s="28"/>
      <c r="P153" s="334"/>
      <c r="R153" s="335"/>
    </row>
    <row r="154" spans="13:18" ht="19.5" customHeight="1">
      <c r="M154" s="351"/>
      <c r="N154" s="28"/>
      <c r="O154" s="28"/>
      <c r="P154" s="334"/>
    </row>
    <row r="155" spans="13:18" ht="19.5" customHeight="1">
      <c r="M155" s="351"/>
      <c r="N155" s="28"/>
      <c r="O155" s="28"/>
      <c r="P155" s="334"/>
    </row>
    <row r="156" spans="13:18" ht="19.5" customHeight="1">
      <c r="M156" s="351"/>
      <c r="N156" s="28"/>
      <c r="O156" s="28"/>
      <c r="P156" s="334"/>
    </row>
    <row r="157" spans="13:18" ht="19.5" customHeight="1">
      <c r="M157" s="351"/>
      <c r="N157" s="28"/>
      <c r="O157" s="28"/>
      <c r="P157" s="334"/>
    </row>
    <row r="158" spans="13:18" ht="19.5" customHeight="1">
      <c r="M158" s="351"/>
      <c r="N158" s="28"/>
      <c r="O158" s="28"/>
      <c r="P158" s="334"/>
    </row>
    <row r="159" spans="13:18" ht="19.5" customHeight="1">
      <c r="M159" s="351"/>
      <c r="N159" s="28"/>
      <c r="O159" s="28"/>
      <c r="P159" s="334"/>
    </row>
    <row r="160" spans="13:18" ht="19.5" customHeight="1">
      <c r="M160" s="351"/>
      <c r="N160" s="28"/>
      <c r="O160" s="28"/>
      <c r="P160" s="334"/>
    </row>
    <row r="161" spans="13:16" ht="19.5" customHeight="1">
      <c r="M161" s="351"/>
      <c r="N161" s="28"/>
      <c r="O161" s="28"/>
      <c r="P161" s="334"/>
    </row>
    <row r="162" spans="13:16" ht="19.5" customHeight="1">
      <c r="M162" s="351"/>
      <c r="N162" s="28"/>
      <c r="O162" s="28"/>
      <c r="P162" s="334"/>
    </row>
    <row r="163" spans="13:16" ht="19.5" customHeight="1">
      <c r="M163" s="351"/>
      <c r="N163" s="28"/>
      <c r="O163" s="28"/>
      <c r="P163" s="334"/>
    </row>
    <row r="164" spans="13:16" ht="19.5" customHeight="1">
      <c r="M164" s="351"/>
      <c r="N164" s="28"/>
      <c r="O164" s="28"/>
      <c r="P164" s="334"/>
    </row>
    <row r="165" spans="13:16" ht="19.5" customHeight="1">
      <c r="M165" s="351"/>
      <c r="N165" s="28"/>
      <c r="O165" s="28"/>
      <c r="P165" s="334"/>
    </row>
    <row r="166" spans="13:16" ht="19.5" customHeight="1">
      <c r="M166" s="351"/>
      <c r="N166" s="28"/>
      <c r="O166" s="28"/>
      <c r="P166" s="334"/>
    </row>
    <row r="167" spans="13:16" ht="19.5" customHeight="1">
      <c r="M167" s="351"/>
      <c r="N167" s="28"/>
      <c r="O167" s="28"/>
      <c r="P167" s="334"/>
    </row>
    <row r="168" spans="13:16" ht="19.5" customHeight="1">
      <c r="M168" s="351"/>
      <c r="N168" s="28"/>
      <c r="O168" s="28"/>
      <c r="P168" s="334"/>
    </row>
    <row r="169" spans="13:16" ht="19.5" customHeight="1">
      <c r="M169" s="351"/>
      <c r="N169" s="28"/>
      <c r="O169" s="28"/>
      <c r="P169" s="334"/>
    </row>
    <row r="170" spans="13:16" ht="19.5" customHeight="1">
      <c r="M170" s="351"/>
      <c r="N170" s="28"/>
      <c r="O170" s="28"/>
      <c r="P170" s="334"/>
    </row>
    <row r="171" spans="13:16" ht="19.5" customHeight="1">
      <c r="M171" s="351"/>
      <c r="N171" s="28"/>
      <c r="O171" s="28"/>
      <c r="P171" s="334"/>
    </row>
    <row r="172" spans="13:16" ht="19.5" customHeight="1">
      <c r="M172" s="351"/>
      <c r="N172" s="28"/>
      <c r="O172" s="28"/>
      <c r="P172" s="334"/>
    </row>
    <row r="173" spans="13:16" ht="19.5" customHeight="1">
      <c r="M173" s="351"/>
      <c r="N173" s="28"/>
      <c r="O173" s="28"/>
      <c r="P173" s="334"/>
    </row>
    <row r="174" spans="13:16" ht="19.5" customHeight="1">
      <c r="M174" s="351"/>
      <c r="N174" s="28"/>
      <c r="O174" s="28"/>
      <c r="P174" s="334"/>
    </row>
    <row r="175" spans="13:16" ht="19.5" customHeight="1">
      <c r="M175" s="351"/>
      <c r="N175" s="28"/>
      <c r="O175" s="28"/>
      <c r="P175" s="334"/>
    </row>
    <row r="176" spans="13:16" ht="19.5" customHeight="1">
      <c r="M176" s="351"/>
      <c r="N176" s="28"/>
      <c r="O176" s="28"/>
      <c r="P176" s="334"/>
    </row>
    <row r="177" spans="13:16" ht="19.5" customHeight="1">
      <c r="M177" s="351"/>
      <c r="N177" s="28"/>
      <c r="O177" s="28"/>
      <c r="P177" s="334"/>
    </row>
    <row r="178" spans="13:16" ht="19.5" customHeight="1">
      <c r="M178" s="351"/>
      <c r="N178" s="28"/>
      <c r="O178" s="28"/>
      <c r="P178" s="334"/>
    </row>
    <row r="179" spans="13:16" ht="19.5" customHeight="1">
      <c r="M179" s="351"/>
      <c r="N179" s="28"/>
      <c r="O179" s="28"/>
      <c r="P179" s="334"/>
    </row>
    <row r="180" spans="13:16" ht="19.5" customHeight="1">
      <c r="M180" s="351"/>
      <c r="N180" s="28"/>
      <c r="O180" s="28"/>
      <c r="P180" s="334"/>
    </row>
    <row r="181" spans="13:16" ht="19.5" customHeight="1">
      <c r="M181" s="351"/>
      <c r="N181" s="28"/>
      <c r="O181" s="28"/>
      <c r="P181" s="334"/>
    </row>
    <row r="182" spans="13:16" ht="19.5" customHeight="1">
      <c r="M182" s="351"/>
      <c r="N182" s="28"/>
      <c r="O182" s="28"/>
      <c r="P182" s="334"/>
    </row>
    <row r="183" spans="13:16" ht="19.5" customHeight="1">
      <c r="M183" s="351"/>
      <c r="N183" s="28"/>
      <c r="O183" s="28"/>
      <c r="P183" s="334"/>
    </row>
    <row r="184" spans="13:16" ht="19.5" customHeight="1">
      <c r="M184" s="351"/>
      <c r="N184" s="28"/>
      <c r="O184" s="28"/>
      <c r="P184" s="334"/>
    </row>
    <row r="185" spans="13:16" ht="19.5" customHeight="1">
      <c r="M185" s="351"/>
      <c r="N185" s="28"/>
      <c r="O185" s="28"/>
      <c r="P185" s="334"/>
    </row>
    <row r="186" spans="13:16" ht="19.5" customHeight="1">
      <c r="M186" s="351"/>
      <c r="N186" s="28"/>
      <c r="O186" s="28"/>
      <c r="P186" s="334"/>
    </row>
    <row r="187" spans="13:16" ht="19.5" customHeight="1">
      <c r="M187" s="351"/>
      <c r="N187" s="28"/>
      <c r="O187" s="28"/>
      <c r="P187" s="334"/>
    </row>
    <row r="188" spans="13:16" ht="19.5" customHeight="1">
      <c r="M188" s="351"/>
      <c r="N188" s="28"/>
      <c r="O188" s="28"/>
      <c r="P188" s="334"/>
    </row>
    <row r="189" spans="13:16" ht="19.5" customHeight="1">
      <c r="M189" s="351"/>
      <c r="N189" s="28"/>
      <c r="O189" s="28"/>
      <c r="P189" s="334"/>
    </row>
    <row r="190" spans="13:16" ht="19.5" customHeight="1">
      <c r="M190" s="351"/>
      <c r="N190" s="28"/>
      <c r="O190" s="28"/>
      <c r="P190" s="334"/>
    </row>
    <row r="191" spans="13:16" ht="19.5" customHeight="1">
      <c r="M191" s="351"/>
      <c r="N191" s="28"/>
      <c r="O191" s="28"/>
      <c r="P191" s="334"/>
    </row>
    <row r="192" spans="13:16" ht="19.5" customHeight="1">
      <c r="M192" s="351"/>
      <c r="N192" s="28"/>
      <c r="O192" s="28"/>
      <c r="P192" s="334"/>
    </row>
    <row r="193" spans="13:16" ht="19.5" customHeight="1">
      <c r="M193" s="351"/>
      <c r="N193" s="28"/>
      <c r="O193" s="28"/>
      <c r="P193" s="334"/>
    </row>
    <row r="194" spans="13:16" ht="19.5" customHeight="1">
      <c r="M194" s="351"/>
      <c r="N194" s="28"/>
      <c r="O194" s="28"/>
      <c r="P194" s="334"/>
    </row>
    <row r="195" spans="13:16" ht="19.5" customHeight="1">
      <c r="M195" s="351"/>
      <c r="N195" s="28"/>
      <c r="O195" s="28"/>
      <c r="P195" s="334"/>
    </row>
    <row r="196" spans="13:16" ht="19.5" customHeight="1">
      <c r="M196" s="351"/>
      <c r="N196" s="28"/>
      <c r="O196" s="28"/>
      <c r="P196" s="334"/>
    </row>
    <row r="197" spans="13:16" ht="19.5" customHeight="1">
      <c r="M197" s="351"/>
      <c r="N197" s="28"/>
      <c r="O197" s="28"/>
      <c r="P197" s="334"/>
    </row>
    <row r="198" spans="13:16" ht="19.5" customHeight="1">
      <c r="M198" s="351"/>
      <c r="N198" s="28"/>
      <c r="O198" s="28"/>
      <c r="P198" s="334"/>
    </row>
    <row r="199" spans="13:16" ht="19.5" customHeight="1">
      <c r="M199" s="351"/>
      <c r="N199" s="28"/>
      <c r="O199" s="28"/>
      <c r="P199" s="334"/>
    </row>
    <row r="200" spans="13:16" ht="19.5" customHeight="1">
      <c r="M200" s="351"/>
      <c r="N200" s="28"/>
      <c r="O200" s="28"/>
      <c r="P200" s="334"/>
    </row>
    <row r="201" spans="13:16" ht="19.5" customHeight="1">
      <c r="M201" s="351"/>
      <c r="N201" s="28"/>
      <c r="O201" s="28"/>
      <c r="P201" s="334"/>
    </row>
    <row r="202" spans="13:16" ht="19.5" customHeight="1">
      <c r="M202" s="351"/>
      <c r="N202" s="28"/>
      <c r="O202" s="28"/>
      <c r="P202" s="334"/>
    </row>
    <row r="203" spans="13:16" ht="19.5" customHeight="1">
      <c r="M203" s="351"/>
      <c r="N203" s="28"/>
      <c r="O203" s="28"/>
      <c r="P203" s="334"/>
    </row>
    <row r="204" spans="13:16" ht="19.5" customHeight="1">
      <c r="M204" s="351"/>
      <c r="N204" s="28"/>
      <c r="O204" s="28"/>
      <c r="P204" s="334"/>
    </row>
    <row r="205" spans="13:16" ht="19.5" customHeight="1">
      <c r="M205" s="351"/>
      <c r="N205" s="28"/>
      <c r="O205" s="28"/>
      <c r="P205" s="334"/>
    </row>
    <row r="206" spans="13:16" ht="19.5" customHeight="1">
      <c r="M206" s="351"/>
      <c r="N206" s="28"/>
      <c r="O206" s="28"/>
      <c r="P206" s="334"/>
    </row>
    <row r="207" spans="13:16" ht="19.5" customHeight="1">
      <c r="M207" s="351"/>
      <c r="N207" s="28"/>
      <c r="O207" s="28"/>
      <c r="P207" s="334"/>
    </row>
    <row r="208" spans="13:16" ht="19.5" customHeight="1">
      <c r="M208" s="351"/>
      <c r="N208" s="28"/>
      <c r="O208" s="28"/>
      <c r="P208" s="334"/>
    </row>
    <row r="209" spans="13:16" ht="19.5" customHeight="1">
      <c r="M209" s="351"/>
      <c r="N209" s="28"/>
      <c r="O209" s="28"/>
      <c r="P209" s="334"/>
    </row>
    <row r="210" spans="13:16" ht="19.5" customHeight="1">
      <c r="M210" s="351"/>
      <c r="N210" s="28"/>
      <c r="O210" s="28"/>
      <c r="P210" s="334"/>
    </row>
    <row r="211" spans="13:16" ht="19.5" customHeight="1">
      <c r="M211" s="351"/>
      <c r="N211" s="28"/>
      <c r="O211" s="28"/>
      <c r="P211" s="334"/>
    </row>
    <row r="212" spans="13:16" ht="19.5" customHeight="1">
      <c r="M212" s="351"/>
      <c r="N212" s="28"/>
      <c r="O212" s="28"/>
      <c r="P212" s="28"/>
    </row>
    <row r="213" spans="13:16" ht="19.5" customHeight="1">
      <c r="M213" s="351"/>
      <c r="N213" s="28"/>
      <c r="O213" s="28"/>
      <c r="P213" s="28"/>
    </row>
    <row r="214" spans="13:16" ht="19.5" customHeight="1">
      <c r="M214" s="351"/>
      <c r="N214" s="28"/>
      <c r="O214" s="28"/>
      <c r="P214" s="28"/>
    </row>
    <row r="215" spans="13:16" ht="19.5" customHeight="1">
      <c r="M215" s="351"/>
      <c r="N215" s="28"/>
      <c r="O215" s="28"/>
      <c r="P215" s="28"/>
    </row>
    <row r="216" spans="13:16" ht="19.5" customHeight="1">
      <c r="M216" s="351"/>
      <c r="N216" s="28"/>
      <c r="O216" s="28"/>
      <c r="P216" s="28"/>
    </row>
    <row r="217" spans="13:16" ht="19.5" customHeight="1">
      <c r="M217" s="351"/>
      <c r="N217" s="28"/>
      <c r="O217" s="28"/>
      <c r="P217" s="28"/>
    </row>
    <row r="218" spans="13:16" ht="19.5" customHeight="1">
      <c r="M218" s="351"/>
      <c r="N218" s="28"/>
      <c r="O218" s="28"/>
      <c r="P218" s="28"/>
    </row>
    <row r="219" spans="13:16" ht="19.5" customHeight="1">
      <c r="M219" s="351"/>
      <c r="N219" s="28"/>
      <c r="O219" s="28"/>
      <c r="P219" s="28"/>
    </row>
    <row r="220" spans="13:16" ht="19.5" customHeight="1">
      <c r="M220" s="351"/>
      <c r="N220" s="28"/>
      <c r="O220" s="28"/>
      <c r="P220" s="28"/>
    </row>
    <row r="221" spans="13:16" ht="19.5" customHeight="1">
      <c r="M221" s="351"/>
      <c r="N221" s="28"/>
      <c r="O221" s="28"/>
      <c r="P221" s="28"/>
    </row>
    <row r="222" spans="13:16" ht="19.5" customHeight="1">
      <c r="M222" s="351"/>
      <c r="N222" s="28"/>
      <c r="O222" s="28"/>
      <c r="P222" s="28"/>
    </row>
    <row r="223" spans="13:16" ht="19.5" customHeight="1">
      <c r="M223" s="351"/>
      <c r="N223" s="28"/>
      <c r="O223" s="28"/>
      <c r="P223" s="28"/>
    </row>
    <row r="224" spans="13:16" ht="19.5" customHeight="1">
      <c r="M224" s="351"/>
      <c r="N224" s="28"/>
      <c r="O224" s="28"/>
      <c r="P224" s="28"/>
    </row>
    <row r="225" spans="13:16" ht="19.5" customHeight="1">
      <c r="M225" s="351"/>
      <c r="N225" s="28"/>
      <c r="O225" s="28"/>
      <c r="P225" s="28"/>
    </row>
    <row r="226" spans="13:16" ht="19.5" customHeight="1">
      <c r="M226" s="351"/>
      <c r="N226" s="28"/>
      <c r="O226" s="28"/>
      <c r="P226" s="28"/>
    </row>
    <row r="227" spans="13:16" ht="19.5" customHeight="1">
      <c r="M227" s="351"/>
      <c r="N227" s="28"/>
      <c r="O227" s="28"/>
      <c r="P227" s="28"/>
    </row>
    <row r="228" spans="13:16" ht="19.5" customHeight="1">
      <c r="M228" s="351"/>
      <c r="N228" s="28"/>
      <c r="O228" s="28"/>
      <c r="P228" s="28"/>
    </row>
  </sheetData>
  <sheetProtection formatCells="0" formatColumns="0" formatRows="0" insertColumns="0" insertRows="0" insertHyperlinks="0" deleteColumns="0" deleteRows="0" sort="0" autoFilter="0" pivotTables="0"/>
  <mergeCells count="27">
    <mergeCell ref="E114:G114"/>
    <mergeCell ref="I114:K11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113:G113"/>
    <mergeCell ref="I113:K113"/>
    <mergeCell ref="E62:G62"/>
    <mergeCell ref="I62:K62"/>
    <mergeCell ref="E63:G63"/>
    <mergeCell ref="E115:G115"/>
    <mergeCell ref="I115:K115"/>
    <mergeCell ref="E116:G116"/>
    <mergeCell ref="I116:K116"/>
    <mergeCell ref="E118:K118"/>
    <mergeCell ref="E67:K67"/>
    <mergeCell ref="I63:K63"/>
    <mergeCell ref="E64:G64"/>
    <mergeCell ref="I64:K64"/>
    <mergeCell ref="E65:G65"/>
    <mergeCell ref="I65:K65"/>
  </mergeCells>
  <pageMargins left="0.8" right="0.8" top="0.48" bottom="0.5" header="0.5" footer="0.5"/>
  <pageSetup paperSize="9" scale="67" firstPageNumber="9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58" max="16383" man="1"/>
    <brk id="10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D3A8-2EC4-4622-B705-CE5835ACD383}">
  <dimension ref="A1:L8"/>
  <sheetViews>
    <sheetView workbookViewId="0"/>
  </sheetViews>
  <sheetFormatPr defaultRowHeight="14.5"/>
  <sheetData>
    <row r="1" spans="1:12">
      <c r="A1">
        <v>1759311447391</v>
      </c>
      <c r="B1" t="s">
        <v>223</v>
      </c>
      <c r="C1" t="s">
        <v>224</v>
      </c>
      <c r="D1">
        <v>7</v>
      </c>
      <c r="E1">
        <v>1772677692522</v>
      </c>
      <c r="F1" t="s">
        <v>250</v>
      </c>
      <c r="G1" t="s">
        <v>251</v>
      </c>
      <c r="H1">
        <v>0</v>
      </c>
      <c r="I1">
        <v>1778216899914</v>
      </c>
      <c r="J1" t="s">
        <v>300</v>
      </c>
      <c r="K1" t="s">
        <v>301</v>
      </c>
      <c r="L1">
        <v>0</v>
      </c>
    </row>
    <row r="2" spans="1:12">
      <c r="A2">
        <v>1759311447638</v>
      </c>
      <c r="B2" t="s">
        <v>225</v>
      </c>
      <c r="C2" t="s">
        <v>226</v>
      </c>
      <c r="D2" t="s">
        <v>227</v>
      </c>
    </row>
    <row r="3" spans="1:12">
      <c r="A3">
        <v>1759311447638</v>
      </c>
      <c r="B3" t="s">
        <v>225</v>
      </c>
      <c r="C3" t="s">
        <v>228</v>
      </c>
      <c r="D3" t="s">
        <v>229</v>
      </c>
    </row>
    <row r="4" spans="1:12">
      <c r="A4">
        <v>1759311447638</v>
      </c>
      <c r="B4" t="s">
        <v>225</v>
      </c>
      <c r="C4" t="s">
        <v>230</v>
      </c>
      <c r="D4" t="s">
        <v>231</v>
      </c>
    </row>
    <row r="5" spans="1:12">
      <c r="A5">
        <v>1759311447638</v>
      </c>
      <c r="B5" t="s">
        <v>225</v>
      </c>
      <c r="C5" t="s">
        <v>232</v>
      </c>
      <c r="D5" t="s">
        <v>233</v>
      </c>
    </row>
    <row r="6" spans="1:12">
      <c r="A6">
        <v>1759311447638</v>
      </c>
      <c r="B6" t="s">
        <v>225</v>
      </c>
      <c r="C6" t="s">
        <v>234</v>
      </c>
      <c r="D6" t="s">
        <v>235</v>
      </c>
    </row>
    <row r="7" spans="1:12">
      <c r="A7">
        <v>1759311447779</v>
      </c>
      <c r="B7" t="s">
        <v>236</v>
      </c>
      <c r="C7" t="s">
        <v>226</v>
      </c>
      <c r="D7" t="s">
        <v>237</v>
      </c>
    </row>
    <row r="8" spans="1:12">
      <c r="A8">
        <v>1759311447779</v>
      </c>
      <c r="B8" t="s">
        <v>236</v>
      </c>
      <c r="C8" t="s">
        <v>230</v>
      </c>
      <c r="D8" t="s">
        <v>238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480F-E0D3-4B10-8144-005633CEA562}">
  <dimension ref="A1:L1"/>
  <sheetViews>
    <sheetView workbookViewId="0"/>
  </sheetViews>
  <sheetFormatPr defaultRowHeight="14.5"/>
  <sheetData>
    <row r="1" spans="1:12">
      <c r="A1">
        <v>1759311447480</v>
      </c>
      <c r="B1" t="s">
        <v>223</v>
      </c>
      <c r="C1" t="s">
        <v>224</v>
      </c>
      <c r="D1">
        <v>0</v>
      </c>
      <c r="E1">
        <v>1772677692741</v>
      </c>
      <c r="F1" t="s">
        <v>250</v>
      </c>
      <c r="G1" t="s">
        <v>251</v>
      </c>
      <c r="H1">
        <v>0</v>
      </c>
      <c r="I1">
        <v>1778216899930</v>
      </c>
      <c r="J1" t="s">
        <v>300</v>
      </c>
      <c r="K1" t="s">
        <v>301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5E5B-ED03-4094-B198-D5ACE0DD5183}">
  <dimension ref="A1:L1"/>
  <sheetViews>
    <sheetView workbookViewId="0"/>
  </sheetViews>
  <sheetFormatPr defaultRowHeight="14.5"/>
  <sheetData>
    <row r="1" spans="1:12">
      <c r="A1">
        <v>1759311447528</v>
      </c>
      <c r="B1" t="s">
        <v>223</v>
      </c>
      <c r="C1" t="s">
        <v>224</v>
      </c>
      <c r="D1">
        <v>0</v>
      </c>
      <c r="E1">
        <v>1772677692743</v>
      </c>
      <c r="F1" t="s">
        <v>250</v>
      </c>
      <c r="G1" t="s">
        <v>251</v>
      </c>
      <c r="H1">
        <v>0</v>
      </c>
      <c r="I1">
        <v>1778216899930</v>
      </c>
      <c r="J1" t="s">
        <v>300</v>
      </c>
      <c r="K1" t="s">
        <v>301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C6DB-8F58-400D-A3B5-6D2A3F892A4A}">
  <dimension ref="A1:L1"/>
  <sheetViews>
    <sheetView workbookViewId="0"/>
  </sheetViews>
  <sheetFormatPr defaultRowHeight="14.5"/>
  <sheetData>
    <row r="1" spans="1:12">
      <c r="A1">
        <v>1759311447638</v>
      </c>
      <c r="B1" t="s">
        <v>223</v>
      </c>
      <c r="C1" t="s">
        <v>224</v>
      </c>
      <c r="D1">
        <v>0</v>
      </c>
      <c r="E1">
        <v>1772677692743</v>
      </c>
      <c r="F1" t="s">
        <v>250</v>
      </c>
      <c r="G1" t="s">
        <v>251</v>
      </c>
      <c r="H1">
        <v>0</v>
      </c>
      <c r="I1">
        <v>1778216899930</v>
      </c>
      <c r="J1" t="s">
        <v>300</v>
      </c>
      <c r="K1" t="s">
        <v>301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5e8528c0-a22a-4779-b603-42eed5ebfc3e" dataSnipperSheetDeleted="false" guid="8b744ecc-65f4-40ca-9658-a29ad89ceb7a" revision="2">
  <settings xmlns="" guid="f576e94b-ed8c-43ac-a581-a5ace2a8c96f">
    <setting type="boolean" value="True" name="embed-documents" guid="070059d2-f496-4a1d-8b40-57566cbf86d5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b10374c102e9aaddb3d6596a2b17f09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6a851969a31a8e97e2316837b5a06334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datasnipper xmlns="http://datasnipper" xmlMigrated="true" guid="7bd8f62b-1c1c-4aae-99f9-291e031b29af" revision="3"/>
</file>

<file path=customXml/itemProps1.xml><?xml version="1.0" encoding="utf-8"?>
<ds:datastoreItem xmlns:ds="http://schemas.openxmlformats.org/officeDocument/2006/customXml" ds:itemID="{EC10EC3B-F214-4307-A8B6-C1020E640F8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25382F3-AE24-427F-B58C-FEF34C26F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56E32A2-0CE8-41E5-9FC3-035686472E67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8c62ffdf-62ca-4db9-930e-b9846b4988d7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A03A2BE3-7F2F-4A80-A63B-780684F1E383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FS-BS2-4</vt:lpstr>
      <vt:lpstr>FS PL 3M 5</vt:lpstr>
      <vt:lpstr>FS Compre 3M 6</vt:lpstr>
      <vt:lpstr>FS Conso 7</vt:lpstr>
      <vt:lpstr>FS TTA 9</vt:lpstr>
      <vt:lpstr>CF10-12 </vt:lpstr>
      <vt:lpstr>'CF10-12 '!Print_Area</vt:lpstr>
      <vt:lpstr>'FS Compre 3M 6'!Print_Area</vt:lpstr>
      <vt:lpstr>'FS Conso 7'!Print_Area</vt:lpstr>
      <vt:lpstr>'FS PL 3M 5'!Print_Area</vt:lpstr>
      <vt:lpstr>'FS TTA 9'!Print_Area</vt:lpstr>
      <vt:lpstr>'FS-BS2-4'!Print_Area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 Piyacharoenkij</dc:creator>
  <cp:keywords/>
  <dc:description/>
  <cp:lastModifiedBy>Yuktasinee, Nanajai</cp:lastModifiedBy>
  <cp:revision/>
  <cp:lastPrinted>2026-05-13T06:46:08Z</cp:lastPrinted>
  <dcterms:created xsi:type="dcterms:W3CDTF">2020-10-22T03:21:47Z</dcterms:created>
  <dcterms:modified xsi:type="dcterms:W3CDTF">2026-05-13T09:24:15Z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