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March2026 (Q1)\"/>
    </mc:Choice>
  </mc:AlternateContent>
  <xr:revisionPtr revIDLastSave="0" documentId="13_ncr:1_{8F59ABEB-7DBF-4C37-AB5D-B535725E71A4}" xr6:coauthVersionLast="47" xr6:coauthVersionMax="47" xr10:uidLastSave="{00000000-0000-0000-0000-000000000000}"/>
  <bookViews>
    <workbookView xWindow="-120" yWindow="-120" windowWidth="29040" windowHeight="15720" tabRatio="659" activeTab="3" xr2:uid="{E08CEE4D-FEFF-49A1-90EE-A9A860E2CB67}"/>
  </bookViews>
  <sheets>
    <sheet name="2-4" sheetId="1" r:id="rId1"/>
    <sheet name="P&amp;L 5-6(3M)" sheetId="2" r:id="rId2"/>
    <sheet name="7" sheetId="7" r:id="rId3"/>
    <sheet name="8" sheetId="4" r:id="rId4"/>
    <sheet name="9-11" sheetId="8" r:id="rId5"/>
  </sheets>
  <externalReferences>
    <externalReference r:id="rId6"/>
  </externalReferences>
  <definedNames>
    <definedName name="_xlnm.Print_Area" localSheetId="2">'7'!$A$1:$W$46</definedName>
    <definedName name="_xlnm.Print_Titles">'[1]q1-2003'!$C$1:$F$65536,'[1]q1-2003'!$A$1:$IV$2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2" l="1"/>
  <c r="N51" i="2"/>
  <c r="L51" i="2"/>
  <c r="N86" i="2"/>
  <c r="J86" i="2"/>
  <c r="P33" i="4"/>
  <c r="H86" i="2"/>
  <c r="AY111" i="8"/>
  <c r="AY97" i="8"/>
  <c r="AY48" i="8"/>
  <c r="AY64" i="8" s="1"/>
  <c r="AY69" i="8" s="1"/>
  <c r="BC111" i="8"/>
  <c r="BC97" i="8"/>
  <c r="BC48" i="8"/>
  <c r="BC64" i="8" s="1"/>
  <c r="BC69" i="8" s="1"/>
  <c r="BA111" i="8"/>
  <c r="AW111" i="8"/>
  <c r="BA97" i="8"/>
  <c r="AW97" i="8"/>
  <c r="A73" i="8"/>
  <c r="A143" i="8" s="1"/>
  <c r="A142" i="8"/>
  <c r="A211" i="8" s="1"/>
  <c r="A75" i="8"/>
  <c r="A145" i="8" s="1"/>
  <c r="N20" i="4"/>
  <c r="L20" i="4"/>
  <c r="J20" i="4"/>
  <c r="H20" i="4"/>
  <c r="F20" i="4"/>
  <c r="D20" i="4"/>
  <c r="P18" i="4"/>
  <c r="P16" i="4"/>
  <c r="U37" i="7"/>
  <c r="Q37" i="7"/>
  <c r="O37" i="7"/>
  <c r="M37" i="7"/>
  <c r="K37" i="7"/>
  <c r="G37" i="7"/>
  <c r="E37" i="7"/>
  <c r="C37" i="7"/>
  <c r="S33" i="7"/>
  <c r="W33" i="7" s="1"/>
  <c r="U20" i="7"/>
  <c r="Q20" i="7"/>
  <c r="O20" i="7"/>
  <c r="M20" i="7"/>
  <c r="K20" i="7"/>
  <c r="I20" i="7"/>
  <c r="G20" i="7"/>
  <c r="E20" i="7"/>
  <c r="C20" i="7"/>
  <c r="S18" i="7"/>
  <c r="W18" i="7" s="1"/>
  <c r="S16" i="7"/>
  <c r="S20" i="7" l="1"/>
  <c r="BC113" i="8"/>
  <c r="BC117" i="8" s="1"/>
  <c r="AY113" i="8"/>
  <c r="AY117" i="8" s="1"/>
  <c r="W16" i="7"/>
  <c r="W20" i="7" s="1"/>
  <c r="K102" i="1" l="1"/>
  <c r="I102" i="1"/>
  <c r="G102" i="1"/>
  <c r="E102" i="1"/>
  <c r="H18" i="2" l="1"/>
  <c r="E28" i="1" l="1"/>
  <c r="G28" i="1"/>
  <c r="I28" i="1"/>
  <c r="K28" i="1"/>
  <c r="E49" i="1"/>
  <c r="G49" i="1"/>
  <c r="I49" i="1"/>
  <c r="K49" i="1"/>
  <c r="A64" i="1"/>
  <c r="A116" i="1" s="1"/>
  <c r="E90" i="1"/>
  <c r="G90" i="1"/>
  <c r="I90" i="1"/>
  <c r="K90" i="1"/>
  <c r="A113" i="1"/>
  <c r="A164" i="1" s="1"/>
  <c r="G140" i="1"/>
  <c r="G143" i="1" s="1"/>
  <c r="K140" i="1"/>
  <c r="K143" i="1" s="1"/>
  <c r="K51" i="1" l="1"/>
  <c r="K104" i="1"/>
  <c r="K145" i="1" s="1"/>
  <c r="E104" i="1"/>
  <c r="G51" i="1"/>
  <c r="E51" i="1"/>
  <c r="I104" i="1"/>
  <c r="G104" i="1"/>
  <c r="G145" i="1" s="1"/>
  <c r="I51" i="1"/>
  <c r="L18" i="2"/>
  <c r="L30" i="2" s="1"/>
  <c r="BA48" i="8" s="1"/>
  <c r="BA64" i="8" s="1"/>
  <c r="BA69" i="8" s="1"/>
  <c r="BA113" i="8" s="1"/>
  <c r="BA117" i="8" s="1"/>
  <c r="H30" i="2" l="1"/>
  <c r="AW48" i="8" s="1"/>
  <c r="AW64" i="8" s="1"/>
  <c r="AW69" i="8" s="1"/>
  <c r="AW113" i="8" s="1"/>
  <c r="AW117" i="8" s="1"/>
  <c r="N37" i="4" l="1"/>
  <c r="L37" i="4"/>
  <c r="H37" i="4"/>
  <c r="F37" i="4"/>
  <c r="D37" i="4"/>
  <c r="A60" i="2"/>
  <c r="A59" i="2"/>
  <c r="A58" i="2"/>
  <c r="A108" i="2"/>
  <c r="H51" i="2"/>
  <c r="N42" i="2"/>
  <c r="N53" i="2" s="1"/>
  <c r="L42" i="2"/>
  <c r="L53" i="2" s="1"/>
  <c r="J42" i="2"/>
  <c r="H42" i="2"/>
  <c r="N18" i="2"/>
  <c r="N30" i="2" s="1"/>
  <c r="N33" i="2" s="1"/>
  <c r="L33" i="2"/>
  <c r="L72" i="2" s="1"/>
  <c r="J18" i="2"/>
  <c r="H33" i="2"/>
  <c r="H72" i="2" s="1"/>
  <c r="P35" i="4" l="1"/>
  <c r="L86" i="2"/>
  <c r="S35" i="7"/>
  <c r="I37" i="7"/>
  <c r="H53" i="2"/>
  <c r="J30" i="2"/>
  <c r="J33" i="2" s="1"/>
  <c r="J72" i="2" s="1"/>
  <c r="H55" i="2"/>
  <c r="H78" i="2" s="1"/>
  <c r="J53" i="2"/>
  <c r="L55" i="2"/>
  <c r="L78" i="2" s="1"/>
  <c r="N55" i="2"/>
  <c r="P20" i="4"/>
  <c r="W35" i="7" l="1"/>
  <c r="W37" i="7" s="1"/>
  <c r="S37" i="7"/>
  <c r="N78" i="2"/>
  <c r="N72" i="2"/>
  <c r="E140" i="1"/>
  <c r="E143" i="1" s="1"/>
  <c r="E145" i="1" s="1"/>
  <c r="J55" i="2"/>
  <c r="J78" i="2" s="1"/>
  <c r="J37" i="4" l="1"/>
  <c r="I140" i="1" l="1"/>
  <c r="I143" i="1" s="1"/>
  <c r="I145" i="1" s="1"/>
  <c r="P37" i="4"/>
</calcChain>
</file>

<file path=xl/sharedStrings.xml><?xml version="1.0" encoding="utf-8"?>
<sst xmlns="http://schemas.openxmlformats.org/spreadsheetml/2006/main" count="602" uniqueCount="278">
  <si>
    <t>Noble Development Public Company Limited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</si>
  <si>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</si>
  <si>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</si>
  <si>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</si>
  <si>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</si>
  <si>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</si>
  <si>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</si>
  <si>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</si>
  <si>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</si>
  <si>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Baht’000</t>
  </si>
  <si>
    <t>Assets</t>
  </si>
  <si>
    <t>Current assets</t>
  </si>
  <si>
    <t>Cash and cash equivalents</t>
  </si>
  <si>
    <t>Pledged fixed deposits</t>
  </si>
  <si>
    <t>from costs of obtaining contracts</t>
  </si>
  <si>
    <t xml:space="preserve">Other current assets </t>
  </si>
  <si>
    <t>Total current assets</t>
  </si>
  <si>
    <t>Non-current assets</t>
  </si>
  <si>
    <t>Restricted cash for customer refunds</t>
  </si>
  <si>
    <t>Financial asset measured at fair value through</t>
  </si>
  <si>
    <t>other comprehensive income</t>
  </si>
  <si>
    <t>Long-term loan to joint venture</t>
  </si>
  <si>
    <t xml:space="preserve">Investment properties 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</si>
  <si>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</si>
  <si>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</si>
  <si>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</si>
  <si>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</si>
  <si>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 xml:space="preserve">Statements of Financial Position  </t>
  </si>
  <si>
    <t>Liabilities and Equity</t>
  </si>
  <si>
    <t>Current liabilities</t>
  </si>
  <si>
    <t>Short-term loans from and accrued interest expenses</t>
  </si>
  <si>
    <t xml:space="preserve"> to subsidiaries/indirect subsidiaries</t>
  </si>
  <si>
    <t>Trade and other current payables</t>
  </si>
  <si>
    <t>Deferred revenue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</si>
  <si>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</si>
  <si>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</si>
  <si>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</si>
  <si>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</si>
  <si>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customers</t>
  </si>
  <si>
    <t>Employee benefit obligations</t>
  </si>
  <si>
    <t xml:space="preserve">Total non-current liabilities </t>
  </si>
  <si>
    <t>Total liabilities</t>
  </si>
  <si>
    <t xml:space="preserve">Statements of Financial Position </t>
  </si>
  <si>
    <t>Note</t>
  </si>
  <si>
    <t>Equity</t>
  </si>
  <si>
    <t>Authorised share capital</t>
  </si>
  <si>
    <t xml:space="preserve">    2,054,120,536 ordinary shares of par Baht 1 each</t>
  </si>
  <si>
    <t>Issued and fully paid-up share capital</t>
  </si>
  <si>
    <t xml:space="preserve">    1,369,413,691 ordinary shares of par Baht 1 each</t>
  </si>
  <si>
    <t>Share premium</t>
  </si>
  <si>
    <t xml:space="preserve">Retained earnings </t>
  </si>
  <si>
    <t>Appropriated - legal reserve</t>
  </si>
  <si>
    <t>Unappropriated</t>
  </si>
  <si>
    <t xml:space="preserve">Equity attributable to owners of the parent </t>
  </si>
  <si>
    <t>Non-controlling interests</t>
  </si>
  <si>
    <t>Total equity</t>
  </si>
  <si>
    <t>Total liabilities and equity</t>
  </si>
  <si>
    <t>Revenue from sales - real estate development business</t>
  </si>
  <si>
    <t>Cost of sales - real estate development business</t>
  </si>
  <si>
    <t>Gross profit</t>
  </si>
  <si>
    <t>Selling and servicing expenses and distribution costs</t>
  </si>
  <si>
    <t>Administrative expenses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</si>
  <si>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</si>
  <si>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</si>
  <si>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</si>
  <si>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</si>
  <si>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</si>
  <si>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</si>
  <si>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</si>
  <si>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</si>
  <si>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</si>
  <si>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</si>
  <si>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</si>
  <si>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</si>
  <si>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</si>
  <si>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</si>
  <si>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</si>
  <si>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</si>
  <si>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Total comprehensive income for the period</t>
  </si>
  <si>
    <t xml:space="preserve">Attributable to owners of the parent </t>
  </si>
  <si>
    <t>Remeasurements</t>
  </si>
  <si>
    <t>Share of other</t>
  </si>
  <si>
    <t>Issued and</t>
  </si>
  <si>
    <t>Retained earnings</t>
  </si>
  <si>
    <t>of employee</t>
  </si>
  <si>
    <t>Translation of</t>
  </si>
  <si>
    <t xml:space="preserve"> comprehensive</t>
  </si>
  <si>
    <t>fully paid-up</t>
  </si>
  <si>
    <t>Share</t>
  </si>
  <si>
    <t>Appropriated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</si>
  <si>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</si>
  <si>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</si>
  <si>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</si>
  <si>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</si>
  <si>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</si>
  <si>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</si>
  <si>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</si>
  <si>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</si>
  <si>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statements</t>
  </si>
  <si>
    <t>of associate</t>
  </si>
  <si>
    <t>of the parent</t>
  </si>
  <si>
    <t>interests</t>
  </si>
  <si>
    <t>equity</t>
  </si>
  <si>
    <t>Change in equity for the period</t>
  </si>
  <si>
    <t>Measurement of</t>
  </si>
  <si>
    <t>financial assets measured</t>
  </si>
  <si>
    <t xml:space="preserve"> at fair value through</t>
  </si>
  <si>
    <t xml:space="preserve"> other comprehensive</t>
  </si>
  <si>
    <t>Cash flows from operating activities</t>
  </si>
  <si>
    <t>Cost of obtaining contracts recognised as expenses</t>
  </si>
  <si>
    <t>Share of (profit) loss from associates</t>
  </si>
  <si>
    <t>Gain from changing fair value of equity investment measured</t>
  </si>
  <si>
    <t>at fair value through profit or loss</t>
  </si>
  <si>
    <t>- interest expense</t>
  </si>
  <si>
    <t>- interest expense from lease liabilities</t>
  </si>
  <si>
    <t>- amortisation of prepaid underwriting fee for debentures</t>
  </si>
  <si>
    <t>- amortisation of deferred front-end fee</t>
  </si>
  <si>
    <t>Changes in working capital</t>
  </si>
  <si>
    <t xml:space="preserve">   - restricted cash for customer refunds</t>
  </si>
  <si>
    <t xml:space="preserve">   - inventories</t>
  </si>
  <si>
    <t xml:space="preserve">   - deferred revenue</t>
  </si>
  <si>
    <t xml:space="preserve">Cash generated from operations </t>
  </si>
  <si>
    <t>Interest received</t>
  </si>
  <si>
    <t xml:space="preserve">Finance costs paid </t>
  </si>
  <si>
    <t>Income tax - payment</t>
  </si>
  <si>
    <t>Cash flows from investing activities</t>
  </si>
  <si>
    <t>Proceeds from disposals of investment in joint ventures</t>
  </si>
  <si>
    <t>Cash received from dividend payment from associate</t>
  </si>
  <si>
    <t>Cash flows from financing activities</t>
  </si>
  <si>
    <t>Cash paid for front-end fee from borrowings</t>
  </si>
  <si>
    <t>Cash paid for underwriting fee for issuance of debentures</t>
  </si>
  <si>
    <t>Payment for lease liabilities</t>
  </si>
  <si>
    <t>Non-cash transactions:</t>
  </si>
  <si>
    <t>Interest expense which was capitalised into</t>
  </si>
  <si>
    <t>Interest expense which was capitalised into inventories</t>
  </si>
  <si>
    <t>Amortisation charge of deferred front-end fee which</t>
  </si>
  <si>
    <t>was capitalised into inventories</t>
  </si>
  <si>
    <t>Purchases of assets which have not been paid</t>
  </si>
  <si>
    <t>- plant and equipment</t>
  </si>
  <si>
    <t>Transfer short-term borrowing from financial institution to</t>
  </si>
  <si>
    <t>long-term borrowing from financial institution</t>
  </si>
  <si>
    <t>Fair value adjustments on debentures and derivative liabilities</t>
  </si>
  <si>
    <t>Provision for loss from service agreements</t>
  </si>
  <si>
    <t>Share capital</t>
  </si>
  <si>
    <t>As at 31 March 2026</t>
  </si>
  <si>
    <t>31 March</t>
  </si>
  <si>
    <t>2026</t>
  </si>
  <si>
    <t>For the three-month period ended 31 March 2026</t>
  </si>
  <si>
    <t>Net gain from disposals of investment in joint ventures</t>
  </si>
  <si>
    <t xml:space="preserve">   - trade and other current receivables</t>
  </si>
  <si>
    <t xml:space="preserve">   - assets recognised from cost of obtaining contracts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</si>
  <si>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</si>
  <si>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</si>
  <si>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</si>
  <si>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</si>
  <si>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rental guarantee received from customer</t>
  </si>
  <si>
    <t xml:space="preserve">   - other current liabilities</t>
  </si>
  <si>
    <t>Proceeds from disposals of property and equipment</t>
  </si>
  <si>
    <t>Transfer deposits and advances received to</t>
  </si>
  <si>
    <t>assets recognised from cost of obtaining contracts</t>
  </si>
  <si>
    <t>Cost of rental and providing services</t>
  </si>
  <si>
    <t>Other income, net</t>
  </si>
  <si>
    <t>Income tax (expense) income</t>
  </si>
  <si>
    <t>Owners of the Company</t>
  </si>
  <si>
    <t>Opening balance at 1 January 2025</t>
  </si>
  <si>
    <t>Closing balance at 31 March 2025</t>
  </si>
  <si>
    <t>Opening balance at 1 January 2026</t>
  </si>
  <si>
    <t>Closing balance at 31 March 2026</t>
  </si>
  <si>
    <t>Other components of equity, net</t>
  </si>
  <si>
    <t>Capital contributed</t>
  </si>
  <si>
    <t>Trade and other current receivables, net</t>
  </si>
  <si>
    <t>Short-term loans to and interest receivables from joint ventures</t>
  </si>
  <si>
    <t>Inventories, net</t>
  </si>
  <si>
    <t>Real estate development cost, net</t>
  </si>
  <si>
    <t>Investments in subsidiaries, net</t>
  </si>
  <si>
    <t>Investments in joint ventures, net</t>
  </si>
  <si>
    <t>Property, plant and equipment, net</t>
  </si>
  <si>
    <t>Right of use assets, net</t>
  </si>
  <si>
    <t>Intangible assets, net</t>
  </si>
  <si>
    <t>Deferred tax assets, net</t>
  </si>
  <si>
    <t>Current portion of long-term borrowings, net</t>
  </si>
  <si>
    <t>Current portion of lease liabilities, net</t>
  </si>
  <si>
    <t>Long-term borrowings, net</t>
  </si>
  <si>
    <t>Lease liabilities, net</t>
  </si>
  <si>
    <t>Deferred tax liabilities, net</t>
  </si>
  <si>
    <t>Investments in associates</t>
  </si>
  <si>
    <t>Assets recognised from costs of obtaining contracts</t>
  </si>
  <si>
    <t>Revenue from rental and services</t>
  </si>
  <si>
    <t>Adjustments for:</t>
  </si>
  <si>
    <t>Cash and cash equivalents at the end of the period</t>
  </si>
  <si>
    <t>Net cash generated from operating activities</t>
  </si>
  <si>
    <t>- repayment received</t>
  </si>
  <si>
    <t>Short-term loans to subsidiaries</t>
  </si>
  <si>
    <t>- cash paid</t>
  </si>
  <si>
    <t>- intangible assets</t>
  </si>
  <si>
    <t>- property, plant and equipment</t>
  </si>
  <si>
    <t>Purchase of</t>
  </si>
  <si>
    <r>
      <rPr>
        <sz val="9"/>
        <rFont val="Arial"/>
        <family val="2"/>
      </rPr>
      <t>- repayments</t>
    </r>
  </si>
  <si>
    <t>Short-term borrowings from subsidiaries/indirect subsidiaries</t>
  </si>
  <si>
    <t>- proceeds</t>
  </si>
  <si>
    <t>Long-term borrowings from issuance of debentures</t>
  </si>
  <si>
    <t>Cost from cancelled contracts</t>
  </si>
  <si>
    <t>Cash and cash equivalents at the beginning of the period</t>
  </si>
  <si>
    <t>18 c)</t>
  </si>
  <si>
    <t>18 e)</t>
  </si>
  <si>
    <t>18 d)</t>
  </si>
  <si>
    <t>Short-term borrowings, net</t>
  </si>
  <si>
    <t>Deposits and advances received</t>
  </si>
  <si>
    <t>Compensation income</t>
  </si>
  <si>
    <t>- accrued management fee income</t>
  </si>
  <si>
    <t>Depreciation</t>
  </si>
  <si>
    <t>Amortisation</t>
  </si>
  <si>
    <t>- inventories</t>
  </si>
  <si>
    <t>- real estate development cost</t>
  </si>
  <si>
    <t>Income from contracts cancellation</t>
  </si>
  <si>
    <t>Interest income</t>
  </si>
  <si>
    <t>(Increase) decrease in pledged fix deposits</t>
  </si>
  <si>
    <t>Transfer deposit for land to short-term loan to a subsidiary</t>
  </si>
  <si>
    <t>Additions of right-of-use assets</t>
  </si>
  <si>
    <t>Goodwill, net</t>
  </si>
  <si>
    <t xml:space="preserve">   - deposits and advances received</t>
  </si>
  <si>
    <t>Gain from change in fair value of call options on ordinary shares</t>
  </si>
  <si>
    <t>Net cash received from investing activities</t>
  </si>
  <si>
    <t>Total comprehensive income attributable to:</t>
  </si>
  <si>
    <t>Share of (profit) loss from joint ventures</t>
  </si>
  <si>
    <t>Unrealised (gain) loss from joint ventures</t>
  </si>
  <si>
    <t>Gain from disposals of plant and equipment</t>
  </si>
  <si>
    <t>from lease modifications and reassessment</t>
  </si>
  <si>
    <t>Foreign exchange unrealised loss</t>
  </si>
  <si>
    <t>Net cash received from (used in) financing activities</t>
  </si>
  <si>
    <t>Other comprehensive income for the period, net of tax</t>
  </si>
  <si>
    <t>at fair value through</t>
  </si>
  <si>
    <t>Other comprehensive income</t>
  </si>
  <si>
    <t>(Reversal of) loss from allowance for net realisable value of</t>
  </si>
  <si>
    <t>Short-term loans to joint ventures</t>
  </si>
  <si>
    <t>Short-term borrowings</t>
  </si>
  <si>
    <t>Long-term borrowings</t>
  </si>
  <si>
    <t>real estate development cost</t>
  </si>
  <si>
    <t>was capitalised into real estate development cost</t>
  </si>
  <si>
    <t>Transfer deposit for land to real estate development cost</t>
  </si>
  <si>
    <t>Transfer accrued interest expenses to short-term loans from subsidiaries</t>
  </si>
  <si>
    <t>Transfer from interest receivables to short-term loans to joint ventures</t>
  </si>
  <si>
    <t>Transfer employee benefit obligations from a subsidiary</t>
  </si>
  <si>
    <t>Transfer other payable to short-term loan from a subsidiary</t>
  </si>
  <si>
    <t>Decrease in right-of-use assets under lease contracts</t>
  </si>
  <si>
    <t>Consolidated financial information (Unaudited)</t>
  </si>
  <si>
    <t>Separate financial information (Unaudited)</t>
  </si>
  <si>
    <t>Profit (loss) for the period</t>
  </si>
  <si>
    <t>Profit (loss) attributable to:</t>
  </si>
  <si>
    <t>Profit (loss) before income tax</t>
  </si>
  <si>
    <t>Exchange gains on cash and cash equivalents</t>
  </si>
  <si>
    <t>- short-term loans to and interest receivables from a subsidiary</t>
  </si>
  <si>
    <t>Statements of Comprehensive Income</t>
  </si>
  <si>
    <t xml:space="preserve">Statements of Changes in Equity </t>
  </si>
  <si>
    <t>Statements of Changes in Equity</t>
  </si>
  <si>
    <t>Statements of Cash Flows</t>
  </si>
  <si>
    <t>7, 12</t>
  </si>
  <si>
    <t>Accrued services and management fee income, net</t>
  </si>
  <si>
    <t>Gain on revaluation of investment properties</t>
  </si>
  <si>
    <t xml:space="preserve">   - accrued services and management fee income</t>
  </si>
  <si>
    <t>Loss from written-off of plant and equipment</t>
  </si>
  <si>
    <t>Reversal of loss from service agreements</t>
  </si>
  <si>
    <t>Current portion of assets recognised</t>
  </si>
  <si>
    <t>Current portion of derivative liability</t>
  </si>
  <si>
    <t>Total</t>
  </si>
  <si>
    <t>Loss from revaluation of redemption liability of ordinary shares</t>
  </si>
  <si>
    <t>Earnings (loss) per share owners of the Company</t>
  </si>
  <si>
    <t>Basic earnings (loss) per share (Baht per shares)</t>
  </si>
  <si>
    <t>Diluted earnings (loss) per share (Baht per shares)</t>
  </si>
  <si>
    <t>Corporate income tax payable</t>
  </si>
  <si>
    <t>Net impairment loss</t>
  </si>
  <si>
    <t xml:space="preserve"> benefit obligations</t>
  </si>
  <si>
    <t xml:space="preserve">Net increase(decrease) in cash and cash equivalents </t>
  </si>
  <si>
    <t>Cash paid for investment in a subsidiary</t>
  </si>
  <si>
    <t>18 a)</t>
  </si>
  <si>
    <t>- accrued services and construction management fee income</t>
  </si>
  <si>
    <t>The accompanying notes on pages 12 to 38 are an integral part of the interim financial information.</t>
  </si>
  <si>
    <r>
      <t>Short-term loans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to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and interest receivables from subsidiaries, net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</si>
</sst>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"/>
    <numFmt numFmtId="168" formatCode="_(* #,##0_);_(* \(#,##0\);_(* &quot;-&quot;??_);_(@_)"/>
    <numFmt numFmtId="169" formatCode="_(* #,##0.00_);_(* \(#,##0.00\);_(* &quot;-&quot;_)\ \ \ \ \ ;_(@_)"/>
    <numFmt numFmtId="170" formatCode="_(* #,##0.0000_);_(* \(#,##0.0000\);_(* &quot;-&quot;??_);_(@_)"/>
    <numFmt numFmtId="171" formatCode="_(* #,##0.00_);_(* \(#,##0.00\);_(* &quot;-&quot;???\ _);_(@_)"/>
    <numFmt numFmtId="172" formatCode="_(* #,##0.0000_);_(* \(#,##0.0000\);_(* &quot;-&quot;???\ _);_(@_)"/>
    <numFmt numFmtId="173" formatCode="_(* #,##0.000_);_(* \(#,##0.000\);_(* &quot;-&quot;???\ _);_(@_)"/>
  </numFmts>
  <fonts count="10" x14ac:knownFonts="1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5"/>
      <name val="Arial"/>
      <family val="2"/>
    </font>
    <font>
      <sz val="9"/>
      <color theme="0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</cellStyleXfs>
  <cellXfs count="216">
    <xf numFmtId="0" fontId="0" fillId="0" borderId="0" xfId="0"/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4" fillId="0" borderId="0" xfId="16" applyNumberFormat="1" applyFont="1" applyFill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horizontal="right" vertical="center"/>
    </xf>
    <xf numFmtId="166" fontId="5" fillId="0" borderId="0" xfId="15" applyNumberFormat="1" applyFont="1" applyFill="1" applyBorder="1" applyAlignment="1">
      <alignment horizontal="right"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/>
    </xf>
    <xf numFmtId="166" fontId="5" fillId="0" borderId="1" xfId="16" applyNumberFormat="1" applyFont="1" applyFill="1" applyBorder="1" applyAlignment="1">
      <alignment horizontal="right" vertical="center"/>
    </xf>
    <xf numFmtId="166" fontId="5" fillId="0" borderId="0" xfId="15" applyNumberFormat="1" applyFont="1" applyFill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2" xfId="16" applyNumberFormat="1" applyFont="1" applyFill="1" applyBorder="1" applyAlignment="1">
      <alignment horizontal="right" vertical="center"/>
    </xf>
    <xf numFmtId="166" fontId="5" fillId="0" borderId="0" xfId="14" applyNumberFormat="1" applyFont="1" applyFill="1" applyAlignment="1">
      <alignment horizontal="center" vertical="center"/>
    </xf>
    <xf numFmtId="170" fontId="5" fillId="0" borderId="0" xfId="14" applyNumberFormat="1" applyFont="1" applyFill="1" applyAlignment="1">
      <alignment horizontal="right" vertical="center"/>
    </xf>
    <xf numFmtId="164" fontId="5" fillId="0" borderId="0" xfId="14" applyFont="1" applyFill="1" applyAlignment="1">
      <alignment horizontal="right" vertical="center"/>
    </xf>
    <xf numFmtId="170" fontId="5" fillId="0" borderId="0" xfId="16" applyNumberFormat="1" applyFont="1" applyFill="1" applyAlignment="1">
      <alignment horizontal="right" vertical="center"/>
    </xf>
    <xf numFmtId="171" fontId="5" fillId="0" borderId="0" xfId="16" applyNumberFormat="1" applyFont="1" applyFill="1" applyAlignment="1">
      <alignment horizontal="right" vertical="center"/>
    </xf>
    <xf numFmtId="171" fontId="5" fillId="0" borderId="2" xfId="16" applyNumberFormat="1" applyFont="1" applyFill="1" applyBorder="1" applyAlignment="1">
      <alignment horizontal="right" vertical="center"/>
    </xf>
    <xf numFmtId="166" fontId="4" fillId="0" borderId="0" xfId="16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4" fontId="5" fillId="0" borderId="0" xfId="16" applyNumberFormat="1" applyFont="1" applyFill="1" applyAlignment="1">
      <alignment horizontal="right" vertical="center"/>
    </xf>
    <xf numFmtId="166" fontId="5" fillId="0" borderId="2" xfId="6" applyNumberFormat="1" applyFont="1" applyFill="1" applyBorder="1" applyAlignment="1">
      <alignment horizontal="right" vertical="center"/>
    </xf>
    <xf numFmtId="172" fontId="5" fillId="0" borderId="0" xfId="16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73" fontId="5" fillId="0" borderId="2" xfId="16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5" fontId="2" fillId="0" borderId="0" xfId="0" applyNumberFormat="1" applyFont="1" applyAlignment="1" applyProtection="1">
      <alignment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13" applyNumberFormat="1" applyFont="1" applyAlignment="1" applyProtection="1">
      <alignment horizontal="center" vertical="center"/>
      <protection locked="0"/>
    </xf>
    <xf numFmtId="165" fontId="2" fillId="0" borderId="0" xfId="13" applyNumberFormat="1" applyFont="1" applyAlignment="1">
      <alignment horizontal="center" vertical="center"/>
    </xf>
    <xf numFmtId="165" fontId="4" fillId="0" borderId="0" xfId="13" applyNumberFormat="1" applyFont="1" applyAlignment="1" applyProtection="1">
      <alignment horizontal="right" vertical="center"/>
      <protection locked="0"/>
    </xf>
    <xf numFmtId="165" fontId="4" fillId="0" borderId="0" xfId="13" applyNumberFormat="1" applyFont="1" applyAlignment="1">
      <alignment vertical="center"/>
    </xf>
    <xf numFmtId="165" fontId="2" fillId="0" borderId="0" xfId="13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8" fontId="4" fillId="0" borderId="0" xfId="0" applyNumberFormat="1" applyFont="1" applyAlignment="1">
      <alignment vertical="center"/>
    </xf>
    <xf numFmtId="165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13" applyNumberFormat="1" applyFont="1" applyAlignment="1" applyProtection="1">
      <alignment vertical="center"/>
      <protection locked="0"/>
    </xf>
    <xf numFmtId="165" fontId="2" fillId="0" borderId="0" xfId="13" applyNumberFormat="1" applyFont="1" applyAlignment="1" applyProtection="1">
      <alignment horizontal="right" vertical="center"/>
      <protection locked="0"/>
    </xf>
    <xf numFmtId="168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13" applyNumberFormat="1" applyFont="1" applyBorder="1" applyAlignment="1" applyProtection="1">
      <alignment horizontal="center" vertical="center"/>
      <protection locked="0"/>
    </xf>
    <xf numFmtId="166" fontId="4" fillId="0" borderId="0" xfId="13" applyNumberFormat="1" applyFont="1" applyAlignment="1" applyProtection="1">
      <alignment horizontal="right" vertical="center"/>
      <protection locked="0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11" applyNumberFormat="1" applyFont="1" applyAlignment="1">
      <alignment horizontal="center" vertical="center"/>
    </xf>
    <xf numFmtId="166" fontId="4" fillId="0" borderId="1" xfId="13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 applyProtection="1">
      <alignment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166" fontId="4" fillId="0" borderId="0" xfId="12" applyNumberFormat="1" applyFont="1" applyAlignment="1">
      <alignment vertical="center"/>
    </xf>
    <xf numFmtId="0" fontId="4" fillId="0" borderId="1" xfId="12" applyFont="1" applyBorder="1" applyAlignment="1">
      <alignment vertical="center"/>
    </xf>
    <xf numFmtId="166" fontId="4" fillId="0" borderId="1" xfId="12" applyNumberFormat="1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6" fontId="3" fillId="0" borderId="1" xfId="1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12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0" fontId="4" fillId="0" borderId="0" xfId="2" applyFont="1" applyAlignment="1">
      <alignment vertical="center"/>
    </xf>
    <xf numFmtId="0" fontId="2" fillId="0" borderId="1" xfId="12" applyFont="1" applyBorder="1" applyAlignment="1">
      <alignment vertical="center"/>
    </xf>
    <xf numFmtId="0" fontId="4" fillId="0" borderId="1" xfId="12" applyFont="1" applyBorder="1" applyAlignment="1">
      <alignment horizontal="right" vertical="center"/>
    </xf>
    <xf numFmtId="0" fontId="2" fillId="0" borderId="1" xfId="1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2" fillId="0" borderId="0" xfId="12" applyFont="1" applyAlignment="1">
      <alignment horizontal="left" vertical="center"/>
    </xf>
    <xf numFmtId="37" fontId="2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4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0" xfId="4" applyNumberFormat="1" applyFont="1" applyAlignment="1" applyProtection="1">
      <alignment horizontal="right" vertical="center"/>
      <protection locked="0"/>
    </xf>
    <xf numFmtId="0" fontId="5" fillId="0" borderId="0" xfId="7" applyFont="1" applyAlignment="1">
      <alignment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distributed" vertical="center" wrapText="1"/>
    </xf>
    <xf numFmtId="165" fontId="5" fillId="0" borderId="0" xfId="2" applyNumberFormat="1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distributed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distributed" vertical="center" wrapText="1"/>
    </xf>
    <xf numFmtId="165" fontId="5" fillId="0" borderId="0" xfId="10" applyNumberFormat="1" applyFont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4" xfId="13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0" xfId="12" applyFont="1" applyAlignment="1">
      <alignment vertical="center"/>
    </xf>
    <xf numFmtId="166" fontId="5" fillId="0" borderId="0" xfId="12" applyNumberFormat="1" applyFont="1" applyAlignment="1">
      <alignment vertical="center"/>
    </xf>
    <xf numFmtId="0" fontId="5" fillId="0" borderId="0" xfId="12" applyFont="1" applyAlignment="1">
      <alignment horizontal="right" vertical="center"/>
    </xf>
    <xf numFmtId="0" fontId="5" fillId="0" borderId="0" xfId="12" applyFont="1" applyAlignment="1">
      <alignment horizontal="center" vertical="center"/>
    </xf>
    <xf numFmtId="165" fontId="5" fillId="0" borderId="0" xfId="12" applyNumberFormat="1" applyFont="1" applyAlignment="1">
      <alignment horizontal="right" vertical="center"/>
    </xf>
    <xf numFmtId="166" fontId="5" fillId="0" borderId="0" xfId="13" applyNumberFormat="1" applyFont="1" applyAlignment="1">
      <alignment horizontal="right" vertical="center"/>
    </xf>
    <xf numFmtId="166" fontId="5" fillId="0" borderId="1" xfId="13" applyNumberFormat="1" applyFont="1" applyBorder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6" fontId="5" fillId="0" borderId="0" xfId="13" applyNumberFormat="1" applyFont="1" applyAlignment="1">
      <alignment horizontal="center" vertical="center"/>
    </xf>
    <xf numFmtId="166" fontId="5" fillId="0" borderId="1" xfId="13" applyNumberFormat="1" applyFont="1" applyBorder="1" applyAlignment="1">
      <alignment horizontal="center" vertical="center"/>
    </xf>
    <xf numFmtId="166" fontId="5" fillId="0" borderId="0" xfId="12" applyNumberFormat="1" applyFont="1" applyAlignment="1">
      <alignment horizontal="center" vertical="center"/>
    </xf>
    <xf numFmtId="166" fontId="5" fillId="0" borderId="2" xfId="13" applyNumberFormat="1" applyFont="1" applyBorder="1" applyAlignment="1">
      <alignment horizontal="right" vertical="center"/>
    </xf>
    <xf numFmtId="166" fontId="5" fillId="0" borderId="2" xfId="13" applyNumberFormat="1" applyFont="1" applyBorder="1" applyAlignment="1">
      <alignment horizontal="center" vertical="center"/>
    </xf>
    <xf numFmtId="171" fontId="5" fillId="0" borderId="2" xfId="13" applyNumberFormat="1" applyFont="1" applyBorder="1" applyAlignment="1">
      <alignment horizontal="right" vertical="center"/>
    </xf>
  </cellXfs>
  <cellStyles count="18">
    <cellStyle name="Comma" xfId="1" builtinId="3"/>
    <cellStyle name="Comma 11" xfId="6" xr:uid="{3CE33A4E-E6D4-4675-86D2-DB770D91B307}"/>
    <cellStyle name="Comma 11 2" xfId="14" xr:uid="{50EBDB11-C208-4E58-A7B0-DBB6458C7295}"/>
    <cellStyle name="Comma 2" xfId="5" xr:uid="{41FB4AB7-B266-40B0-B32C-BFE1F9363611}"/>
    <cellStyle name="Comma 2 20" xfId="9" xr:uid="{324CFEA1-9EA6-4C42-8270-245F17588F28}"/>
    <cellStyle name="Comma 2 5" xfId="8" xr:uid="{3AE8E78E-1154-458F-A5D0-8ED2722AB25E}"/>
    <cellStyle name="Comma 3" xfId="16" xr:uid="{34CFC07F-63C2-4BB2-A674-51DBE1C322E7}"/>
    <cellStyle name="Comma 9" xfId="15" xr:uid="{0AD9BD69-6E78-4C97-B563-784CCC2BF85C}"/>
    <cellStyle name="Normal" xfId="0" builtinId="0"/>
    <cellStyle name="Normal 12 2" xfId="17" xr:uid="{84516C14-4431-4E5E-AE17-417EB5154DEE}"/>
    <cellStyle name="Normal 188 5" xfId="13" xr:uid="{DE35406B-2947-4B14-A6AC-77F1D54AED7B}"/>
    <cellStyle name="Normal 2" xfId="7" xr:uid="{CCE9F8BF-4310-4C3B-9511-C5BCDB03E3FE}"/>
    <cellStyle name="Normal 2 2" xfId="12" xr:uid="{9B005055-6FFC-4795-BE7D-4A8BEDE61422}"/>
    <cellStyle name="Normal 23" xfId="10" xr:uid="{1E6ECF02-7712-4EB3-B6AA-98FE30DE3BFD}"/>
    <cellStyle name="Normal 23 2" xfId="11" xr:uid="{2E7B694F-9CE7-4B2B-87A0-DD8CCD0B682F}"/>
    <cellStyle name="Normal 3" xfId="4" xr:uid="{18604706-EF07-4E3E-85DC-38BA48E210DC}"/>
    <cellStyle name="Normal_Noble-311207_Revised 250208" xfId="3" xr:uid="{F3BEE0BE-D76F-4093-8981-2E7E8B8A34FC}"/>
    <cellStyle name="Normal_Noble-E04" xfId="2" xr:uid="{9FA9BAE0-04AD-4874-8AE2-BF34E28A3348}"/>
  </cellStyles>
  <dxfs count="0"/>
  <tableStyles count="0" defaultTableStyle="TableStyleMedium2" defaultPivotStyle="PivotStyleLight16"/>
  <colors>
    <mruColors>
      <color rgb="FFE4D2EA"/>
      <color rgb="FFC8A4D4"/>
      <color rgb="FFEC85FD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BAS-Listed\Noble%20Development%20Public%20Company%20Limited\Noble%20Development_March2020%20(Q1)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595-482B-4BCB-9FF4-6B257B40EEDA}">
  <dimension ref="A1:K164"/>
  <sheetViews>
    <sheetView zoomScale="120" zoomScaleNormal="120" zoomScaleSheetLayoutView="100" workbookViewId="0">
      <selection activeCell="B24" sqref="B24"/>
    </sheetView>
  </sheetViews>
  <sheetFormatPr defaultColWidth="10.6640625" defaultRowHeight="16.350000000000001" customHeight="1" x14ac:dyDescent="0.2"/>
  <cols>
    <col min="1" max="1" width="1.6640625" style="128" customWidth="1"/>
    <col min="2" max="2" width="52.5" style="128" customWidth="1"/>
    <col min="3" max="3" width="5.1640625" style="168" customWidth="1"/>
    <col min="4" max="4" width="0.6640625" style="171" customWidth="1"/>
    <col min="5" max="5" width="12.6640625" style="170" customWidth="1"/>
    <col min="6" max="6" width="0.6640625" style="170" customWidth="1"/>
    <col min="7" max="7" width="12.6640625" style="170" customWidth="1"/>
    <col min="8" max="8" width="0.6640625" style="170" customWidth="1"/>
    <col min="9" max="9" width="12.6640625" style="170" customWidth="1"/>
    <col min="10" max="10" width="0.6640625" style="170" customWidth="1"/>
    <col min="11" max="11" width="12.6640625" style="170" customWidth="1"/>
    <col min="12" max="16384" width="10.6640625" style="128"/>
  </cols>
  <sheetData>
    <row r="1" spans="1:11" ht="16.350000000000001" customHeight="1" x14ac:dyDescent="0.2">
      <c r="A1" s="134" t="s">
        <v>0</v>
      </c>
      <c r="B1" s="134"/>
      <c r="C1" s="135"/>
      <c r="D1" s="136"/>
      <c r="E1" s="137"/>
      <c r="F1" s="137"/>
      <c r="G1" s="137"/>
      <c r="H1" s="137"/>
      <c r="I1" s="137"/>
      <c r="J1" s="137"/>
      <c r="K1" s="137"/>
    </row>
    <row r="2" spans="1:11" ht="16.350000000000001" customHeight="1" x14ac:dyDescent="0.2">
      <c r="A2" s="138" t="s">
        <v>42</v>
      </c>
      <c r="B2" s="138"/>
      <c r="C2" s="135"/>
      <c r="D2" s="136"/>
      <c r="E2" s="137"/>
      <c r="F2" s="137"/>
      <c r="G2" s="137"/>
      <c r="H2" s="137"/>
      <c r="I2" s="137"/>
      <c r="J2" s="137"/>
      <c r="K2" s="137"/>
    </row>
    <row r="3" spans="1:11" ht="16.350000000000001" customHeight="1" x14ac:dyDescent="0.2">
      <c r="A3" s="139" t="s">
        <v>144</v>
      </c>
      <c r="B3" s="139"/>
      <c r="C3" s="132"/>
      <c r="D3" s="140"/>
      <c r="E3" s="141"/>
      <c r="F3" s="141"/>
      <c r="G3" s="141"/>
      <c r="H3" s="141"/>
      <c r="I3" s="141"/>
      <c r="J3" s="141"/>
      <c r="K3" s="141"/>
    </row>
    <row r="4" spans="1:11" ht="12" customHeight="1" x14ac:dyDescent="0.2">
      <c r="A4" s="142"/>
      <c r="B4" s="142"/>
      <c r="C4" s="135"/>
      <c r="D4" s="136"/>
      <c r="E4" s="137"/>
      <c r="F4" s="137"/>
      <c r="G4" s="137"/>
      <c r="H4" s="137"/>
      <c r="I4" s="137"/>
      <c r="J4" s="137"/>
      <c r="K4" s="137"/>
    </row>
    <row r="5" spans="1:11" ht="12" customHeight="1" x14ac:dyDescent="0.2">
      <c r="A5" s="142"/>
      <c r="B5" s="142"/>
      <c r="C5" s="135"/>
      <c r="D5" s="136"/>
      <c r="E5" s="137"/>
      <c r="F5" s="137"/>
      <c r="G5" s="137"/>
      <c r="H5" s="137"/>
      <c r="I5" s="137"/>
      <c r="J5" s="137"/>
      <c r="K5" s="137"/>
    </row>
    <row r="6" spans="1:11" s="145" customFormat="1" ht="15" customHeight="1" x14ac:dyDescent="0.2">
      <c r="A6" s="143"/>
      <c r="B6" s="143"/>
      <c r="C6" s="135"/>
      <c r="D6" s="136"/>
      <c r="E6" s="190" t="s">
        <v>1</v>
      </c>
      <c r="F6" s="190"/>
      <c r="G6" s="190"/>
      <c r="H6" s="137"/>
      <c r="I6" s="190" t="s">
        <v>2</v>
      </c>
      <c r="J6" s="190"/>
      <c r="K6" s="190"/>
    </row>
    <row r="7" spans="1:11" s="145" customFormat="1" ht="15" customHeight="1" x14ac:dyDescent="0.2">
      <c r="A7" s="143"/>
      <c r="B7" s="143"/>
      <c r="C7" s="135"/>
      <c r="D7" s="136"/>
      <c r="E7" s="188" t="s">
        <v>3</v>
      </c>
      <c r="F7" s="188"/>
      <c r="G7" s="188"/>
      <c r="H7" s="144"/>
      <c r="I7" s="188" t="s">
        <v>3</v>
      </c>
      <c r="J7" s="188"/>
      <c r="K7" s="188"/>
    </row>
    <row r="8" spans="1:11" s="145" customFormat="1" ht="15" customHeight="1" x14ac:dyDescent="0.2">
      <c r="A8" s="143"/>
      <c r="B8" s="143"/>
      <c r="C8" s="135"/>
      <c r="D8" s="136"/>
      <c r="E8" s="137" t="s">
        <v>4</v>
      </c>
      <c r="F8" s="144"/>
      <c r="G8" s="137" t="s">
        <v>5</v>
      </c>
      <c r="H8" s="144"/>
      <c r="I8" s="137" t="s">
        <v>4</v>
      </c>
      <c r="J8" s="144"/>
      <c r="K8" s="137" t="s">
        <v>5</v>
      </c>
    </row>
    <row r="9" spans="1:11" s="145" customFormat="1" ht="15" customHeight="1" x14ac:dyDescent="0.2">
      <c r="A9" s="143"/>
      <c r="B9" s="143"/>
      <c r="C9" s="135"/>
      <c r="D9" s="136"/>
      <c r="E9" s="114" t="s">
        <v>145</v>
      </c>
      <c r="F9" s="144"/>
      <c r="G9" s="114" t="s">
        <v>6</v>
      </c>
      <c r="H9" s="144"/>
      <c r="I9" s="114" t="s">
        <v>145</v>
      </c>
      <c r="J9" s="144"/>
      <c r="K9" s="114" t="s">
        <v>6</v>
      </c>
    </row>
    <row r="10" spans="1:11" s="145" customFormat="1" ht="15" customHeight="1" x14ac:dyDescent="0.2">
      <c r="A10" s="143"/>
      <c r="B10" s="143"/>
      <c r="C10" s="135"/>
      <c r="D10" s="136"/>
      <c r="E10" s="146" t="s">
        <v>146</v>
      </c>
      <c r="F10" s="137"/>
      <c r="G10" s="114" t="s">
        <v>7</v>
      </c>
      <c r="H10" s="137"/>
      <c r="I10" s="146" t="s">
        <v>146</v>
      </c>
      <c r="J10" s="137"/>
      <c r="K10" s="114" t="s">
        <v>7</v>
      </c>
    </row>
    <row r="11" spans="1:11" s="145" customFormat="1" ht="15" customHeight="1" x14ac:dyDescent="0.2">
      <c r="A11" s="143"/>
      <c r="B11" s="143"/>
      <c r="C11" s="132" t="s">
        <v>8</v>
      </c>
      <c r="D11" s="136"/>
      <c r="E11" s="141" t="s">
        <v>9</v>
      </c>
      <c r="F11" s="137"/>
      <c r="G11" s="141" t="s">
        <v>9</v>
      </c>
      <c r="H11" s="137"/>
      <c r="I11" s="141" t="s">
        <v>9</v>
      </c>
      <c r="J11" s="137"/>
      <c r="K11" s="141" t="s">
        <v>9</v>
      </c>
    </row>
    <row r="12" spans="1:11" s="145" customFormat="1" ht="5.0999999999999996" customHeight="1" x14ac:dyDescent="0.2">
      <c r="A12" s="147"/>
      <c r="C12" s="123"/>
      <c r="D12" s="148"/>
      <c r="E12" s="149"/>
      <c r="F12" s="149"/>
      <c r="G12" s="149"/>
      <c r="H12" s="149"/>
      <c r="I12" s="149"/>
      <c r="J12" s="149"/>
      <c r="K12" s="149"/>
    </row>
    <row r="13" spans="1:11" s="145" customFormat="1" ht="15" customHeight="1" x14ac:dyDescent="0.2">
      <c r="A13" s="150" t="s">
        <v>10</v>
      </c>
      <c r="C13" s="123"/>
      <c r="D13" s="148"/>
      <c r="E13" s="149"/>
      <c r="F13" s="149"/>
      <c r="G13" s="149"/>
      <c r="H13" s="149"/>
      <c r="I13" s="149"/>
      <c r="J13" s="149"/>
      <c r="K13" s="149"/>
    </row>
    <row r="14" spans="1:11" s="145" customFormat="1" ht="5.0999999999999996" customHeight="1" x14ac:dyDescent="0.2">
      <c r="A14" s="147"/>
      <c r="C14" s="123"/>
      <c r="D14" s="148"/>
      <c r="E14" s="149"/>
      <c r="F14" s="149"/>
      <c r="G14" s="149"/>
      <c r="H14" s="149"/>
      <c r="I14" s="149"/>
      <c r="J14" s="149"/>
      <c r="K14" s="149"/>
    </row>
    <row r="15" spans="1:11" s="145" customFormat="1" ht="15" customHeight="1" x14ac:dyDescent="0.2">
      <c r="A15" s="147" t="s">
        <v>11</v>
      </c>
      <c r="C15" s="123"/>
      <c r="D15" s="148"/>
      <c r="E15" s="149"/>
      <c r="F15" s="149"/>
      <c r="G15" s="149"/>
      <c r="H15" s="149"/>
      <c r="I15" s="149"/>
      <c r="J15" s="149"/>
      <c r="K15" s="149"/>
    </row>
    <row r="16" spans="1:11" s="145" customFormat="1" ht="5.0999999999999996" customHeight="1" x14ac:dyDescent="0.2">
      <c r="A16" s="147"/>
      <c r="C16" s="123"/>
      <c r="D16" s="148"/>
      <c r="E16" s="149"/>
      <c r="F16" s="149"/>
      <c r="G16" s="149"/>
      <c r="H16" s="149"/>
      <c r="I16" s="149"/>
      <c r="J16" s="149"/>
      <c r="K16" s="149"/>
    </row>
    <row r="17" spans="1:11" s="145" customFormat="1" ht="15" customHeight="1" x14ac:dyDescent="0.2">
      <c r="A17" s="116" t="s">
        <v>12</v>
      </c>
      <c r="C17" s="123"/>
      <c r="D17" s="148"/>
      <c r="E17" s="151">
        <v>2827096</v>
      </c>
      <c r="F17" s="151"/>
      <c r="G17" s="152">
        <v>1421368</v>
      </c>
      <c r="H17" s="152"/>
      <c r="I17" s="153">
        <v>2707231</v>
      </c>
      <c r="J17" s="152"/>
      <c r="K17" s="152">
        <v>1287156</v>
      </c>
    </row>
    <row r="18" spans="1:11" s="145" customFormat="1" ht="15" customHeight="1" x14ac:dyDescent="0.2">
      <c r="A18" s="116" t="s">
        <v>13</v>
      </c>
      <c r="B18" s="116"/>
      <c r="C18" s="123"/>
      <c r="D18" s="148"/>
      <c r="E18" s="151">
        <v>16968</v>
      </c>
      <c r="F18" s="151"/>
      <c r="G18" s="152">
        <v>25647</v>
      </c>
      <c r="H18" s="152"/>
      <c r="I18" s="153">
        <v>16968</v>
      </c>
      <c r="J18" s="152"/>
      <c r="K18" s="152">
        <v>25647</v>
      </c>
    </row>
    <row r="19" spans="1:11" s="145" customFormat="1" ht="15" customHeight="1" x14ac:dyDescent="0.2">
      <c r="A19" s="116" t="s">
        <v>170</v>
      </c>
      <c r="B19" s="116"/>
      <c r="C19" s="123">
        <v>8</v>
      </c>
      <c r="D19" s="148"/>
      <c r="E19" s="151">
        <v>1133325</v>
      </c>
      <c r="F19" s="151"/>
      <c r="G19" s="152">
        <v>777194</v>
      </c>
      <c r="H19" s="152"/>
      <c r="I19" s="153">
        <v>1299300</v>
      </c>
      <c r="J19" s="152"/>
      <c r="K19" s="152">
        <v>918235</v>
      </c>
    </row>
    <row r="20" spans="1:11" s="145" customFormat="1" ht="15" customHeight="1" x14ac:dyDescent="0.2">
      <c r="A20" s="116" t="s">
        <v>277</v>
      </c>
      <c r="B20" s="116"/>
      <c r="C20" s="123" t="s">
        <v>203</v>
      </c>
      <c r="D20" s="148"/>
      <c r="E20" s="152">
        <v>0</v>
      </c>
      <c r="F20" s="151"/>
      <c r="G20" s="152">
        <v>0</v>
      </c>
      <c r="H20" s="152"/>
      <c r="I20" s="152">
        <v>1202469</v>
      </c>
      <c r="J20" s="152"/>
      <c r="K20" s="152">
        <v>986259</v>
      </c>
    </row>
    <row r="21" spans="1:11" s="145" customFormat="1" ht="15" customHeight="1" x14ac:dyDescent="0.2">
      <c r="A21" s="154" t="s">
        <v>171</v>
      </c>
      <c r="C21" s="123" t="s">
        <v>204</v>
      </c>
      <c r="D21" s="148"/>
      <c r="E21" s="151">
        <v>3545790</v>
      </c>
      <c r="F21" s="152"/>
      <c r="G21" s="152">
        <v>3553431</v>
      </c>
      <c r="H21" s="152"/>
      <c r="I21" s="153">
        <v>3545790</v>
      </c>
      <c r="J21" s="152"/>
      <c r="K21" s="152">
        <v>3553431</v>
      </c>
    </row>
    <row r="22" spans="1:11" s="145" customFormat="1" ht="15" customHeight="1" x14ac:dyDescent="0.2">
      <c r="A22" s="116" t="s">
        <v>172</v>
      </c>
      <c r="C22" s="123"/>
      <c r="D22" s="148"/>
      <c r="E22" s="151">
        <v>3039201</v>
      </c>
      <c r="F22" s="151"/>
      <c r="G22" s="152">
        <v>3278343</v>
      </c>
      <c r="H22" s="152"/>
      <c r="I22" s="153">
        <v>839839</v>
      </c>
      <c r="J22" s="152"/>
      <c r="K22" s="152">
        <v>948431</v>
      </c>
    </row>
    <row r="23" spans="1:11" s="145" customFormat="1" ht="15" customHeight="1" x14ac:dyDescent="0.2">
      <c r="A23" s="116" t="s">
        <v>262</v>
      </c>
      <c r="C23" s="123"/>
      <c r="D23" s="148"/>
      <c r="E23" s="155"/>
      <c r="F23" s="1"/>
      <c r="G23" s="152"/>
      <c r="H23" s="152"/>
      <c r="I23" s="152"/>
      <c r="J23" s="152"/>
      <c r="K23" s="152"/>
    </row>
    <row r="24" spans="1:11" s="145" customFormat="1" ht="15" customHeight="1" x14ac:dyDescent="0.2">
      <c r="A24" s="116"/>
      <c r="B24" s="145" t="s">
        <v>14</v>
      </c>
      <c r="C24" s="123"/>
      <c r="D24" s="148"/>
      <c r="E24" s="151">
        <v>44357</v>
      </c>
      <c r="F24" s="151"/>
      <c r="G24" s="152">
        <v>81730</v>
      </c>
      <c r="H24" s="152"/>
      <c r="I24" s="152">
        <v>41843</v>
      </c>
      <c r="J24" s="152"/>
      <c r="K24" s="152">
        <v>79038</v>
      </c>
    </row>
    <row r="25" spans="1:11" s="145" customFormat="1" ht="15" customHeight="1" x14ac:dyDescent="0.2">
      <c r="A25" s="116" t="s">
        <v>173</v>
      </c>
      <c r="C25" s="123"/>
      <c r="D25" s="148"/>
      <c r="E25" s="151">
        <v>9891394</v>
      </c>
      <c r="F25" s="151"/>
      <c r="G25" s="152">
        <v>10182982</v>
      </c>
      <c r="H25" s="152"/>
      <c r="I25" s="156">
        <v>6700174</v>
      </c>
      <c r="J25" s="152"/>
      <c r="K25" s="152">
        <v>7034855</v>
      </c>
    </row>
    <row r="26" spans="1:11" s="145" customFormat="1" ht="15" customHeight="1" x14ac:dyDescent="0.2">
      <c r="A26" s="116" t="s">
        <v>15</v>
      </c>
      <c r="C26" s="123"/>
      <c r="D26" s="148"/>
      <c r="E26" s="157">
        <v>253995</v>
      </c>
      <c r="F26" s="151"/>
      <c r="G26" s="158">
        <v>239873</v>
      </c>
      <c r="H26" s="152"/>
      <c r="I26" s="159">
        <v>38618</v>
      </c>
      <c r="J26" s="152"/>
      <c r="K26" s="158">
        <v>229055</v>
      </c>
    </row>
    <row r="27" spans="1:11" s="145" customFormat="1" ht="5.0999999999999996" customHeight="1" x14ac:dyDescent="0.2">
      <c r="C27" s="123"/>
      <c r="D27" s="148"/>
      <c r="E27" s="151"/>
      <c r="F27" s="151"/>
      <c r="G27" s="152"/>
      <c r="H27" s="152"/>
      <c r="I27" s="151"/>
      <c r="J27" s="152"/>
      <c r="K27" s="152"/>
    </row>
    <row r="28" spans="1:11" s="145" customFormat="1" ht="15" customHeight="1" x14ac:dyDescent="0.2">
      <c r="A28" s="143" t="s">
        <v>16</v>
      </c>
      <c r="B28" s="160"/>
      <c r="C28" s="123"/>
      <c r="D28" s="148"/>
      <c r="E28" s="2">
        <f>SUM(E16:E26)</f>
        <v>20752126</v>
      </c>
      <c r="F28" s="149"/>
      <c r="G28" s="3">
        <f>SUM(G16:G26)</f>
        <v>19560568</v>
      </c>
      <c r="H28" s="149"/>
      <c r="I28" s="2">
        <f>SUM(I16:I26)</f>
        <v>16392232</v>
      </c>
      <c r="J28" s="149"/>
      <c r="K28" s="3">
        <f>SUM(K16:K26)</f>
        <v>15062107</v>
      </c>
    </row>
    <row r="29" spans="1:11" s="145" customFormat="1" ht="10.35" customHeight="1" x14ac:dyDescent="0.2">
      <c r="A29" s="147"/>
      <c r="C29" s="123"/>
      <c r="D29" s="148"/>
      <c r="E29" s="29"/>
      <c r="F29" s="149"/>
      <c r="G29" s="149"/>
      <c r="H29" s="149"/>
      <c r="I29" s="29"/>
      <c r="J29" s="149"/>
      <c r="K29" s="161"/>
    </row>
    <row r="30" spans="1:11" s="145" customFormat="1" ht="15" customHeight="1" x14ac:dyDescent="0.2">
      <c r="A30" s="147" t="s">
        <v>17</v>
      </c>
      <c r="C30" s="123"/>
      <c r="D30" s="148"/>
      <c r="E30" s="149"/>
      <c r="F30" s="149"/>
      <c r="G30" s="149"/>
      <c r="H30" s="149"/>
      <c r="I30" s="149"/>
      <c r="J30" s="149"/>
      <c r="K30" s="149"/>
    </row>
    <row r="31" spans="1:11" s="145" customFormat="1" ht="5.0999999999999996" customHeight="1" x14ac:dyDescent="0.2">
      <c r="A31" s="147"/>
      <c r="C31" s="123"/>
      <c r="D31" s="148"/>
      <c r="E31" s="149"/>
      <c r="F31" s="149"/>
      <c r="G31" s="149"/>
      <c r="H31" s="149"/>
      <c r="I31" s="149"/>
      <c r="J31" s="149"/>
      <c r="K31" s="149"/>
    </row>
    <row r="32" spans="1:11" s="145" customFormat="1" ht="15" customHeight="1" x14ac:dyDescent="0.2">
      <c r="A32" s="160" t="s">
        <v>18</v>
      </c>
      <c r="C32" s="123"/>
      <c r="D32" s="148"/>
      <c r="E32" s="149">
        <v>22054</v>
      </c>
      <c r="F32" s="149"/>
      <c r="G32" s="152">
        <v>22054</v>
      </c>
      <c r="H32" s="149"/>
      <c r="I32" s="152">
        <v>0</v>
      </c>
      <c r="J32" s="149"/>
      <c r="K32" s="162">
        <v>0</v>
      </c>
    </row>
    <row r="33" spans="1:11" s="145" customFormat="1" ht="15" customHeight="1" x14ac:dyDescent="0.2">
      <c r="A33" s="145" t="s">
        <v>174</v>
      </c>
      <c r="B33" s="116"/>
      <c r="C33" s="123">
        <v>9</v>
      </c>
      <c r="D33" s="148"/>
      <c r="E33" s="152">
        <v>0</v>
      </c>
      <c r="F33" s="152"/>
      <c r="G33" s="152">
        <v>0</v>
      </c>
      <c r="H33" s="152"/>
      <c r="I33" s="163">
        <v>5185047</v>
      </c>
      <c r="J33" s="152"/>
      <c r="K33" s="152">
        <v>5184597</v>
      </c>
    </row>
    <row r="34" spans="1:11" s="145" customFormat="1" ht="15" customHeight="1" x14ac:dyDescent="0.2">
      <c r="A34" s="145" t="s">
        <v>185</v>
      </c>
      <c r="B34" s="116"/>
      <c r="C34" s="123">
        <v>10</v>
      </c>
      <c r="D34" s="148"/>
      <c r="E34" s="5">
        <v>170971</v>
      </c>
      <c r="F34" s="152"/>
      <c r="G34" s="152">
        <v>166597</v>
      </c>
      <c r="H34" s="152"/>
      <c r="I34" s="152">
        <v>0</v>
      </c>
      <c r="J34" s="152"/>
      <c r="K34" s="152">
        <v>0</v>
      </c>
    </row>
    <row r="35" spans="1:11" s="145" customFormat="1" ht="15" customHeight="1" x14ac:dyDescent="0.2">
      <c r="A35" s="145" t="s">
        <v>175</v>
      </c>
      <c r="B35" s="116"/>
      <c r="C35" s="123">
        <v>11</v>
      </c>
      <c r="D35" s="148"/>
      <c r="E35" s="5">
        <v>387833</v>
      </c>
      <c r="F35" s="152"/>
      <c r="G35" s="152">
        <v>353420</v>
      </c>
      <c r="H35" s="152"/>
      <c r="I35" s="5">
        <v>412672</v>
      </c>
      <c r="J35" s="152"/>
      <c r="K35" s="152">
        <v>412672</v>
      </c>
    </row>
    <row r="36" spans="1:11" s="145" customFormat="1" ht="15" customHeight="1" x14ac:dyDescent="0.2">
      <c r="A36" s="116" t="s">
        <v>19</v>
      </c>
      <c r="B36" s="116"/>
      <c r="C36" s="123"/>
      <c r="D36" s="148"/>
      <c r="E36" s="151"/>
      <c r="F36" s="152"/>
      <c r="G36" s="152"/>
      <c r="H36" s="152"/>
      <c r="I36" s="152"/>
      <c r="J36" s="152"/>
      <c r="K36" s="152"/>
    </row>
    <row r="37" spans="1:11" s="145" customFormat="1" ht="15" customHeight="1" x14ac:dyDescent="0.2">
      <c r="A37" s="116"/>
      <c r="B37" s="116" t="s">
        <v>20</v>
      </c>
      <c r="C37" s="123" t="s">
        <v>256</v>
      </c>
      <c r="D37" s="148"/>
      <c r="E37" s="5">
        <v>42543</v>
      </c>
      <c r="F37" s="152"/>
      <c r="G37" s="152">
        <v>37438</v>
      </c>
      <c r="H37" s="152"/>
      <c r="I37" s="5">
        <v>42543</v>
      </c>
      <c r="J37" s="152"/>
      <c r="K37" s="152">
        <v>37438</v>
      </c>
    </row>
    <row r="38" spans="1:11" s="145" customFormat="1" ht="15" customHeight="1" x14ac:dyDescent="0.2">
      <c r="A38" s="116" t="s">
        <v>257</v>
      </c>
      <c r="B38" s="116"/>
      <c r="C38" s="123">
        <v>13</v>
      </c>
      <c r="D38" s="148"/>
      <c r="E38" s="5">
        <v>1668116</v>
      </c>
      <c r="F38" s="152"/>
      <c r="G38" s="152">
        <v>1681866</v>
      </c>
      <c r="H38" s="152"/>
      <c r="I38" s="5">
        <v>1668116</v>
      </c>
      <c r="J38" s="152"/>
      <c r="K38" s="152">
        <v>1681866</v>
      </c>
    </row>
    <row r="39" spans="1:11" s="145" customFormat="1" ht="15" customHeight="1" x14ac:dyDescent="0.2">
      <c r="A39" s="116" t="s">
        <v>21</v>
      </c>
      <c r="B39" s="116"/>
      <c r="C39" s="123" t="s">
        <v>204</v>
      </c>
      <c r="D39" s="148"/>
      <c r="E39" s="5">
        <v>431707</v>
      </c>
      <c r="F39" s="152"/>
      <c r="G39" s="152">
        <v>431707</v>
      </c>
      <c r="H39" s="152"/>
      <c r="I39" s="5">
        <v>431707</v>
      </c>
      <c r="J39" s="152"/>
      <c r="K39" s="152">
        <v>431707</v>
      </c>
    </row>
    <row r="40" spans="1:11" s="145" customFormat="1" ht="15" customHeight="1" x14ac:dyDescent="0.2">
      <c r="A40" s="116" t="s">
        <v>22</v>
      </c>
      <c r="B40" s="116"/>
      <c r="C40" s="123"/>
      <c r="D40" s="148"/>
      <c r="E40" s="5">
        <v>243235</v>
      </c>
      <c r="F40" s="152"/>
      <c r="G40" s="152">
        <v>233396</v>
      </c>
      <c r="H40" s="152"/>
      <c r="I40" s="5">
        <v>214441</v>
      </c>
      <c r="J40" s="152"/>
      <c r="K40" s="152">
        <v>214441</v>
      </c>
    </row>
    <row r="41" spans="1:11" s="145" customFormat="1" ht="15" customHeight="1" x14ac:dyDescent="0.2">
      <c r="A41" s="116" t="s">
        <v>176</v>
      </c>
      <c r="C41" s="123"/>
      <c r="D41" s="148"/>
      <c r="E41" s="5">
        <v>161177</v>
      </c>
      <c r="F41" s="152"/>
      <c r="G41" s="152">
        <v>155318</v>
      </c>
      <c r="H41" s="152"/>
      <c r="I41" s="5">
        <v>55226</v>
      </c>
      <c r="J41" s="152"/>
      <c r="K41" s="152">
        <v>57338</v>
      </c>
    </row>
    <row r="42" spans="1:11" s="145" customFormat="1" ht="15" customHeight="1" x14ac:dyDescent="0.2">
      <c r="A42" s="116" t="s">
        <v>177</v>
      </c>
      <c r="C42" s="123"/>
      <c r="D42" s="148"/>
      <c r="E42" s="5">
        <v>907410</v>
      </c>
      <c r="F42" s="152"/>
      <c r="G42" s="152">
        <v>932503</v>
      </c>
      <c r="H42" s="152"/>
      <c r="I42" s="5">
        <v>808232</v>
      </c>
      <c r="J42" s="152"/>
      <c r="K42" s="152">
        <v>823321</v>
      </c>
    </row>
    <row r="43" spans="1:11" s="145" customFormat="1" ht="15" customHeight="1" x14ac:dyDescent="0.2">
      <c r="A43" s="116" t="s">
        <v>219</v>
      </c>
      <c r="C43" s="123"/>
      <c r="D43" s="148"/>
      <c r="E43" s="5">
        <v>0</v>
      </c>
      <c r="F43" s="152"/>
      <c r="G43" s="152">
        <v>0</v>
      </c>
      <c r="H43" s="152"/>
      <c r="I43" s="152">
        <v>0</v>
      </c>
      <c r="J43" s="152"/>
      <c r="K43" s="152">
        <v>0</v>
      </c>
    </row>
    <row r="44" spans="1:11" s="145" customFormat="1" ht="15" customHeight="1" x14ac:dyDescent="0.2">
      <c r="A44" s="160" t="s">
        <v>178</v>
      </c>
      <c r="C44" s="123"/>
      <c r="D44" s="148"/>
      <c r="E44" s="5">
        <v>15220</v>
      </c>
      <c r="F44" s="152"/>
      <c r="G44" s="152">
        <v>17340</v>
      </c>
      <c r="H44" s="152"/>
      <c r="I44" s="5">
        <v>12718</v>
      </c>
      <c r="J44" s="152"/>
      <c r="K44" s="152">
        <v>13836</v>
      </c>
    </row>
    <row r="45" spans="1:11" s="145" customFormat="1" ht="15" customHeight="1" x14ac:dyDescent="0.2">
      <c r="A45" s="116" t="s">
        <v>179</v>
      </c>
      <c r="C45" s="123"/>
      <c r="D45" s="148"/>
      <c r="E45" s="5">
        <v>140945</v>
      </c>
      <c r="F45" s="152"/>
      <c r="G45" s="152">
        <v>134714</v>
      </c>
      <c r="H45" s="152"/>
      <c r="I45" s="152">
        <v>93528</v>
      </c>
      <c r="J45" s="152"/>
      <c r="K45" s="152">
        <v>83128</v>
      </c>
    </row>
    <row r="46" spans="1:11" s="145" customFormat="1" ht="15" customHeight="1" x14ac:dyDescent="0.2">
      <c r="A46" s="164" t="s">
        <v>186</v>
      </c>
      <c r="B46" s="164"/>
      <c r="C46" s="123"/>
      <c r="D46" s="148"/>
      <c r="E46" s="5">
        <v>2850</v>
      </c>
      <c r="F46" s="152"/>
      <c r="G46" s="152">
        <v>2850</v>
      </c>
      <c r="H46" s="152"/>
      <c r="I46" s="152">
        <v>0</v>
      </c>
      <c r="J46" s="152"/>
      <c r="K46" s="152">
        <v>0</v>
      </c>
    </row>
    <row r="47" spans="1:11" s="145" customFormat="1" ht="15" customHeight="1" x14ac:dyDescent="0.2">
      <c r="A47" s="116" t="s">
        <v>23</v>
      </c>
      <c r="C47" s="123"/>
      <c r="D47" s="148"/>
      <c r="E47" s="30">
        <v>389788</v>
      </c>
      <c r="F47" s="152"/>
      <c r="G47" s="158">
        <v>386320</v>
      </c>
      <c r="H47" s="152"/>
      <c r="I47" s="30">
        <v>323675</v>
      </c>
      <c r="J47" s="152"/>
      <c r="K47" s="158">
        <v>321728</v>
      </c>
    </row>
    <row r="48" spans="1:11" s="145" customFormat="1" ht="5.0999999999999996" customHeight="1" x14ac:dyDescent="0.2">
      <c r="C48" s="123"/>
      <c r="D48" s="148"/>
      <c r="E48" s="152"/>
      <c r="F48" s="152"/>
      <c r="G48" s="152"/>
      <c r="H48" s="149"/>
      <c r="I48" s="152"/>
      <c r="J48" s="149"/>
      <c r="K48" s="152"/>
    </row>
    <row r="49" spans="1:11" s="145" customFormat="1" ht="15" customHeight="1" x14ac:dyDescent="0.2">
      <c r="A49" s="147" t="s">
        <v>24</v>
      </c>
      <c r="C49" s="123"/>
      <c r="D49" s="148"/>
      <c r="E49" s="158">
        <f>SUM(E32:E48)</f>
        <v>4583849</v>
      </c>
      <c r="F49" s="152"/>
      <c r="G49" s="158">
        <f>SUM(G32:G48)</f>
        <v>4555523</v>
      </c>
      <c r="H49" s="149"/>
      <c r="I49" s="158">
        <f>SUM(I32:I47)</f>
        <v>9247905</v>
      </c>
      <c r="J49" s="149"/>
      <c r="K49" s="165">
        <f>SUM(K32:K48)</f>
        <v>9262072</v>
      </c>
    </row>
    <row r="50" spans="1:11" s="145" customFormat="1" ht="5.0999999999999996" customHeight="1" x14ac:dyDescent="0.2">
      <c r="A50" s="147"/>
      <c r="C50" s="123"/>
      <c r="D50" s="148"/>
      <c r="E50" s="152"/>
      <c r="F50" s="152"/>
      <c r="G50" s="152"/>
      <c r="H50" s="149"/>
      <c r="I50" s="152"/>
      <c r="J50" s="149"/>
      <c r="K50" s="152"/>
    </row>
    <row r="51" spans="1:11" s="145" customFormat="1" ht="15" customHeight="1" thickBot="1" x14ac:dyDescent="0.25">
      <c r="A51" s="147" t="s">
        <v>25</v>
      </c>
      <c r="C51" s="123"/>
      <c r="D51" s="148"/>
      <c r="E51" s="166">
        <f>SUM(E28+E49)</f>
        <v>25335975</v>
      </c>
      <c r="F51" s="152"/>
      <c r="G51" s="166">
        <f>SUM(G28+G49)</f>
        <v>24116091</v>
      </c>
      <c r="H51" s="149"/>
      <c r="I51" s="166">
        <f>SUM(I28+I49)</f>
        <v>25640137</v>
      </c>
      <c r="J51" s="149"/>
      <c r="K51" s="166">
        <f>SUM(K28+K49)</f>
        <v>24324179</v>
      </c>
    </row>
    <row r="52" spans="1:11" s="145" customFormat="1" ht="15" customHeight="1" thickTop="1" x14ac:dyDescent="0.2">
      <c r="A52" s="147"/>
      <c r="C52" s="123"/>
      <c r="D52" s="148"/>
      <c r="E52" s="152"/>
      <c r="F52" s="152"/>
      <c r="G52" s="152"/>
      <c r="H52" s="149"/>
      <c r="I52" s="152"/>
      <c r="J52" s="149"/>
      <c r="K52" s="152"/>
    </row>
    <row r="53" spans="1:11" s="145" customFormat="1" ht="15" customHeight="1" x14ac:dyDescent="0.2">
      <c r="A53" s="147"/>
      <c r="C53" s="123"/>
      <c r="D53" s="148"/>
      <c r="E53" s="152"/>
      <c r="F53" s="152"/>
      <c r="G53" s="152"/>
      <c r="H53" s="149"/>
      <c r="I53" s="152"/>
      <c r="J53" s="149"/>
      <c r="K53" s="152"/>
    </row>
    <row r="54" spans="1:11" s="145" customFormat="1" ht="16.5" customHeight="1" x14ac:dyDescent="0.2">
      <c r="A54" s="147"/>
      <c r="C54" s="123"/>
      <c r="D54" s="148"/>
      <c r="E54" s="152"/>
      <c r="F54" s="152"/>
      <c r="G54" s="152"/>
      <c r="H54" s="149"/>
      <c r="I54" s="152"/>
      <c r="J54" s="149"/>
      <c r="K54" s="152"/>
    </row>
    <row r="55" spans="1:11" s="145" customFormat="1" ht="15" customHeight="1" x14ac:dyDescent="0.2">
      <c r="A55" s="147"/>
      <c r="C55" s="123"/>
      <c r="D55" s="148"/>
      <c r="E55" s="152"/>
      <c r="F55" s="152"/>
      <c r="G55" s="152"/>
      <c r="H55" s="149"/>
      <c r="I55" s="152"/>
      <c r="J55" s="149"/>
      <c r="K55" s="152"/>
    </row>
    <row r="56" spans="1:11" s="145" customFormat="1" ht="15" customHeight="1" x14ac:dyDescent="0.2">
      <c r="A56" s="147"/>
      <c r="C56" s="123"/>
      <c r="D56" s="148"/>
      <c r="E56" s="152"/>
      <c r="F56" s="152"/>
      <c r="G56" s="152"/>
      <c r="H56" s="149"/>
      <c r="I56" s="152"/>
      <c r="J56" s="149"/>
      <c r="K56" s="152"/>
    </row>
    <row r="57" spans="1:11" s="145" customFormat="1" ht="10.5" customHeight="1" x14ac:dyDescent="0.2">
      <c r="A57" s="147"/>
      <c r="C57" s="123"/>
      <c r="D57" s="148"/>
      <c r="E57" s="149"/>
      <c r="F57" s="167"/>
      <c r="G57" s="149"/>
      <c r="H57" s="149"/>
      <c r="I57" s="149"/>
      <c r="J57" s="149"/>
      <c r="K57" s="151"/>
    </row>
    <row r="58" spans="1:11" s="145" customFormat="1" ht="15" customHeight="1" x14ac:dyDescent="0.2">
      <c r="A58" s="191" t="s">
        <v>26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</row>
    <row r="59" spans="1:11" s="145" customFormat="1" ht="15" customHeight="1" x14ac:dyDescent="0.2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</row>
    <row r="60" spans="1:11" s="145" customFormat="1" ht="15" customHeight="1" x14ac:dyDescent="0.2">
      <c r="A60" s="147"/>
      <c r="C60" s="123"/>
      <c r="D60" s="148"/>
      <c r="E60" s="149"/>
      <c r="F60" s="167"/>
      <c r="G60" s="149"/>
      <c r="H60" s="149"/>
      <c r="I60" s="149"/>
      <c r="J60" s="149"/>
      <c r="K60" s="151"/>
    </row>
    <row r="61" spans="1:11" ht="22.35" customHeight="1" x14ac:dyDescent="0.2">
      <c r="A61" s="189" t="s">
        <v>276</v>
      </c>
      <c r="B61" s="189"/>
      <c r="C61" s="189"/>
      <c r="D61" s="189"/>
      <c r="E61" s="189"/>
      <c r="F61" s="189"/>
      <c r="G61" s="189"/>
      <c r="H61" s="189"/>
      <c r="I61" s="189"/>
      <c r="J61" s="189"/>
      <c r="K61" s="189"/>
    </row>
    <row r="62" spans="1:11" ht="16.350000000000001" customHeight="1" x14ac:dyDescent="0.2">
      <c r="A62" s="134" t="s">
        <v>0</v>
      </c>
      <c r="B62" s="134"/>
      <c r="C62" s="135"/>
      <c r="D62" s="136"/>
      <c r="E62" s="137"/>
      <c r="F62" s="137"/>
      <c r="G62" s="137"/>
      <c r="H62" s="137"/>
      <c r="I62" s="137"/>
      <c r="J62" s="137"/>
      <c r="K62" s="137"/>
    </row>
    <row r="63" spans="1:11" ht="16.350000000000001" customHeight="1" x14ac:dyDescent="0.2">
      <c r="A63" s="138" t="s">
        <v>27</v>
      </c>
      <c r="B63" s="138"/>
      <c r="C63" s="135"/>
      <c r="D63" s="136"/>
      <c r="E63" s="137"/>
      <c r="F63" s="137"/>
      <c r="G63" s="137"/>
      <c r="H63" s="137"/>
      <c r="I63" s="137"/>
      <c r="J63" s="137"/>
      <c r="K63" s="137"/>
    </row>
    <row r="64" spans="1:11" ht="16.350000000000001" customHeight="1" x14ac:dyDescent="0.2">
      <c r="A64" s="139" t="str">
        <f>A3</f>
        <v>As at 31 March 2026</v>
      </c>
      <c r="B64" s="139"/>
      <c r="C64" s="132"/>
      <c r="D64" s="140"/>
      <c r="E64" s="141"/>
      <c r="F64" s="141"/>
      <c r="G64" s="141"/>
      <c r="H64" s="141"/>
      <c r="I64" s="141"/>
      <c r="J64" s="141"/>
      <c r="K64" s="141"/>
    </row>
    <row r="65" spans="1:11" ht="16.350000000000001" customHeight="1" x14ac:dyDescent="0.2">
      <c r="A65" s="134"/>
      <c r="B65" s="134"/>
      <c r="C65" s="135"/>
      <c r="D65" s="136"/>
      <c r="E65" s="137"/>
      <c r="F65" s="137"/>
      <c r="G65" s="137"/>
      <c r="H65" s="137"/>
      <c r="I65" s="137"/>
      <c r="J65" s="137"/>
      <c r="K65" s="137"/>
    </row>
    <row r="66" spans="1:11" s="145" customFormat="1" ht="16.350000000000001" customHeight="1" x14ac:dyDescent="0.2">
      <c r="A66" s="143"/>
      <c r="B66" s="143"/>
      <c r="C66" s="135"/>
      <c r="D66" s="136"/>
      <c r="E66" s="137"/>
      <c r="F66" s="137"/>
      <c r="G66" s="137"/>
      <c r="H66" s="137"/>
      <c r="I66" s="137"/>
      <c r="J66" s="137"/>
      <c r="K66" s="137"/>
    </row>
    <row r="67" spans="1:11" s="145" customFormat="1" ht="16.350000000000001" customHeight="1" x14ac:dyDescent="0.2">
      <c r="A67" s="143"/>
      <c r="B67" s="143"/>
      <c r="C67" s="135"/>
      <c r="D67" s="136"/>
      <c r="E67" s="190" t="s">
        <v>1</v>
      </c>
      <c r="F67" s="190"/>
      <c r="G67" s="190"/>
      <c r="H67" s="137"/>
      <c r="I67" s="190" t="s">
        <v>2</v>
      </c>
      <c r="J67" s="190"/>
      <c r="K67" s="190"/>
    </row>
    <row r="68" spans="1:11" s="145" customFormat="1" ht="16.350000000000001" customHeight="1" x14ac:dyDescent="0.2">
      <c r="A68" s="143"/>
      <c r="B68" s="143"/>
      <c r="C68" s="135"/>
      <c r="D68" s="136"/>
      <c r="E68" s="188" t="s">
        <v>3</v>
      </c>
      <c r="F68" s="188"/>
      <c r="G68" s="188"/>
      <c r="H68" s="144"/>
      <c r="I68" s="188" t="s">
        <v>3</v>
      </c>
      <c r="J68" s="188"/>
      <c r="K68" s="188"/>
    </row>
    <row r="69" spans="1:11" s="145" customFormat="1" ht="16.350000000000001" customHeight="1" x14ac:dyDescent="0.2">
      <c r="A69" s="143"/>
      <c r="B69" s="143"/>
      <c r="C69" s="135"/>
      <c r="D69" s="136"/>
      <c r="E69" s="137" t="s">
        <v>4</v>
      </c>
      <c r="F69" s="144"/>
      <c r="G69" s="137" t="s">
        <v>5</v>
      </c>
      <c r="H69" s="144"/>
      <c r="I69" s="137" t="s">
        <v>4</v>
      </c>
      <c r="J69" s="144"/>
      <c r="K69" s="137" t="s">
        <v>5</v>
      </c>
    </row>
    <row r="70" spans="1:11" s="145" customFormat="1" ht="16.350000000000001" customHeight="1" x14ac:dyDescent="0.2">
      <c r="A70" s="143"/>
      <c r="B70" s="143"/>
      <c r="C70" s="135"/>
      <c r="D70" s="136"/>
      <c r="E70" s="114" t="s">
        <v>145</v>
      </c>
      <c r="F70" s="144"/>
      <c r="G70" s="114" t="s">
        <v>6</v>
      </c>
      <c r="H70" s="144"/>
      <c r="I70" s="114" t="s">
        <v>145</v>
      </c>
      <c r="J70" s="144"/>
      <c r="K70" s="114" t="s">
        <v>6</v>
      </c>
    </row>
    <row r="71" spans="1:11" s="145" customFormat="1" ht="16.350000000000001" customHeight="1" x14ac:dyDescent="0.2">
      <c r="A71" s="143"/>
      <c r="B71" s="143"/>
      <c r="C71" s="135"/>
      <c r="D71" s="136"/>
      <c r="E71" s="146" t="s">
        <v>146</v>
      </c>
      <c r="F71" s="137"/>
      <c r="G71" s="114" t="s">
        <v>7</v>
      </c>
      <c r="H71" s="137"/>
      <c r="I71" s="146" t="s">
        <v>146</v>
      </c>
      <c r="J71" s="137"/>
      <c r="K71" s="114" t="s">
        <v>7</v>
      </c>
    </row>
    <row r="72" spans="1:11" s="145" customFormat="1" ht="16.350000000000001" customHeight="1" x14ac:dyDescent="0.2">
      <c r="A72" s="143"/>
      <c r="B72" s="143"/>
      <c r="C72" s="132" t="s">
        <v>8</v>
      </c>
      <c r="D72" s="136"/>
      <c r="E72" s="141" t="s">
        <v>9</v>
      </c>
      <c r="F72" s="137"/>
      <c r="G72" s="141" t="s">
        <v>9</v>
      </c>
      <c r="H72" s="137"/>
      <c r="I72" s="141" t="s">
        <v>9</v>
      </c>
      <c r="J72" s="137"/>
      <c r="K72" s="141" t="s">
        <v>9</v>
      </c>
    </row>
    <row r="73" spans="1:11" s="145" customFormat="1" ht="16.350000000000001" customHeight="1" x14ac:dyDescent="0.2">
      <c r="A73" s="143"/>
      <c r="B73" s="143"/>
      <c r="C73" s="135"/>
      <c r="D73" s="136"/>
      <c r="E73" s="137"/>
      <c r="F73" s="137"/>
      <c r="G73" s="137"/>
      <c r="H73" s="137"/>
      <c r="I73" s="137"/>
      <c r="J73" s="137"/>
    </row>
    <row r="74" spans="1:11" s="145" customFormat="1" ht="16.350000000000001" customHeight="1" x14ac:dyDescent="0.2">
      <c r="A74" s="147" t="s">
        <v>28</v>
      </c>
      <c r="C74" s="123"/>
      <c r="D74" s="148"/>
      <c r="E74" s="149"/>
      <c r="F74" s="149"/>
      <c r="G74" s="149"/>
      <c r="H74" s="149"/>
      <c r="I74" s="149"/>
      <c r="J74" s="149"/>
      <c r="K74" s="149"/>
    </row>
    <row r="75" spans="1:11" s="145" customFormat="1" ht="16.350000000000001" customHeight="1" x14ac:dyDescent="0.2">
      <c r="A75" s="147"/>
      <c r="C75" s="123"/>
      <c r="D75" s="148"/>
      <c r="E75" s="149"/>
      <c r="F75" s="149"/>
      <c r="G75" s="149"/>
      <c r="H75" s="149"/>
      <c r="I75" s="149"/>
      <c r="J75" s="149"/>
      <c r="K75" s="149"/>
    </row>
    <row r="76" spans="1:11" s="145" customFormat="1" ht="16.350000000000001" customHeight="1" x14ac:dyDescent="0.2">
      <c r="A76" s="124" t="s">
        <v>29</v>
      </c>
      <c r="C76" s="169"/>
      <c r="D76" s="120"/>
      <c r="E76" s="151"/>
      <c r="F76" s="151"/>
      <c r="G76" s="151"/>
      <c r="H76" s="151"/>
      <c r="I76" s="151"/>
      <c r="J76" s="151"/>
      <c r="K76" s="151"/>
    </row>
    <row r="77" spans="1:11" s="145" customFormat="1" ht="16.350000000000001" customHeight="1" x14ac:dyDescent="0.2">
      <c r="A77" s="124"/>
      <c r="C77" s="169"/>
      <c r="D77" s="120"/>
      <c r="E77" s="151"/>
      <c r="F77" s="151"/>
      <c r="G77" s="151"/>
      <c r="H77" s="151"/>
      <c r="I77" s="151"/>
      <c r="J77" s="151"/>
      <c r="K77" s="151"/>
    </row>
    <row r="78" spans="1:11" s="145" customFormat="1" ht="16.350000000000001" customHeight="1" x14ac:dyDescent="0.2">
      <c r="A78" s="116" t="s">
        <v>206</v>
      </c>
      <c r="B78" s="154"/>
      <c r="C78" s="169">
        <v>14</v>
      </c>
      <c r="D78" s="120"/>
      <c r="E78" s="155">
        <v>633510</v>
      </c>
      <c r="F78" s="4"/>
      <c r="G78" s="152">
        <v>18705</v>
      </c>
      <c r="H78" s="152"/>
      <c r="I78" s="152">
        <v>622259</v>
      </c>
      <c r="J78" s="152"/>
      <c r="K78" s="152">
        <v>0</v>
      </c>
    </row>
    <row r="79" spans="1:11" s="145" customFormat="1" ht="16.350000000000001" customHeight="1" x14ac:dyDescent="0.2">
      <c r="A79" s="116" t="s">
        <v>30</v>
      </c>
      <c r="B79" s="154"/>
      <c r="C79" s="169"/>
      <c r="D79" s="120"/>
      <c r="E79" s="152"/>
      <c r="F79" s="4"/>
      <c r="G79" s="152"/>
      <c r="H79" s="152"/>
      <c r="I79" s="152"/>
      <c r="J79" s="152"/>
      <c r="K79" s="152"/>
    </row>
    <row r="80" spans="1:11" s="145" customFormat="1" ht="16.350000000000001" customHeight="1" x14ac:dyDescent="0.2">
      <c r="A80" s="116"/>
      <c r="B80" s="116" t="s">
        <v>31</v>
      </c>
      <c r="C80" s="169" t="s">
        <v>205</v>
      </c>
      <c r="D80" s="120"/>
      <c r="E80" s="152">
        <v>0</v>
      </c>
      <c r="F80" s="151"/>
      <c r="G80" s="162">
        <v>0</v>
      </c>
      <c r="H80" s="152"/>
      <c r="I80" s="163">
        <v>6262457</v>
      </c>
      <c r="J80" s="152"/>
      <c r="K80" s="152">
        <v>6014158</v>
      </c>
    </row>
    <row r="81" spans="1:11" s="145" customFormat="1" ht="16.350000000000001" customHeight="1" x14ac:dyDescent="0.2">
      <c r="A81" s="116" t="s">
        <v>180</v>
      </c>
      <c r="C81" s="169">
        <v>14</v>
      </c>
      <c r="D81" s="120"/>
      <c r="E81" s="152">
        <v>5602417</v>
      </c>
      <c r="F81" s="5"/>
      <c r="G81" s="152">
        <v>5976039</v>
      </c>
      <c r="H81" s="6"/>
      <c r="I81" s="153">
        <v>5591853</v>
      </c>
      <c r="J81" s="152"/>
      <c r="K81" s="152">
        <v>5971048</v>
      </c>
    </row>
    <row r="82" spans="1:11" s="145" customFormat="1" ht="16.350000000000001" customHeight="1" x14ac:dyDescent="0.2">
      <c r="A82" s="116" t="s">
        <v>32</v>
      </c>
      <c r="C82" s="169"/>
      <c r="D82" s="120"/>
      <c r="E82" s="151">
        <v>1652823</v>
      </c>
      <c r="F82" s="5"/>
      <c r="G82" s="152">
        <v>1586912</v>
      </c>
      <c r="H82" s="6"/>
      <c r="I82" s="153">
        <v>1341888</v>
      </c>
      <c r="J82" s="152"/>
      <c r="K82" s="152">
        <v>1264242</v>
      </c>
    </row>
    <row r="83" spans="1:11" s="145" customFormat="1" ht="16.350000000000001" customHeight="1" x14ac:dyDescent="0.2">
      <c r="A83" s="116" t="s">
        <v>181</v>
      </c>
      <c r="C83" s="169"/>
      <c r="D83" s="120"/>
      <c r="E83" s="151">
        <v>85739</v>
      </c>
      <c r="F83" s="5"/>
      <c r="G83" s="152">
        <v>83924</v>
      </c>
      <c r="H83" s="6"/>
      <c r="I83" s="153">
        <v>76508</v>
      </c>
      <c r="J83" s="152"/>
      <c r="K83" s="152">
        <v>72535</v>
      </c>
    </row>
    <row r="84" spans="1:11" s="145" customFormat="1" ht="16.350000000000001" customHeight="1" x14ac:dyDescent="0.2">
      <c r="A84" s="116" t="s">
        <v>263</v>
      </c>
      <c r="C84" s="169">
        <v>7</v>
      </c>
      <c r="D84" s="120"/>
      <c r="E84" s="151">
        <v>1615</v>
      </c>
      <c r="F84" s="5"/>
      <c r="G84" s="152">
        <v>5672</v>
      </c>
      <c r="H84" s="6"/>
      <c r="I84" s="152">
        <v>0</v>
      </c>
      <c r="J84" s="152"/>
      <c r="K84" s="152">
        <v>0</v>
      </c>
    </row>
    <row r="85" spans="1:11" s="145" customFormat="1" ht="16.350000000000001" customHeight="1" x14ac:dyDescent="0.2">
      <c r="A85" s="116" t="s">
        <v>207</v>
      </c>
      <c r="C85" s="169"/>
      <c r="D85" s="120"/>
      <c r="E85" s="151">
        <v>1296032</v>
      </c>
      <c r="F85" s="5"/>
      <c r="G85" s="152">
        <v>1297283</v>
      </c>
      <c r="H85" s="6"/>
      <c r="I85" s="153">
        <v>323078</v>
      </c>
      <c r="J85" s="152"/>
      <c r="K85" s="152">
        <v>441841</v>
      </c>
    </row>
    <row r="86" spans="1:11" s="145" customFormat="1" ht="16.350000000000001" customHeight="1" x14ac:dyDescent="0.2">
      <c r="A86" s="116" t="s">
        <v>33</v>
      </c>
      <c r="C86" s="169"/>
      <c r="D86" s="120"/>
      <c r="E86" s="151">
        <v>38115</v>
      </c>
      <c r="F86" s="5"/>
      <c r="G86" s="152">
        <v>40307</v>
      </c>
      <c r="H86" s="6"/>
      <c r="I86" s="153">
        <v>199379</v>
      </c>
      <c r="J86" s="152"/>
      <c r="K86" s="152">
        <v>199379</v>
      </c>
    </row>
    <row r="87" spans="1:11" s="145" customFormat="1" ht="16.350000000000001" customHeight="1" x14ac:dyDescent="0.2">
      <c r="A87" s="116" t="s">
        <v>269</v>
      </c>
      <c r="C87" s="169"/>
      <c r="D87" s="120"/>
      <c r="E87" s="151">
        <v>58750</v>
      </c>
      <c r="F87" s="151"/>
      <c r="G87" s="170">
        <v>48260</v>
      </c>
      <c r="H87" s="170"/>
      <c r="I87" s="31">
        <v>9731</v>
      </c>
      <c r="J87" s="171"/>
      <c r="K87" s="31">
        <v>9731</v>
      </c>
    </row>
    <row r="88" spans="1:11" s="145" customFormat="1" ht="16.350000000000001" customHeight="1" x14ac:dyDescent="0.2">
      <c r="A88" s="116" t="s">
        <v>34</v>
      </c>
      <c r="C88" s="169"/>
      <c r="D88" s="120"/>
      <c r="E88" s="157">
        <v>170799</v>
      </c>
      <c r="F88" s="151"/>
      <c r="G88" s="157">
        <v>164935</v>
      </c>
      <c r="H88" s="151"/>
      <c r="I88" s="157">
        <v>162033</v>
      </c>
      <c r="J88" s="151"/>
      <c r="K88" s="157">
        <v>155602</v>
      </c>
    </row>
    <row r="89" spans="1:11" s="145" customFormat="1" ht="16.350000000000001" customHeight="1" x14ac:dyDescent="0.2">
      <c r="C89" s="123"/>
      <c r="D89" s="148"/>
      <c r="E89" s="152"/>
      <c r="F89" s="152"/>
      <c r="G89" s="152"/>
      <c r="H89" s="149"/>
      <c r="I89" s="152"/>
      <c r="J89" s="149"/>
      <c r="K89" s="152"/>
    </row>
    <row r="90" spans="1:11" s="145" customFormat="1" ht="16.350000000000001" customHeight="1" x14ac:dyDescent="0.2">
      <c r="A90" s="124" t="s">
        <v>35</v>
      </c>
      <c r="C90" s="169"/>
      <c r="D90" s="120"/>
      <c r="E90" s="157">
        <f>SUM(E78:E88)</f>
        <v>9539800</v>
      </c>
      <c r="F90" s="151"/>
      <c r="G90" s="157">
        <f>SUM(G78:G88)</f>
        <v>9222037</v>
      </c>
      <c r="H90" s="151"/>
      <c r="I90" s="157">
        <f>SUM(I78:I88)</f>
        <v>14589186</v>
      </c>
      <c r="J90" s="151"/>
      <c r="K90" s="157">
        <f>SUM(K78:K88)</f>
        <v>14128536</v>
      </c>
    </row>
    <row r="91" spans="1:11" s="145" customFormat="1" ht="16.350000000000001" customHeight="1" x14ac:dyDescent="0.2">
      <c r="A91" s="147"/>
      <c r="C91" s="123"/>
      <c r="D91" s="148"/>
      <c r="E91" s="149"/>
      <c r="F91" s="149"/>
      <c r="G91" s="149"/>
      <c r="H91" s="149"/>
      <c r="I91" s="149"/>
      <c r="J91" s="149"/>
      <c r="K91" s="149"/>
    </row>
    <row r="92" spans="1:11" s="145" customFormat="1" ht="16.350000000000001" customHeight="1" x14ac:dyDescent="0.2">
      <c r="A92" s="124" t="s">
        <v>36</v>
      </c>
      <c r="C92" s="169"/>
      <c r="D92" s="120"/>
      <c r="E92" s="151"/>
      <c r="F92" s="151"/>
      <c r="G92" s="151"/>
      <c r="H92" s="151"/>
      <c r="I92" s="151"/>
      <c r="J92" s="151"/>
      <c r="K92" s="151"/>
    </row>
    <row r="93" spans="1:11" s="145" customFormat="1" ht="16.350000000000001" customHeight="1" x14ac:dyDescent="0.2">
      <c r="A93" s="124"/>
      <c r="C93" s="169"/>
      <c r="D93" s="120"/>
      <c r="E93" s="151"/>
      <c r="F93" s="151"/>
      <c r="G93" s="151"/>
      <c r="H93" s="151"/>
      <c r="I93" s="151"/>
      <c r="J93" s="151"/>
      <c r="K93" s="151"/>
    </row>
    <row r="94" spans="1:11" s="145" customFormat="1" ht="16.350000000000001" customHeight="1" x14ac:dyDescent="0.2">
      <c r="A94" s="116" t="s">
        <v>37</v>
      </c>
      <c r="C94" s="169"/>
      <c r="D94" s="120"/>
      <c r="E94" s="151">
        <v>3462</v>
      </c>
      <c r="F94" s="151"/>
      <c r="G94" s="152">
        <v>3462</v>
      </c>
      <c r="H94" s="6"/>
      <c r="I94" s="153">
        <v>3462</v>
      </c>
      <c r="J94" s="152"/>
      <c r="K94" s="152">
        <v>3462</v>
      </c>
    </row>
    <row r="95" spans="1:11" s="145" customFormat="1" ht="16.350000000000001" customHeight="1" x14ac:dyDescent="0.2">
      <c r="A95" s="116" t="s">
        <v>38</v>
      </c>
      <c r="C95" s="169"/>
      <c r="D95" s="120"/>
      <c r="E95" s="151">
        <v>16155</v>
      </c>
      <c r="F95" s="151"/>
      <c r="G95" s="152">
        <v>11486</v>
      </c>
      <c r="H95" s="6"/>
      <c r="I95" s="153">
        <v>8804</v>
      </c>
      <c r="J95" s="152"/>
      <c r="K95" s="152">
        <v>8495</v>
      </c>
    </row>
    <row r="96" spans="1:11" s="145" customFormat="1" ht="16.350000000000001" customHeight="1" x14ac:dyDescent="0.2">
      <c r="A96" s="116" t="s">
        <v>182</v>
      </c>
      <c r="C96" s="169">
        <v>14</v>
      </c>
      <c r="D96" s="120"/>
      <c r="E96" s="151">
        <v>7821290</v>
      </c>
      <c r="F96" s="151"/>
      <c r="G96" s="152">
        <v>6962493</v>
      </c>
      <c r="H96" s="6"/>
      <c r="I96" s="153">
        <v>6210499</v>
      </c>
      <c r="J96" s="152"/>
      <c r="K96" s="152">
        <v>5345146</v>
      </c>
    </row>
    <row r="97" spans="1:11" s="145" customFormat="1" ht="16.350000000000001" customHeight="1" x14ac:dyDescent="0.2">
      <c r="A97" s="116" t="s">
        <v>183</v>
      </c>
      <c r="C97" s="169"/>
      <c r="D97" s="120"/>
      <c r="E97" s="151">
        <v>947313</v>
      </c>
      <c r="F97" s="151"/>
      <c r="G97" s="152">
        <v>968815</v>
      </c>
      <c r="H97" s="6"/>
      <c r="I97" s="153">
        <v>852588</v>
      </c>
      <c r="J97" s="152"/>
      <c r="K97" s="152">
        <v>867478</v>
      </c>
    </row>
    <row r="98" spans="1:11" s="145" customFormat="1" ht="14.1" customHeight="1" x14ac:dyDescent="0.2">
      <c r="A98" s="116" t="s">
        <v>184</v>
      </c>
      <c r="C98" s="169"/>
      <c r="D98" s="120"/>
      <c r="E98" s="5">
        <v>3971</v>
      </c>
      <c r="F98" s="151"/>
      <c r="G98" s="152">
        <v>4270</v>
      </c>
      <c r="H98" s="7"/>
      <c r="I98" s="5">
        <v>0</v>
      </c>
      <c r="J98" s="152"/>
      <c r="K98" s="152">
        <v>0</v>
      </c>
    </row>
    <row r="99" spans="1:11" s="145" customFormat="1" ht="16.350000000000001" customHeight="1" x14ac:dyDescent="0.2">
      <c r="A99" s="116" t="s">
        <v>39</v>
      </c>
      <c r="C99" s="169"/>
      <c r="D99" s="120"/>
      <c r="E99" s="151">
        <v>116514</v>
      </c>
      <c r="F99" s="151"/>
      <c r="G99" s="152">
        <v>113001</v>
      </c>
      <c r="H99" s="7"/>
      <c r="I99" s="153">
        <v>114807</v>
      </c>
      <c r="J99" s="152"/>
      <c r="K99" s="152">
        <v>111418</v>
      </c>
    </row>
    <row r="100" spans="1:11" s="145" customFormat="1" ht="14.1" customHeight="1" x14ac:dyDescent="0.2">
      <c r="A100" s="116" t="s">
        <v>142</v>
      </c>
      <c r="C100" s="169">
        <v>15</v>
      </c>
      <c r="D100" s="120"/>
      <c r="E100" s="30">
        <v>88932</v>
      </c>
      <c r="F100" s="151"/>
      <c r="G100" s="158">
        <v>90714</v>
      </c>
      <c r="H100" s="7"/>
      <c r="I100" s="30">
        <v>88658</v>
      </c>
      <c r="J100" s="152"/>
      <c r="K100" s="158">
        <v>88658</v>
      </c>
    </row>
    <row r="101" spans="1:11" s="145" customFormat="1" ht="16.350000000000001" customHeight="1" x14ac:dyDescent="0.2">
      <c r="A101" s="116"/>
      <c r="C101" s="169"/>
      <c r="D101" s="120"/>
      <c r="E101" s="151"/>
      <c r="F101" s="151"/>
      <c r="G101" s="151"/>
      <c r="H101" s="151"/>
      <c r="I101" s="151"/>
      <c r="J101" s="151"/>
      <c r="K101" s="151"/>
    </row>
    <row r="102" spans="1:11" s="145" customFormat="1" ht="16.350000000000001" customHeight="1" x14ac:dyDescent="0.2">
      <c r="A102" s="124" t="s">
        <v>40</v>
      </c>
      <c r="C102" s="169"/>
      <c r="D102" s="120"/>
      <c r="E102" s="157">
        <f>SUM(E94:E100)</f>
        <v>8997637</v>
      </c>
      <c r="F102" s="151"/>
      <c r="G102" s="157">
        <f>SUM(G94:G100)</f>
        <v>8154241</v>
      </c>
      <c r="H102" s="151"/>
      <c r="I102" s="157">
        <f>SUM(I94:I100)</f>
        <v>7278818</v>
      </c>
      <c r="J102" s="151"/>
      <c r="K102" s="157">
        <f>SUM(K94:K100)</f>
        <v>6424657</v>
      </c>
    </row>
    <row r="103" spans="1:11" s="145" customFormat="1" ht="16.350000000000001" customHeight="1" x14ac:dyDescent="0.2">
      <c r="A103" s="116"/>
      <c r="C103" s="169"/>
      <c r="D103" s="120"/>
      <c r="E103" s="151"/>
      <c r="F103" s="151"/>
      <c r="G103" s="151"/>
      <c r="H103" s="151"/>
      <c r="I103" s="151"/>
      <c r="J103" s="151"/>
      <c r="K103" s="151"/>
    </row>
    <row r="104" spans="1:11" s="145" customFormat="1" ht="16.350000000000001" customHeight="1" x14ac:dyDescent="0.2">
      <c r="A104" s="124" t="s">
        <v>41</v>
      </c>
      <c r="C104" s="169"/>
      <c r="D104" s="120"/>
      <c r="E104" s="157">
        <f>SUM(E90,E102)</f>
        <v>18537437</v>
      </c>
      <c r="F104" s="151"/>
      <c r="G104" s="157">
        <f>SUM(G90,G102)</f>
        <v>17376278</v>
      </c>
      <c r="H104" s="151"/>
      <c r="I104" s="157">
        <f>SUM(I90,I102)</f>
        <v>21868004</v>
      </c>
      <c r="J104" s="151"/>
      <c r="K104" s="157">
        <f>SUM(K90,K102)</f>
        <v>20553193</v>
      </c>
    </row>
    <row r="105" spans="1:11" s="145" customFormat="1" ht="16.350000000000001" customHeight="1" x14ac:dyDescent="0.2">
      <c r="A105" s="147"/>
      <c r="C105" s="123"/>
      <c r="D105" s="148"/>
      <c r="E105" s="149"/>
      <c r="F105" s="149"/>
      <c r="G105" s="149"/>
      <c r="H105" s="149"/>
      <c r="I105" s="149"/>
      <c r="J105" s="149"/>
      <c r="K105" s="149"/>
    </row>
    <row r="106" spans="1:11" s="145" customFormat="1" ht="16.350000000000001" customHeight="1" x14ac:dyDescent="0.2">
      <c r="A106" s="147"/>
      <c r="C106" s="123"/>
      <c r="D106" s="148"/>
      <c r="E106" s="149"/>
      <c r="F106" s="149"/>
      <c r="G106" s="149"/>
      <c r="H106" s="149"/>
      <c r="I106" s="149"/>
      <c r="J106" s="149"/>
    </row>
    <row r="107" spans="1:11" s="145" customFormat="1" ht="16.350000000000001" customHeight="1" x14ac:dyDescent="0.2">
      <c r="A107" s="147"/>
      <c r="C107" s="123"/>
      <c r="D107" s="148"/>
      <c r="E107" s="149"/>
      <c r="F107" s="149"/>
      <c r="G107" s="149"/>
      <c r="H107" s="149"/>
      <c r="I107" s="149"/>
      <c r="J107" s="149"/>
    </row>
    <row r="108" spans="1:11" s="145" customFormat="1" ht="16.350000000000001" customHeight="1" x14ac:dyDescent="0.2">
      <c r="A108" s="147"/>
      <c r="C108" s="123"/>
      <c r="D108" s="148"/>
      <c r="E108" s="149"/>
      <c r="F108" s="149"/>
      <c r="G108" s="149"/>
      <c r="H108" s="149"/>
      <c r="I108" s="149"/>
      <c r="J108" s="149"/>
    </row>
    <row r="109" spans="1:11" s="145" customFormat="1" ht="16.350000000000001" customHeight="1" x14ac:dyDescent="0.2">
      <c r="A109" s="147"/>
      <c r="C109" s="123"/>
      <c r="D109" s="148"/>
      <c r="E109" s="149"/>
      <c r="F109" s="149"/>
      <c r="G109" s="149"/>
      <c r="H109" s="149"/>
      <c r="I109" s="149"/>
      <c r="J109" s="149"/>
    </row>
    <row r="110" spans="1:11" s="145" customFormat="1" ht="16.350000000000001" customHeight="1" x14ac:dyDescent="0.2">
      <c r="A110" s="147"/>
      <c r="C110" s="123"/>
      <c r="D110" s="148"/>
      <c r="E110" s="149"/>
      <c r="F110" s="149"/>
      <c r="G110" s="149"/>
      <c r="H110" s="149"/>
      <c r="I110" s="149"/>
      <c r="J110" s="149"/>
    </row>
    <row r="111" spans="1:11" s="145" customFormat="1" ht="14.25" customHeight="1" x14ac:dyDescent="0.2">
      <c r="A111" s="147"/>
      <c r="C111" s="123"/>
      <c r="D111" s="148"/>
      <c r="E111" s="149"/>
      <c r="F111" s="149"/>
      <c r="G111" s="149"/>
      <c r="H111" s="149"/>
      <c r="I111" s="149"/>
      <c r="J111" s="149"/>
      <c r="K111" s="149"/>
    </row>
    <row r="112" spans="1:11" s="145" customFormat="1" ht="10.5" customHeight="1" x14ac:dyDescent="0.2">
      <c r="A112" s="147"/>
      <c r="C112" s="123"/>
      <c r="D112" s="148"/>
      <c r="E112" s="149"/>
      <c r="F112" s="149"/>
      <c r="G112" s="149"/>
      <c r="H112" s="149"/>
      <c r="I112" s="149"/>
      <c r="J112" s="149"/>
      <c r="K112" s="149"/>
    </row>
    <row r="113" spans="1:11" ht="22.35" customHeight="1" x14ac:dyDescent="0.2">
      <c r="A113" s="189" t="str">
        <f>A61</f>
        <v>The accompanying notes on pages 12 to 38 are an integral part of the interim financial information.</v>
      </c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</row>
    <row r="114" spans="1:11" ht="16.350000000000001" customHeight="1" x14ac:dyDescent="0.2">
      <c r="A114" s="134" t="s">
        <v>0</v>
      </c>
      <c r="B114" s="134"/>
      <c r="C114" s="172"/>
      <c r="D114" s="173"/>
      <c r="E114" s="174"/>
      <c r="F114" s="174"/>
      <c r="G114" s="174"/>
      <c r="H114" s="174"/>
      <c r="I114" s="174"/>
      <c r="J114" s="174"/>
      <c r="K114" s="174"/>
    </row>
    <row r="115" spans="1:11" ht="16.350000000000001" customHeight="1" x14ac:dyDescent="0.2">
      <c r="A115" s="138" t="s">
        <v>42</v>
      </c>
      <c r="B115" s="138"/>
      <c r="C115" s="172"/>
      <c r="D115" s="173"/>
      <c r="E115" s="174"/>
      <c r="F115" s="174"/>
      <c r="G115" s="174"/>
      <c r="H115" s="174"/>
      <c r="I115" s="174"/>
      <c r="J115" s="174"/>
      <c r="K115" s="174"/>
    </row>
    <row r="116" spans="1:11" ht="16.350000000000001" customHeight="1" x14ac:dyDescent="0.2">
      <c r="A116" s="139" t="str">
        <f>A64</f>
        <v>As at 31 March 2026</v>
      </c>
      <c r="B116" s="139"/>
      <c r="C116" s="175"/>
      <c r="D116" s="176"/>
      <c r="E116" s="177"/>
      <c r="F116" s="177"/>
      <c r="G116" s="177"/>
      <c r="H116" s="177"/>
      <c r="I116" s="177"/>
      <c r="J116" s="177"/>
      <c r="K116" s="177"/>
    </row>
    <row r="117" spans="1:11" ht="16.350000000000001" customHeight="1" x14ac:dyDescent="0.2">
      <c r="A117" s="178"/>
      <c r="B117" s="178"/>
      <c r="C117" s="172"/>
      <c r="D117" s="173"/>
      <c r="E117" s="174"/>
      <c r="F117" s="174"/>
      <c r="G117" s="174"/>
      <c r="H117" s="174"/>
      <c r="I117" s="174"/>
      <c r="J117" s="174"/>
      <c r="K117" s="174"/>
    </row>
    <row r="118" spans="1:11" ht="16.350000000000001" customHeight="1" x14ac:dyDescent="0.2">
      <c r="A118" s="178"/>
      <c r="B118" s="178"/>
      <c r="C118" s="172"/>
      <c r="D118" s="173"/>
      <c r="E118" s="174"/>
      <c r="F118" s="174"/>
      <c r="G118" s="174"/>
      <c r="H118" s="174"/>
      <c r="I118" s="174"/>
      <c r="J118" s="174"/>
      <c r="K118" s="174"/>
    </row>
    <row r="119" spans="1:11" s="145" customFormat="1" ht="16.350000000000001" customHeight="1" x14ac:dyDescent="0.2">
      <c r="A119" s="173"/>
      <c r="B119" s="173"/>
      <c r="C119" s="172"/>
      <c r="D119" s="173"/>
      <c r="E119" s="190" t="s">
        <v>1</v>
      </c>
      <c r="F119" s="190"/>
      <c r="G119" s="190"/>
      <c r="H119" s="137"/>
      <c r="I119" s="190" t="s">
        <v>2</v>
      </c>
      <c r="J119" s="190"/>
      <c r="K119" s="190"/>
    </row>
    <row r="120" spans="1:11" s="145" customFormat="1" ht="16.350000000000001" customHeight="1" x14ac:dyDescent="0.2">
      <c r="C120" s="135"/>
      <c r="D120" s="136"/>
      <c r="E120" s="188" t="s">
        <v>3</v>
      </c>
      <c r="F120" s="188"/>
      <c r="G120" s="188"/>
      <c r="H120" s="144"/>
      <c r="I120" s="188" t="s">
        <v>3</v>
      </c>
      <c r="J120" s="188"/>
      <c r="K120" s="188"/>
    </row>
    <row r="121" spans="1:11" s="145" customFormat="1" ht="16.350000000000001" customHeight="1" x14ac:dyDescent="0.2">
      <c r="C121" s="135"/>
      <c r="D121" s="136"/>
      <c r="E121" s="137" t="s">
        <v>4</v>
      </c>
      <c r="F121" s="144"/>
      <c r="G121" s="137" t="s">
        <v>5</v>
      </c>
      <c r="H121" s="144"/>
      <c r="I121" s="137" t="s">
        <v>4</v>
      </c>
      <c r="J121" s="144"/>
      <c r="K121" s="137" t="s">
        <v>5</v>
      </c>
    </row>
    <row r="122" spans="1:11" s="145" customFormat="1" ht="16.350000000000001" customHeight="1" x14ac:dyDescent="0.2">
      <c r="A122" s="143"/>
      <c r="B122" s="143"/>
      <c r="C122" s="135"/>
      <c r="D122" s="136"/>
      <c r="E122" s="114" t="s">
        <v>145</v>
      </c>
      <c r="F122" s="144"/>
      <c r="G122" s="114" t="s">
        <v>6</v>
      </c>
      <c r="H122" s="144"/>
      <c r="I122" s="114" t="s">
        <v>145</v>
      </c>
      <c r="J122" s="144"/>
      <c r="K122" s="114" t="s">
        <v>6</v>
      </c>
    </row>
    <row r="123" spans="1:11" s="145" customFormat="1" ht="16.350000000000001" customHeight="1" x14ac:dyDescent="0.2">
      <c r="A123" s="143"/>
      <c r="B123" s="143"/>
      <c r="C123" s="135"/>
      <c r="D123" s="136"/>
      <c r="E123" s="146" t="s">
        <v>146</v>
      </c>
      <c r="F123" s="137"/>
      <c r="G123" s="114" t="s">
        <v>7</v>
      </c>
      <c r="H123" s="137"/>
      <c r="I123" s="146" t="s">
        <v>146</v>
      </c>
      <c r="J123" s="137"/>
      <c r="K123" s="114" t="s">
        <v>7</v>
      </c>
    </row>
    <row r="124" spans="1:11" s="145" customFormat="1" ht="16.350000000000001" customHeight="1" x14ac:dyDescent="0.2">
      <c r="C124" s="132" t="s">
        <v>43</v>
      </c>
      <c r="D124" s="136"/>
      <c r="E124" s="141" t="s">
        <v>9</v>
      </c>
      <c r="F124" s="137"/>
      <c r="G124" s="141" t="s">
        <v>9</v>
      </c>
      <c r="H124" s="137"/>
      <c r="I124" s="141" t="s">
        <v>9</v>
      </c>
      <c r="J124" s="137"/>
      <c r="K124" s="141" t="s">
        <v>9</v>
      </c>
    </row>
    <row r="125" spans="1:11" s="145" customFormat="1" ht="16.350000000000001" customHeight="1" x14ac:dyDescent="0.2">
      <c r="C125" s="135"/>
      <c r="D125" s="136"/>
      <c r="E125" s="137"/>
      <c r="F125" s="137"/>
      <c r="G125" s="137"/>
      <c r="H125" s="137"/>
      <c r="I125" s="137"/>
      <c r="J125" s="137"/>
      <c r="K125" s="137"/>
    </row>
    <row r="126" spans="1:11" s="145" customFormat="1" ht="16.350000000000001" customHeight="1" x14ac:dyDescent="0.2">
      <c r="A126" s="124" t="s">
        <v>44</v>
      </c>
      <c r="C126" s="169"/>
      <c r="D126" s="120"/>
      <c r="E126" s="151"/>
      <c r="F126" s="151"/>
      <c r="G126" s="151"/>
      <c r="H126" s="151"/>
      <c r="I126" s="151"/>
      <c r="J126" s="151"/>
      <c r="K126" s="151"/>
    </row>
    <row r="127" spans="1:11" s="145" customFormat="1" ht="16.350000000000001" customHeight="1" x14ac:dyDescent="0.2">
      <c r="A127" s="124"/>
      <c r="C127" s="169"/>
      <c r="D127" s="120"/>
      <c r="E127" s="151"/>
      <c r="F127" s="151"/>
      <c r="G127" s="151"/>
      <c r="H127" s="151"/>
      <c r="I127" s="151"/>
      <c r="J127" s="151"/>
      <c r="K127" s="151"/>
    </row>
    <row r="128" spans="1:11" s="145" customFormat="1" ht="16.350000000000001" customHeight="1" x14ac:dyDescent="0.2">
      <c r="A128" s="116" t="s">
        <v>143</v>
      </c>
      <c r="C128" s="168"/>
      <c r="D128" s="120"/>
      <c r="E128" s="151"/>
      <c r="F128" s="151"/>
      <c r="G128" s="170"/>
      <c r="H128" s="151"/>
      <c r="I128" s="151"/>
      <c r="J128" s="151"/>
      <c r="K128" s="151"/>
    </row>
    <row r="129" spans="1:11" s="145" customFormat="1" ht="16.350000000000001" customHeight="1" x14ac:dyDescent="0.2">
      <c r="B129" s="164" t="s">
        <v>45</v>
      </c>
      <c r="C129" s="168"/>
      <c r="D129" s="120"/>
      <c r="E129" s="4"/>
      <c r="F129" s="4"/>
      <c r="G129" s="4"/>
      <c r="H129" s="4"/>
      <c r="I129" s="4"/>
      <c r="J129" s="4"/>
      <c r="K129" s="4"/>
    </row>
    <row r="130" spans="1:11" s="145" customFormat="1" ht="16.350000000000001" customHeight="1" thickBot="1" x14ac:dyDescent="0.25">
      <c r="B130" s="164" t="s">
        <v>46</v>
      </c>
      <c r="C130" s="169">
        <v>16</v>
      </c>
      <c r="D130" s="120"/>
      <c r="E130" s="8">
        <v>2054121</v>
      </c>
      <c r="F130" s="5"/>
      <c r="G130" s="8">
        <v>2054121</v>
      </c>
      <c r="H130" s="151"/>
      <c r="I130" s="33">
        <v>2054121</v>
      </c>
      <c r="J130" s="6"/>
      <c r="K130" s="8">
        <v>2054121</v>
      </c>
    </row>
    <row r="131" spans="1:11" s="145" customFormat="1" ht="16.350000000000001" customHeight="1" thickTop="1" x14ac:dyDescent="0.2">
      <c r="B131" s="164"/>
      <c r="C131" s="169"/>
      <c r="D131" s="120"/>
      <c r="E131" s="6"/>
      <c r="F131" s="1"/>
      <c r="G131" s="6"/>
      <c r="H131" s="6"/>
      <c r="I131" s="6"/>
      <c r="J131" s="6"/>
      <c r="K131" s="6"/>
    </row>
    <row r="132" spans="1:11" s="145" customFormat="1" ht="16.350000000000001" customHeight="1" x14ac:dyDescent="0.2">
      <c r="B132" s="164" t="s">
        <v>47</v>
      </c>
      <c r="C132" s="169"/>
      <c r="D132" s="120"/>
      <c r="E132" s="6"/>
      <c r="F132" s="1"/>
      <c r="G132" s="6"/>
      <c r="H132" s="6"/>
      <c r="I132" s="6"/>
      <c r="J132" s="6"/>
      <c r="K132" s="6"/>
    </row>
    <row r="133" spans="1:11" s="145" customFormat="1" ht="16.350000000000001" customHeight="1" x14ac:dyDescent="0.2">
      <c r="B133" s="164" t="s">
        <v>48</v>
      </c>
      <c r="C133" s="169">
        <v>16</v>
      </c>
      <c r="D133" s="120"/>
      <c r="E133" s="9">
        <v>1369414</v>
      </c>
      <c r="F133" s="151"/>
      <c r="G133" s="152">
        <v>1369414</v>
      </c>
      <c r="H133" s="153"/>
      <c r="I133" s="10">
        <v>1369414</v>
      </c>
      <c r="J133" s="10"/>
      <c r="K133" s="152">
        <v>1369414</v>
      </c>
    </row>
    <row r="134" spans="1:11" s="145" customFormat="1" ht="16.350000000000001" customHeight="1" x14ac:dyDescent="0.2">
      <c r="A134" s="116" t="s">
        <v>49</v>
      </c>
      <c r="C134" s="169">
        <v>16</v>
      </c>
      <c r="D134" s="120"/>
      <c r="E134" s="179">
        <v>69175</v>
      </c>
      <c r="F134" s="151"/>
      <c r="G134" s="152">
        <v>69175</v>
      </c>
      <c r="H134" s="153"/>
      <c r="I134" s="179">
        <v>69175</v>
      </c>
      <c r="J134" s="156"/>
      <c r="K134" s="152">
        <v>69175</v>
      </c>
    </row>
    <row r="135" spans="1:11" s="145" customFormat="1" ht="16.350000000000001" customHeight="1" x14ac:dyDescent="0.2">
      <c r="A135" s="116" t="s">
        <v>50</v>
      </c>
      <c r="C135" s="169"/>
      <c r="D135" s="120"/>
      <c r="E135" s="171"/>
      <c r="F135" s="151"/>
      <c r="G135" s="152"/>
      <c r="H135" s="153"/>
      <c r="I135" s="153"/>
      <c r="J135" s="156"/>
      <c r="K135" s="152"/>
    </row>
    <row r="136" spans="1:11" s="145" customFormat="1" ht="16.350000000000001" customHeight="1" x14ac:dyDescent="0.2">
      <c r="B136" s="116" t="s">
        <v>51</v>
      </c>
      <c r="C136" s="169"/>
      <c r="D136" s="120"/>
      <c r="E136" s="179">
        <v>195294</v>
      </c>
      <c r="F136" s="151"/>
      <c r="G136" s="152">
        <v>195294</v>
      </c>
      <c r="H136" s="152"/>
      <c r="I136" s="180">
        <v>195294</v>
      </c>
      <c r="J136" s="152"/>
      <c r="K136" s="152">
        <v>195294</v>
      </c>
    </row>
    <row r="137" spans="1:11" s="145" customFormat="1" ht="16.350000000000001" customHeight="1" x14ac:dyDescent="0.2">
      <c r="A137" s="164"/>
      <c r="B137" s="164" t="s">
        <v>52</v>
      </c>
      <c r="C137" s="169"/>
      <c r="D137" s="120"/>
      <c r="E137" s="151">
        <v>5260081</v>
      </c>
      <c r="F137" s="5"/>
      <c r="G137" s="152">
        <v>5211150</v>
      </c>
      <c r="H137" s="7"/>
      <c r="I137" s="180">
        <v>2215626</v>
      </c>
      <c r="J137" s="152"/>
      <c r="K137" s="152">
        <v>2218563</v>
      </c>
    </row>
    <row r="138" spans="1:11" s="145" customFormat="1" ht="16.350000000000001" customHeight="1" x14ac:dyDescent="0.2">
      <c r="A138" s="164" t="s">
        <v>168</v>
      </c>
      <c r="B138" s="164"/>
      <c r="C138" s="169"/>
      <c r="D138" s="120"/>
      <c r="E138" s="157">
        <v>-97115</v>
      </c>
      <c r="F138" s="5"/>
      <c r="G138" s="158">
        <v>-105597</v>
      </c>
      <c r="H138" s="7"/>
      <c r="I138" s="36">
        <v>-77376</v>
      </c>
      <c r="J138" s="7"/>
      <c r="K138" s="158">
        <v>-81460</v>
      </c>
    </row>
    <row r="139" spans="1:11" s="145" customFormat="1" ht="16.350000000000001" customHeight="1" x14ac:dyDescent="0.2">
      <c r="A139" s="116"/>
      <c r="C139" s="169"/>
      <c r="D139" s="120"/>
      <c r="E139" s="151"/>
      <c r="F139" s="151"/>
      <c r="G139" s="151"/>
      <c r="H139" s="151"/>
      <c r="I139" s="151"/>
      <c r="J139" s="151"/>
      <c r="K139" s="151"/>
    </row>
    <row r="140" spans="1:11" s="145" customFormat="1" ht="16.350000000000001" customHeight="1" x14ac:dyDescent="0.2">
      <c r="A140" s="124" t="s">
        <v>53</v>
      </c>
      <c r="C140" s="169"/>
      <c r="D140" s="120"/>
      <c r="E140" s="151">
        <f>SUM(E133:E138)</f>
        <v>6796849</v>
      </c>
      <c r="F140" s="151"/>
      <c r="G140" s="151">
        <f>SUM(G133:G138)</f>
        <v>6739436</v>
      </c>
      <c r="H140" s="151"/>
      <c r="I140" s="151">
        <f>SUM(I133:I138)</f>
        <v>3772133</v>
      </c>
      <c r="J140" s="151"/>
      <c r="K140" s="151">
        <f>SUM(K133:K138)</f>
        <v>3770986</v>
      </c>
    </row>
    <row r="141" spans="1:11" s="145" customFormat="1" ht="16.350000000000001" customHeight="1" x14ac:dyDescent="0.2">
      <c r="A141" s="116" t="s">
        <v>54</v>
      </c>
      <c r="C141" s="169"/>
      <c r="D141" s="120"/>
      <c r="E141" s="157">
        <v>1689</v>
      </c>
      <c r="F141" s="5"/>
      <c r="G141" s="158">
        <v>377</v>
      </c>
      <c r="H141" s="7"/>
      <c r="I141" s="158">
        <v>0</v>
      </c>
      <c r="J141" s="152"/>
      <c r="K141" s="158">
        <v>0</v>
      </c>
    </row>
    <row r="142" spans="1:11" s="145" customFormat="1" ht="16.350000000000001" customHeight="1" x14ac:dyDescent="0.2">
      <c r="A142" s="116"/>
      <c r="C142" s="169"/>
      <c r="D142" s="120"/>
      <c r="E142" s="151"/>
      <c r="F142" s="151"/>
      <c r="G142" s="151"/>
      <c r="H142" s="151"/>
      <c r="I142" s="151"/>
      <c r="J142" s="151"/>
      <c r="K142" s="151"/>
    </row>
    <row r="143" spans="1:11" s="145" customFormat="1" ht="16.350000000000001" customHeight="1" x14ac:dyDescent="0.2">
      <c r="A143" s="124" t="s">
        <v>55</v>
      </c>
      <c r="B143" s="143"/>
      <c r="C143" s="169"/>
      <c r="D143" s="120"/>
      <c r="E143" s="157">
        <f>SUM(E140:E141)</f>
        <v>6798538</v>
      </c>
      <c r="F143" s="151"/>
      <c r="G143" s="157">
        <f>SUM(G140:G141)</f>
        <v>6739813</v>
      </c>
      <c r="H143" s="151"/>
      <c r="I143" s="157">
        <f>SUM(I140:I141)</f>
        <v>3772133</v>
      </c>
      <c r="J143" s="151"/>
      <c r="K143" s="157">
        <f>SUM(K140:K141)</f>
        <v>3770986</v>
      </c>
    </row>
    <row r="144" spans="1:11" s="145" customFormat="1" ht="16.350000000000001" customHeight="1" x14ac:dyDescent="0.2">
      <c r="A144" s="116"/>
      <c r="C144" s="169"/>
      <c r="D144" s="120"/>
      <c r="E144" s="181"/>
      <c r="F144" s="151"/>
      <c r="G144" s="181"/>
      <c r="H144" s="151"/>
      <c r="I144" s="181"/>
      <c r="J144" s="151"/>
      <c r="K144" s="181"/>
    </row>
    <row r="145" spans="1:11" s="145" customFormat="1" ht="16.350000000000001" customHeight="1" thickBot="1" x14ac:dyDescent="0.25">
      <c r="A145" s="124" t="s">
        <v>56</v>
      </c>
      <c r="C145" s="169"/>
      <c r="D145" s="120"/>
      <c r="E145" s="182">
        <f>SUM(E104,E143)</f>
        <v>25335975</v>
      </c>
      <c r="F145" s="151"/>
      <c r="G145" s="182">
        <f>SUM(G104,G143)</f>
        <v>24116091</v>
      </c>
      <c r="H145" s="151"/>
      <c r="I145" s="182">
        <f>SUM(I104,I143)</f>
        <v>25640137</v>
      </c>
      <c r="J145" s="151"/>
      <c r="K145" s="182">
        <f>SUM(K104,K143)</f>
        <v>24324179</v>
      </c>
    </row>
    <row r="146" spans="1:11" s="145" customFormat="1" ht="16.350000000000001" customHeight="1" thickTop="1" x14ac:dyDescent="0.2">
      <c r="A146" s="147"/>
      <c r="C146" s="183"/>
      <c r="D146" s="184"/>
      <c r="E146" s="170"/>
      <c r="F146" s="185"/>
      <c r="G146" s="186"/>
      <c r="H146" s="185"/>
      <c r="I146" s="185"/>
      <c r="J146" s="185"/>
      <c r="K146" s="186"/>
    </row>
    <row r="147" spans="1:11" s="145" customFormat="1" ht="16.350000000000001" customHeight="1" x14ac:dyDescent="0.2">
      <c r="A147" s="143"/>
      <c r="B147" s="143"/>
      <c r="C147" s="168"/>
      <c r="D147" s="171"/>
      <c r="E147" s="187"/>
      <c r="F147" s="170"/>
      <c r="G147" s="187"/>
      <c r="H147" s="170"/>
      <c r="I147" s="187"/>
      <c r="J147" s="170"/>
      <c r="K147" s="187"/>
    </row>
    <row r="148" spans="1:11" ht="16.350000000000001" customHeight="1" x14ac:dyDescent="0.2">
      <c r="A148" s="142"/>
      <c r="B148" s="142"/>
    </row>
    <row r="149" spans="1:11" ht="16.350000000000001" customHeight="1" x14ac:dyDescent="0.2">
      <c r="A149" s="142"/>
      <c r="B149" s="142"/>
    </row>
    <row r="150" spans="1:11" ht="16.350000000000001" customHeight="1" x14ac:dyDescent="0.2">
      <c r="A150" s="142"/>
      <c r="B150" s="142"/>
    </row>
    <row r="151" spans="1:11" ht="16.350000000000001" customHeight="1" x14ac:dyDescent="0.2">
      <c r="A151" s="142"/>
      <c r="B151" s="142"/>
    </row>
    <row r="152" spans="1:11" ht="16.350000000000001" customHeight="1" x14ac:dyDescent="0.2">
      <c r="A152" s="142"/>
      <c r="B152" s="142"/>
    </row>
    <row r="153" spans="1:11" ht="16.350000000000001" customHeight="1" x14ac:dyDescent="0.2">
      <c r="K153" s="174"/>
    </row>
    <row r="154" spans="1:11" ht="16.350000000000001" customHeight="1" x14ac:dyDescent="0.2">
      <c r="K154" s="174"/>
    </row>
    <row r="155" spans="1:11" ht="16.350000000000001" customHeight="1" x14ac:dyDescent="0.2">
      <c r="K155" s="174"/>
    </row>
    <row r="156" spans="1:11" ht="16.350000000000001" customHeight="1" x14ac:dyDescent="0.2">
      <c r="K156" s="174"/>
    </row>
    <row r="157" spans="1:11" ht="16.350000000000001" customHeight="1" x14ac:dyDescent="0.2">
      <c r="K157" s="174"/>
    </row>
    <row r="158" spans="1:11" ht="16.350000000000001" customHeight="1" x14ac:dyDescent="0.2">
      <c r="K158" s="174"/>
    </row>
    <row r="159" spans="1:11" ht="16.350000000000001" customHeight="1" x14ac:dyDescent="0.2">
      <c r="K159" s="174"/>
    </row>
    <row r="160" spans="1:11" ht="16.350000000000001" customHeight="1" x14ac:dyDescent="0.2">
      <c r="K160" s="174"/>
    </row>
    <row r="161" spans="1:11" ht="16.350000000000001" customHeight="1" x14ac:dyDescent="0.2">
      <c r="K161" s="174"/>
    </row>
    <row r="162" spans="1:11" ht="16.350000000000001" customHeight="1" x14ac:dyDescent="0.2">
      <c r="K162" s="174"/>
    </row>
    <row r="163" spans="1:11" ht="19.5" customHeight="1" x14ac:dyDescent="0.2">
      <c r="K163" s="174"/>
    </row>
    <row r="164" spans="1:11" ht="22.35" customHeight="1" x14ac:dyDescent="0.2">
      <c r="A164" s="189" t="str">
        <f>A113</f>
        <v>The accompanying notes on pages 12 to 38 are an integral part of the interim financial information.</v>
      </c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</row>
  </sheetData>
  <mergeCells count="16">
    <mergeCell ref="A61:K61"/>
    <mergeCell ref="E6:G6"/>
    <mergeCell ref="I6:K6"/>
    <mergeCell ref="E7:G7"/>
    <mergeCell ref="I7:K7"/>
    <mergeCell ref="A58:K58"/>
    <mergeCell ref="E120:G120"/>
    <mergeCell ref="I120:K120"/>
    <mergeCell ref="A164:K164"/>
    <mergeCell ref="E67:G67"/>
    <mergeCell ref="I67:K67"/>
    <mergeCell ref="E68:G68"/>
    <mergeCell ref="I68:K68"/>
    <mergeCell ref="A113:K113"/>
    <mergeCell ref="E119:G119"/>
    <mergeCell ref="I119:K11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EA88-DBF6-4678-A323-9B079682C70C}">
  <dimension ref="A1:N108"/>
  <sheetViews>
    <sheetView topLeftCell="A100" zoomScale="120" zoomScaleNormal="120" zoomScaleSheetLayoutView="115" workbookViewId="0">
      <selection activeCell="B24" sqref="B24"/>
    </sheetView>
  </sheetViews>
  <sheetFormatPr defaultColWidth="9.33203125" defaultRowHeight="12" x14ac:dyDescent="0.2"/>
  <cols>
    <col min="1" max="4" width="1.5" style="107" customWidth="1"/>
    <col min="5" max="5" width="46.5" style="107" customWidth="1"/>
    <col min="6" max="6" width="6" style="107" customWidth="1"/>
    <col min="7" max="7" width="1" style="108" customWidth="1"/>
    <col min="8" max="8" width="12.6640625" style="108" customWidth="1"/>
    <col min="9" max="9" width="0.83203125" style="108" customWidth="1"/>
    <col min="10" max="10" width="12.6640625" style="108" customWidth="1"/>
    <col min="11" max="11" width="0.83203125" style="108" customWidth="1"/>
    <col min="12" max="12" width="12.6640625" style="108" customWidth="1"/>
    <col min="13" max="13" width="0.83203125" style="108" customWidth="1"/>
    <col min="14" max="14" width="12.6640625" style="108" customWidth="1"/>
    <col min="15" max="16384" width="9.33203125" style="107"/>
  </cols>
  <sheetData>
    <row r="1" spans="1:14" ht="16.350000000000001" customHeight="1" x14ac:dyDescent="0.2">
      <c r="A1" s="106" t="s">
        <v>0</v>
      </c>
    </row>
    <row r="2" spans="1:14" ht="16.350000000000001" customHeight="1" x14ac:dyDescent="0.2">
      <c r="A2" s="106" t="s">
        <v>252</v>
      </c>
    </row>
    <row r="3" spans="1:14" ht="16.350000000000001" customHeight="1" x14ac:dyDescent="0.2">
      <c r="A3" s="42" t="s">
        <v>147</v>
      </c>
      <c r="B3" s="109"/>
      <c r="C3" s="109"/>
      <c r="D3" s="109"/>
      <c r="E3" s="109"/>
      <c r="F3" s="109"/>
      <c r="G3" s="110"/>
      <c r="H3" s="110"/>
      <c r="I3" s="110"/>
      <c r="J3" s="110"/>
      <c r="K3" s="110"/>
      <c r="L3" s="110"/>
      <c r="M3" s="110"/>
      <c r="N3" s="110"/>
    </row>
    <row r="4" spans="1:14" ht="15" customHeight="1" x14ac:dyDescent="0.2"/>
    <row r="5" spans="1:14" s="202" customFormat="1" ht="15" customHeight="1" x14ac:dyDescent="0.2">
      <c r="G5" s="203"/>
      <c r="H5" s="203"/>
      <c r="I5" s="203"/>
      <c r="J5" s="203"/>
      <c r="K5" s="203"/>
      <c r="L5" s="203"/>
      <c r="M5" s="203"/>
      <c r="N5" s="203"/>
    </row>
    <row r="6" spans="1:14" s="202" customFormat="1" ht="15" customHeight="1" x14ac:dyDescent="0.2">
      <c r="H6" s="193" t="s">
        <v>1</v>
      </c>
      <c r="I6" s="193"/>
      <c r="J6" s="193"/>
      <c r="K6" s="112"/>
      <c r="L6" s="193" t="s">
        <v>2</v>
      </c>
      <c r="M6" s="193"/>
      <c r="N6" s="193"/>
    </row>
    <row r="7" spans="1:14" s="202" customFormat="1" ht="15" customHeight="1" x14ac:dyDescent="0.2">
      <c r="A7" s="204"/>
      <c r="B7" s="204"/>
      <c r="C7" s="204"/>
      <c r="D7" s="204"/>
      <c r="E7" s="204"/>
      <c r="F7" s="204"/>
      <c r="G7" s="204"/>
      <c r="H7" s="192" t="s">
        <v>3</v>
      </c>
      <c r="I7" s="192"/>
      <c r="J7" s="192"/>
      <c r="K7" s="111"/>
      <c r="L7" s="192" t="s">
        <v>3</v>
      </c>
      <c r="M7" s="192"/>
      <c r="N7" s="192"/>
    </row>
    <row r="8" spans="1:14" s="204" customFormat="1" ht="15" customHeight="1" x14ac:dyDescent="0.2">
      <c r="G8" s="113"/>
      <c r="H8" s="113" t="s">
        <v>4</v>
      </c>
      <c r="I8" s="113"/>
      <c r="J8" s="113" t="s">
        <v>4</v>
      </c>
      <c r="K8" s="113"/>
      <c r="L8" s="113" t="s">
        <v>4</v>
      </c>
      <c r="M8" s="113"/>
      <c r="N8" s="113" t="s">
        <v>4</v>
      </c>
    </row>
    <row r="9" spans="1:14" s="202" customFormat="1" ht="15" customHeight="1" x14ac:dyDescent="0.2">
      <c r="A9" s="204"/>
      <c r="B9" s="204"/>
      <c r="C9" s="204"/>
      <c r="D9" s="204"/>
      <c r="E9" s="204"/>
      <c r="F9" s="204"/>
      <c r="G9" s="112"/>
      <c r="H9" s="114" t="s">
        <v>145</v>
      </c>
      <c r="I9" s="112"/>
      <c r="J9" s="114" t="s">
        <v>145</v>
      </c>
      <c r="K9" s="112"/>
      <c r="L9" s="114" t="s">
        <v>145</v>
      </c>
      <c r="M9" s="112"/>
      <c r="N9" s="114" t="s">
        <v>145</v>
      </c>
    </row>
    <row r="10" spans="1:14" s="202" customFormat="1" ht="15" customHeight="1" x14ac:dyDescent="0.2">
      <c r="A10" s="204"/>
      <c r="B10" s="204"/>
      <c r="C10" s="204"/>
      <c r="D10" s="204"/>
      <c r="E10" s="204"/>
      <c r="F10" s="204"/>
      <c r="G10" s="112"/>
      <c r="H10" s="114" t="s">
        <v>146</v>
      </c>
      <c r="I10" s="114"/>
      <c r="J10" s="114" t="s">
        <v>7</v>
      </c>
      <c r="K10" s="114"/>
      <c r="L10" s="114" t="s">
        <v>146</v>
      </c>
      <c r="M10" s="114"/>
      <c r="N10" s="114" t="s">
        <v>7</v>
      </c>
    </row>
    <row r="11" spans="1:14" s="202" customFormat="1" ht="15" customHeight="1" x14ac:dyDescent="0.2">
      <c r="A11" s="204"/>
      <c r="B11" s="204"/>
      <c r="C11" s="204"/>
      <c r="D11" s="204"/>
      <c r="E11" s="204"/>
      <c r="F11" s="204"/>
      <c r="G11" s="113"/>
      <c r="H11" s="115" t="s">
        <v>9</v>
      </c>
      <c r="I11" s="113"/>
      <c r="J11" s="115" t="s">
        <v>9</v>
      </c>
      <c r="K11" s="113"/>
      <c r="L11" s="115" t="s">
        <v>9</v>
      </c>
      <c r="M11" s="113"/>
      <c r="N11" s="115" t="s">
        <v>9</v>
      </c>
    </row>
    <row r="12" spans="1:14" s="202" customFormat="1" ht="15" customHeight="1" x14ac:dyDescent="0.2">
      <c r="A12" s="204"/>
      <c r="B12" s="204"/>
      <c r="C12" s="204"/>
      <c r="D12" s="204"/>
      <c r="E12" s="204"/>
      <c r="F12" s="204"/>
      <c r="G12" s="113"/>
      <c r="H12" s="113"/>
      <c r="I12" s="113"/>
      <c r="J12" s="113"/>
      <c r="K12" s="113"/>
      <c r="L12" s="113"/>
      <c r="M12" s="113"/>
      <c r="N12" s="113"/>
    </row>
    <row r="13" spans="1:14" s="202" customFormat="1" ht="15" customHeight="1" x14ac:dyDescent="0.2">
      <c r="A13" s="116" t="s">
        <v>57</v>
      </c>
      <c r="C13" s="204"/>
      <c r="D13" s="204"/>
      <c r="E13" s="204"/>
      <c r="F13" s="205"/>
      <c r="G13" s="206"/>
      <c r="H13" s="207">
        <v>974757</v>
      </c>
      <c r="I13" s="206"/>
      <c r="J13" s="207">
        <v>781810</v>
      </c>
      <c r="K13" s="206"/>
      <c r="L13" s="207">
        <v>777644</v>
      </c>
      <c r="M13" s="206"/>
      <c r="N13" s="207">
        <v>143743</v>
      </c>
    </row>
    <row r="14" spans="1:14" s="202" customFormat="1" ht="15" customHeight="1" x14ac:dyDescent="0.2">
      <c r="A14" s="116" t="s">
        <v>187</v>
      </c>
      <c r="B14" s="204"/>
      <c r="C14" s="204"/>
      <c r="D14" s="204"/>
      <c r="E14" s="204"/>
      <c r="F14" s="117"/>
      <c r="G14" s="206"/>
      <c r="H14" s="207">
        <v>267304</v>
      </c>
      <c r="I14" s="206"/>
      <c r="J14" s="207">
        <v>765021</v>
      </c>
      <c r="K14" s="206"/>
      <c r="L14" s="207">
        <v>205274</v>
      </c>
      <c r="M14" s="206"/>
      <c r="N14" s="207">
        <v>705197</v>
      </c>
    </row>
    <row r="15" spans="1:14" s="202" customFormat="1" ht="15" customHeight="1" x14ac:dyDescent="0.2">
      <c r="A15" s="116" t="s">
        <v>58</v>
      </c>
      <c r="B15" s="204"/>
      <c r="C15" s="204"/>
      <c r="D15" s="204"/>
      <c r="E15" s="204"/>
      <c r="F15" s="205"/>
      <c r="G15" s="206"/>
      <c r="H15" s="207">
        <v>-702203</v>
      </c>
      <c r="I15" s="206"/>
      <c r="J15" s="207">
        <v>-559127</v>
      </c>
      <c r="K15" s="206"/>
      <c r="L15" s="207">
        <v>-570571</v>
      </c>
      <c r="M15" s="206"/>
      <c r="N15" s="207">
        <v>-117225</v>
      </c>
    </row>
    <row r="16" spans="1:14" s="202" customFormat="1" ht="15" customHeight="1" x14ac:dyDescent="0.2">
      <c r="A16" s="116" t="s">
        <v>160</v>
      </c>
      <c r="B16" s="204"/>
      <c r="C16" s="204"/>
      <c r="D16" s="204"/>
      <c r="E16" s="204"/>
      <c r="F16" s="117"/>
      <c r="G16" s="206"/>
      <c r="H16" s="208">
        <v>-213768</v>
      </c>
      <c r="I16" s="206"/>
      <c r="J16" s="208">
        <v>-695293</v>
      </c>
      <c r="K16" s="206"/>
      <c r="L16" s="208">
        <v>-189242</v>
      </c>
      <c r="M16" s="206"/>
      <c r="N16" s="208">
        <v>-653144</v>
      </c>
    </row>
    <row r="17" spans="1:14" s="202" customFormat="1" ht="12.95" customHeight="1" x14ac:dyDescent="0.2">
      <c r="B17" s="204"/>
      <c r="C17" s="204"/>
      <c r="D17" s="204"/>
      <c r="E17" s="204"/>
      <c r="F17" s="117"/>
      <c r="G17" s="209"/>
      <c r="H17" s="209"/>
      <c r="I17" s="209"/>
      <c r="J17" s="209"/>
      <c r="K17" s="209"/>
      <c r="L17" s="209"/>
      <c r="M17" s="209"/>
      <c r="N17" s="209"/>
    </row>
    <row r="18" spans="1:14" s="202" customFormat="1" ht="15" customHeight="1" x14ac:dyDescent="0.2">
      <c r="A18" s="118" t="s">
        <v>59</v>
      </c>
      <c r="B18" s="204"/>
      <c r="C18" s="204"/>
      <c r="D18" s="204"/>
      <c r="E18" s="204"/>
      <c r="F18" s="117"/>
      <c r="G18" s="209"/>
      <c r="H18" s="209">
        <f>SUM(H13:H17)</f>
        <v>326090</v>
      </c>
      <c r="I18" s="209"/>
      <c r="J18" s="209">
        <f>SUM(J13:J17)</f>
        <v>292411</v>
      </c>
      <c r="K18" s="209"/>
      <c r="L18" s="209">
        <f>SUM(L13:L16)</f>
        <v>223105</v>
      </c>
      <c r="M18" s="209"/>
      <c r="N18" s="209">
        <f>SUM(N13:N16)</f>
        <v>78571</v>
      </c>
    </row>
    <row r="19" spans="1:14" s="202" customFormat="1" ht="15" customHeight="1" x14ac:dyDescent="0.2">
      <c r="A19" s="202" t="s">
        <v>161</v>
      </c>
      <c r="B19" s="204"/>
      <c r="C19" s="204"/>
      <c r="D19" s="204"/>
      <c r="E19" s="204"/>
      <c r="F19" s="205"/>
      <c r="G19" s="206"/>
      <c r="H19" s="207">
        <v>126876</v>
      </c>
      <c r="I19" s="206"/>
      <c r="J19" s="207">
        <v>249617</v>
      </c>
      <c r="K19" s="206"/>
      <c r="L19" s="207">
        <v>185910</v>
      </c>
      <c r="M19" s="206"/>
      <c r="N19" s="207">
        <v>321013</v>
      </c>
    </row>
    <row r="20" spans="1:14" s="202" customFormat="1" ht="15" customHeight="1" x14ac:dyDescent="0.2">
      <c r="A20" s="202" t="s">
        <v>208</v>
      </c>
      <c r="B20" s="204"/>
      <c r="C20" s="204"/>
      <c r="D20" s="204"/>
      <c r="E20" s="204"/>
      <c r="F20" s="205"/>
      <c r="G20" s="206"/>
      <c r="H20" s="207">
        <v>166300</v>
      </c>
      <c r="I20" s="206"/>
      <c r="J20" s="207">
        <v>0</v>
      </c>
      <c r="K20" s="206"/>
      <c r="L20" s="207">
        <v>166300</v>
      </c>
      <c r="M20" s="206"/>
      <c r="N20" s="207">
        <v>0</v>
      </c>
    </row>
    <row r="21" spans="1:14" s="202" customFormat="1" ht="15" customHeight="1" x14ac:dyDescent="0.2">
      <c r="A21" s="202" t="s">
        <v>60</v>
      </c>
      <c r="B21" s="204"/>
      <c r="C21" s="204"/>
      <c r="D21" s="204"/>
      <c r="E21" s="204"/>
      <c r="F21" s="205"/>
      <c r="G21" s="206"/>
      <c r="H21" s="207">
        <v>-155550</v>
      </c>
      <c r="I21" s="206"/>
      <c r="J21" s="210">
        <v>-118181</v>
      </c>
      <c r="K21" s="206"/>
      <c r="L21" s="210">
        <v>-130977</v>
      </c>
      <c r="M21" s="206"/>
      <c r="N21" s="210">
        <v>-50116</v>
      </c>
    </row>
    <row r="22" spans="1:14" s="202" customFormat="1" ht="15" customHeight="1" x14ac:dyDescent="0.2">
      <c r="A22" s="202" t="s">
        <v>61</v>
      </c>
      <c r="B22" s="204"/>
      <c r="C22" s="204"/>
      <c r="D22" s="204"/>
      <c r="E22" s="204"/>
      <c r="F22" s="205"/>
      <c r="G22" s="206"/>
      <c r="H22" s="207">
        <v>-262355</v>
      </c>
      <c r="I22" s="206"/>
      <c r="J22" s="210">
        <v>-235066</v>
      </c>
      <c r="K22" s="206"/>
      <c r="L22" s="210">
        <v>-211174</v>
      </c>
      <c r="M22" s="206"/>
      <c r="N22" s="210">
        <v>-168370</v>
      </c>
    </row>
    <row r="23" spans="1:14" s="202" customFormat="1" ht="15" customHeight="1" x14ac:dyDescent="0.2">
      <c r="A23" s="202" t="s">
        <v>270</v>
      </c>
      <c r="B23" s="204"/>
      <c r="C23" s="204"/>
      <c r="D23" s="204"/>
      <c r="E23" s="204"/>
      <c r="F23" s="119"/>
      <c r="G23" s="13"/>
      <c r="H23" s="14">
        <v>-12256</v>
      </c>
      <c r="I23" s="13"/>
      <c r="J23" s="14">
        <v>0</v>
      </c>
      <c r="K23" s="13"/>
      <c r="L23" s="14">
        <v>-16329</v>
      </c>
      <c r="M23" s="13"/>
      <c r="N23" s="14">
        <v>0</v>
      </c>
    </row>
    <row r="24" spans="1:14" s="202" customFormat="1" ht="15" customHeight="1" x14ac:dyDescent="0.2">
      <c r="A24" s="202" t="s">
        <v>258</v>
      </c>
      <c r="B24" s="204"/>
      <c r="C24" s="204"/>
      <c r="D24" s="204"/>
      <c r="E24" s="204"/>
      <c r="F24" s="119"/>
      <c r="G24" s="13"/>
      <c r="H24" s="14">
        <v>3671</v>
      </c>
      <c r="I24" s="13"/>
      <c r="J24" s="14">
        <v>0</v>
      </c>
      <c r="K24" s="13"/>
      <c r="L24" s="14">
        <v>0</v>
      </c>
      <c r="M24" s="13"/>
      <c r="N24" s="14">
        <v>0</v>
      </c>
    </row>
    <row r="25" spans="1:14" s="202" customFormat="1" ht="15" customHeight="1" x14ac:dyDescent="0.2">
      <c r="A25" s="202" t="s">
        <v>62</v>
      </c>
      <c r="B25" s="204"/>
      <c r="C25" s="204"/>
      <c r="D25" s="204"/>
      <c r="E25" s="204"/>
      <c r="F25" s="119"/>
      <c r="G25" s="206"/>
      <c r="H25" s="14">
        <v>2059</v>
      </c>
      <c r="I25" s="206"/>
      <c r="J25" s="210">
        <v>56313</v>
      </c>
      <c r="K25" s="206"/>
      <c r="L25" s="210">
        <v>-2199</v>
      </c>
      <c r="M25" s="13"/>
      <c r="N25" s="210">
        <v>58307</v>
      </c>
    </row>
    <row r="26" spans="1:14" s="202" customFormat="1" ht="15" customHeight="1" x14ac:dyDescent="0.2">
      <c r="A26" s="202" t="s">
        <v>63</v>
      </c>
      <c r="B26" s="204"/>
      <c r="C26" s="204"/>
      <c r="D26" s="204"/>
      <c r="E26" s="204"/>
      <c r="F26" s="119"/>
      <c r="G26" s="13"/>
      <c r="H26" s="207">
        <v>-164234</v>
      </c>
      <c r="I26" s="13"/>
      <c r="J26" s="14">
        <v>-90708</v>
      </c>
      <c r="K26" s="13"/>
      <c r="L26" s="14">
        <v>-218210</v>
      </c>
      <c r="M26" s="13"/>
      <c r="N26" s="14">
        <v>-162600</v>
      </c>
    </row>
    <row r="27" spans="1:14" s="202" customFormat="1" ht="15" customHeight="1" x14ac:dyDescent="0.2">
      <c r="A27" s="116" t="s">
        <v>64</v>
      </c>
      <c r="B27" s="120"/>
      <c r="C27" s="120"/>
      <c r="D27" s="204"/>
      <c r="E27" s="204"/>
      <c r="F27" s="119"/>
      <c r="G27" s="13"/>
      <c r="H27" s="204"/>
      <c r="I27" s="13"/>
      <c r="J27" s="207"/>
      <c r="K27" s="13"/>
      <c r="L27" s="14"/>
      <c r="M27" s="13"/>
      <c r="N27" s="204"/>
    </row>
    <row r="28" spans="1:14" s="202" customFormat="1" ht="15" customHeight="1" x14ac:dyDescent="0.2">
      <c r="A28" s="116"/>
      <c r="B28" s="121" t="s">
        <v>65</v>
      </c>
      <c r="C28" s="120"/>
      <c r="D28" s="204"/>
      <c r="E28" s="204"/>
      <c r="F28" s="204"/>
      <c r="G28" s="15"/>
      <c r="H28" s="208">
        <v>35046</v>
      </c>
      <c r="I28" s="15"/>
      <c r="J28" s="16">
        <v>-25283</v>
      </c>
      <c r="K28" s="15"/>
      <c r="L28" s="16">
        <v>0</v>
      </c>
      <c r="M28" s="15"/>
      <c r="N28" s="16">
        <v>0</v>
      </c>
    </row>
    <row r="29" spans="1:14" s="202" customFormat="1" ht="12.95" customHeight="1" x14ac:dyDescent="0.2">
      <c r="A29" s="118"/>
      <c r="B29" s="204"/>
      <c r="C29" s="204"/>
      <c r="D29" s="204"/>
      <c r="E29" s="204"/>
      <c r="F29" s="119"/>
      <c r="G29" s="209"/>
      <c r="H29" s="209"/>
      <c r="I29" s="209"/>
      <c r="J29" s="209"/>
      <c r="K29" s="209"/>
      <c r="L29" s="209"/>
      <c r="M29" s="209"/>
      <c r="N29" s="209"/>
    </row>
    <row r="30" spans="1:14" s="202" customFormat="1" ht="15" customHeight="1" x14ac:dyDescent="0.2">
      <c r="A30" s="118" t="s">
        <v>249</v>
      </c>
      <c r="B30" s="122"/>
      <c r="C30" s="204"/>
      <c r="D30" s="204"/>
      <c r="E30" s="204"/>
      <c r="F30" s="119"/>
      <c r="G30" s="15"/>
      <c r="H30" s="15">
        <f>SUM(H18:H28)</f>
        <v>65647</v>
      </c>
      <c r="I30" s="15"/>
      <c r="J30" s="15">
        <f>SUM(J18:J28)</f>
        <v>129103</v>
      </c>
      <c r="K30" s="15"/>
      <c r="L30" s="15">
        <f>SUM(L18:L28)</f>
        <v>-3574</v>
      </c>
      <c r="M30" s="15"/>
      <c r="N30" s="15">
        <f>SUM(N18:N28)</f>
        <v>76805</v>
      </c>
    </row>
    <row r="31" spans="1:14" s="202" customFormat="1" ht="15" customHeight="1" x14ac:dyDescent="0.2">
      <c r="A31" s="202" t="s">
        <v>162</v>
      </c>
      <c r="B31" s="204"/>
      <c r="C31" s="204"/>
      <c r="D31" s="204"/>
      <c r="E31" s="204"/>
      <c r="F31" s="123"/>
      <c r="G31" s="17"/>
      <c r="H31" s="208">
        <v>-15404</v>
      </c>
      <c r="I31" s="17"/>
      <c r="J31" s="211">
        <v>-42013</v>
      </c>
      <c r="K31" s="17"/>
      <c r="L31" s="211">
        <v>637</v>
      </c>
      <c r="M31" s="17"/>
      <c r="N31" s="16">
        <v>24395</v>
      </c>
    </row>
    <row r="32" spans="1:14" s="202" customFormat="1" ht="12.95" customHeight="1" x14ac:dyDescent="0.2">
      <c r="B32" s="204"/>
      <c r="C32" s="204"/>
      <c r="D32" s="204"/>
      <c r="E32" s="204"/>
      <c r="F32" s="119"/>
      <c r="G32" s="15"/>
      <c r="H32" s="15"/>
      <c r="I32" s="15"/>
      <c r="J32" s="15"/>
      <c r="K32" s="15"/>
      <c r="L32" s="15"/>
      <c r="M32" s="15"/>
      <c r="N32" s="15"/>
    </row>
    <row r="33" spans="1:14" s="202" customFormat="1" ht="15" customHeight="1" x14ac:dyDescent="0.2">
      <c r="A33" s="118" t="s">
        <v>247</v>
      </c>
      <c r="B33" s="204"/>
      <c r="C33" s="204"/>
      <c r="D33" s="204"/>
      <c r="E33" s="204"/>
      <c r="F33" s="119"/>
      <c r="G33" s="15"/>
      <c r="H33" s="18">
        <f>SUM(H30:H31)</f>
        <v>50243</v>
      </c>
      <c r="I33" s="15"/>
      <c r="J33" s="18">
        <f>SUM(J30:J31)</f>
        <v>87090</v>
      </c>
      <c r="K33" s="15"/>
      <c r="L33" s="18">
        <f>SUM(L30:L31)</f>
        <v>-2937</v>
      </c>
      <c r="M33" s="15"/>
      <c r="N33" s="18">
        <f>SUM(N30:N31)</f>
        <v>101200</v>
      </c>
    </row>
    <row r="34" spans="1:14" s="202" customFormat="1" ht="12.95" customHeight="1" x14ac:dyDescent="0.2">
      <c r="A34" s="118"/>
      <c r="B34" s="204"/>
      <c r="C34" s="204"/>
      <c r="D34" s="204"/>
      <c r="E34" s="204"/>
      <c r="F34" s="119"/>
      <c r="G34" s="15"/>
      <c r="H34" s="15"/>
      <c r="I34" s="15"/>
      <c r="J34" s="15"/>
      <c r="K34" s="15"/>
      <c r="L34" s="15"/>
      <c r="M34" s="15"/>
      <c r="N34" s="15"/>
    </row>
    <row r="35" spans="1:14" s="202" customFormat="1" ht="15" customHeight="1" x14ac:dyDescent="0.2">
      <c r="A35" s="124" t="s">
        <v>66</v>
      </c>
      <c r="B35" s="120"/>
      <c r="C35" s="120"/>
      <c r="D35" s="120"/>
      <c r="E35" s="120"/>
      <c r="F35" s="119"/>
      <c r="G35" s="15"/>
      <c r="H35" s="15"/>
      <c r="I35" s="15"/>
      <c r="J35" s="15"/>
      <c r="K35" s="15"/>
      <c r="L35" s="15"/>
      <c r="M35" s="15"/>
      <c r="N35" s="15"/>
    </row>
    <row r="36" spans="1:14" s="202" customFormat="1" ht="15" customHeight="1" x14ac:dyDescent="0.2">
      <c r="A36" s="125" t="s">
        <v>67</v>
      </c>
      <c r="B36" s="120"/>
      <c r="C36" s="120"/>
      <c r="D36" s="120"/>
      <c r="E36" s="120"/>
      <c r="F36" s="119"/>
      <c r="G36" s="15"/>
      <c r="H36" s="15"/>
      <c r="I36" s="15"/>
      <c r="J36" s="15"/>
      <c r="K36" s="15"/>
      <c r="L36" s="15"/>
      <c r="M36" s="15"/>
      <c r="N36" s="15"/>
    </row>
    <row r="37" spans="1:14" s="202" customFormat="1" ht="15" customHeight="1" x14ac:dyDescent="0.2">
      <c r="A37" s="124"/>
      <c r="B37" s="121" t="s">
        <v>68</v>
      </c>
      <c r="C37" s="120"/>
      <c r="D37" s="120"/>
      <c r="E37" s="120"/>
      <c r="F37" s="119"/>
      <c r="G37" s="15"/>
      <c r="H37" s="15"/>
      <c r="I37" s="15"/>
      <c r="J37" s="15"/>
      <c r="K37" s="15"/>
      <c r="L37" s="15"/>
      <c r="M37" s="15"/>
      <c r="N37" s="15"/>
    </row>
    <row r="38" spans="1:14" s="202" customFormat="1" ht="15" customHeight="1" x14ac:dyDescent="0.2">
      <c r="A38" s="124"/>
      <c r="B38" s="120"/>
      <c r="C38" s="121" t="s">
        <v>69</v>
      </c>
      <c r="D38" s="120"/>
      <c r="E38" s="120"/>
      <c r="F38" s="205"/>
      <c r="G38" s="15"/>
      <c r="H38" s="19">
        <v>5105</v>
      </c>
      <c r="I38" s="15"/>
      <c r="J38" s="19">
        <v>0</v>
      </c>
      <c r="K38" s="15"/>
      <c r="L38" s="19">
        <v>5105</v>
      </c>
      <c r="M38" s="15"/>
      <c r="N38" s="19">
        <v>0</v>
      </c>
    </row>
    <row r="39" spans="1:14" s="202" customFormat="1" ht="15" customHeight="1" x14ac:dyDescent="0.2">
      <c r="A39" s="124"/>
      <c r="B39" s="121" t="s">
        <v>70</v>
      </c>
      <c r="C39" s="120"/>
      <c r="D39" s="120"/>
      <c r="E39" s="120"/>
      <c r="F39" s="119"/>
      <c r="G39" s="15"/>
      <c r="H39" s="15"/>
      <c r="I39" s="15"/>
      <c r="J39" s="15"/>
      <c r="K39" s="15"/>
      <c r="L39" s="15"/>
      <c r="M39" s="15"/>
      <c r="N39" s="15"/>
    </row>
    <row r="40" spans="1:14" s="202" customFormat="1" ht="15" customHeight="1" x14ac:dyDescent="0.2">
      <c r="A40" s="124"/>
      <c r="B40" s="120"/>
      <c r="C40" s="121" t="s">
        <v>71</v>
      </c>
      <c r="D40" s="120"/>
      <c r="E40" s="120"/>
      <c r="F40" s="119"/>
      <c r="G40" s="15"/>
      <c r="H40" s="16">
        <v>-1021</v>
      </c>
      <c r="I40" s="15"/>
      <c r="J40" s="16">
        <v>0</v>
      </c>
      <c r="K40" s="15"/>
      <c r="L40" s="16">
        <v>-1021</v>
      </c>
      <c r="M40" s="15"/>
      <c r="N40" s="16">
        <v>0</v>
      </c>
    </row>
    <row r="41" spans="1:14" s="202" customFormat="1" ht="12.95" customHeight="1" x14ac:dyDescent="0.2">
      <c r="A41" s="124"/>
      <c r="B41" s="120"/>
      <c r="C41" s="121"/>
      <c r="D41" s="120"/>
      <c r="E41" s="120"/>
      <c r="F41" s="119"/>
      <c r="G41" s="20"/>
      <c r="H41" s="20"/>
      <c r="I41" s="20"/>
      <c r="J41" s="20"/>
      <c r="K41" s="20"/>
      <c r="L41" s="20"/>
      <c r="M41" s="20"/>
      <c r="N41" s="20"/>
    </row>
    <row r="42" spans="1:14" s="202" customFormat="1" ht="15" customHeight="1" x14ac:dyDescent="0.2">
      <c r="A42" s="202" t="s">
        <v>72</v>
      </c>
      <c r="B42" s="204"/>
      <c r="C42" s="204"/>
      <c r="D42" s="204"/>
      <c r="E42" s="204"/>
      <c r="F42" s="119"/>
      <c r="G42" s="20"/>
      <c r="H42" s="18">
        <f>SUM(H38:H40)</f>
        <v>4084</v>
      </c>
      <c r="I42" s="20"/>
      <c r="J42" s="18">
        <f>SUM(J38:J40)</f>
        <v>0</v>
      </c>
      <c r="K42" s="20"/>
      <c r="L42" s="18">
        <f>SUM(L38:L40)</f>
        <v>4084</v>
      </c>
      <c r="M42" s="20"/>
      <c r="N42" s="18">
        <f>SUM(N38:N40)</f>
        <v>0</v>
      </c>
    </row>
    <row r="43" spans="1:14" s="202" customFormat="1" ht="12.95" customHeight="1" x14ac:dyDescent="0.2">
      <c r="A43" s="118"/>
      <c r="B43" s="204"/>
      <c r="C43" s="204"/>
      <c r="D43" s="204"/>
      <c r="E43" s="204"/>
      <c r="F43" s="119"/>
      <c r="G43" s="15"/>
      <c r="H43" s="20"/>
      <c r="I43" s="15"/>
      <c r="J43" s="20"/>
      <c r="K43" s="15"/>
      <c r="L43" s="20"/>
      <c r="M43" s="15"/>
      <c r="N43" s="20"/>
    </row>
    <row r="44" spans="1:14" s="202" customFormat="1" ht="15" customHeight="1" x14ac:dyDescent="0.2">
      <c r="A44" s="116" t="s">
        <v>73</v>
      </c>
      <c r="B44" s="120"/>
      <c r="C44" s="120"/>
      <c r="D44" s="120"/>
      <c r="E44" s="120"/>
      <c r="F44" s="119"/>
      <c r="G44" s="15"/>
      <c r="H44" s="20"/>
      <c r="I44" s="15"/>
      <c r="J44" s="20"/>
      <c r="K44" s="15"/>
      <c r="L44" s="20"/>
      <c r="M44" s="15"/>
      <c r="N44" s="20"/>
    </row>
    <row r="45" spans="1:14" s="202" customFormat="1" ht="15" customHeight="1" x14ac:dyDescent="0.2">
      <c r="A45" s="116"/>
      <c r="B45" s="121" t="s">
        <v>74</v>
      </c>
      <c r="C45" s="120"/>
      <c r="D45" s="120"/>
      <c r="E45" s="120"/>
      <c r="F45" s="119"/>
      <c r="G45" s="15"/>
      <c r="H45" s="20"/>
      <c r="I45" s="15"/>
      <c r="J45" s="20"/>
      <c r="K45" s="15"/>
      <c r="L45" s="20"/>
      <c r="M45" s="15"/>
      <c r="N45" s="20"/>
    </row>
    <row r="46" spans="1:14" s="202" customFormat="1" ht="15" customHeight="1" x14ac:dyDescent="0.2">
      <c r="A46" s="116"/>
      <c r="B46" s="120"/>
      <c r="C46" s="121" t="s">
        <v>65</v>
      </c>
      <c r="D46" s="120"/>
      <c r="E46" s="120"/>
      <c r="F46" s="119"/>
      <c r="G46" s="15"/>
      <c r="H46" s="19">
        <v>4361</v>
      </c>
      <c r="I46" s="15"/>
      <c r="J46" s="19">
        <v>-962</v>
      </c>
      <c r="K46" s="15"/>
      <c r="L46" s="19">
        <v>0</v>
      </c>
      <c r="M46" s="15"/>
      <c r="N46" s="19">
        <v>0</v>
      </c>
    </row>
    <row r="47" spans="1:14" s="202" customFormat="1" ht="15" customHeight="1" x14ac:dyDescent="0.2">
      <c r="A47" s="124"/>
      <c r="B47" s="121" t="s">
        <v>75</v>
      </c>
      <c r="C47" s="121"/>
      <c r="D47" s="120"/>
      <c r="E47" s="120"/>
      <c r="F47" s="119"/>
      <c r="G47" s="15"/>
      <c r="H47" s="19">
        <v>1136</v>
      </c>
      <c r="I47" s="15"/>
      <c r="J47" s="19">
        <v>3942</v>
      </c>
      <c r="K47" s="15"/>
      <c r="L47" s="19">
        <v>0</v>
      </c>
      <c r="M47" s="15"/>
      <c r="N47" s="19">
        <v>0</v>
      </c>
    </row>
    <row r="48" spans="1:14" s="202" customFormat="1" ht="15" customHeight="1" x14ac:dyDescent="0.2">
      <c r="A48" s="124"/>
      <c r="B48" s="121" t="s">
        <v>76</v>
      </c>
      <c r="C48" s="120"/>
      <c r="D48" s="120"/>
      <c r="E48" s="120"/>
      <c r="F48" s="119"/>
      <c r="G48" s="15"/>
      <c r="H48" s="20"/>
      <c r="I48" s="15"/>
      <c r="J48" s="20"/>
      <c r="K48" s="15"/>
      <c r="L48" s="20"/>
      <c r="M48" s="15"/>
      <c r="N48" s="20"/>
    </row>
    <row r="49" spans="1:14" s="202" customFormat="1" ht="15" customHeight="1" x14ac:dyDescent="0.2">
      <c r="A49" s="124"/>
      <c r="B49" s="120"/>
      <c r="C49" s="121" t="s">
        <v>71</v>
      </c>
      <c r="D49" s="120"/>
      <c r="E49" s="120"/>
      <c r="F49" s="119"/>
      <c r="G49" s="15"/>
      <c r="H49" s="18">
        <v>-1099</v>
      </c>
      <c r="I49" s="15"/>
      <c r="J49" s="18">
        <v>-596</v>
      </c>
      <c r="K49" s="15"/>
      <c r="L49" s="18">
        <v>0</v>
      </c>
      <c r="M49" s="15"/>
      <c r="N49" s="16">
        <v>0</v>
      </c>
    </row>
    <row r="50" spans="1:14" s="202" customFormat="1" ht="12.95" customHeight="1" x14ac:dyDescent="0.2">
      <c r="A50" s="124"/>
      <c r="B50" s="120"/>
      <c r="C50" s="121"/>
      <c r="D50" s="120"/>
      <c r="E50" s="120"/>
      <c r="F50" s="119"/>
      <c r="G50" s="15"/>
      <c r="H50" s="20"/>
      <c r="I50" s="15"/>
      <c r="J50" s="20"/>
      <c r="K50" s="15"/>
      <c r="L50" s="20"/>
      <c r="M50" s="15"/>
      <c r="N50" s="20"/>
    </row>
    <row r="51" spans="1:14" s="202" customFormat="1" ht="15" customHeight="1" x14ac:dyDescent="0.2">
      <c r="A51" s="202" t="s">
        <v>77</v>
      </c>
      <c r="B51" s="204"/>
      <c r="C51" s="204"/>
      <c r="D51" s="204"/>
      <c r="E51" s="204"/>
      <c r="F51" s="119"/>
      <c r="G51" s="20"/>
      <c r="H51" s="18">
        <f>SUM(H46:H49)</f>
        <v>4398</v>
      </c>
      <c r="I51" s="20"/>
      <c r="J51" s="18">
        <f>SUM(J46:J49)</f>
        <v>2384</v>
      </c>
      <c r="K51" s="15"/>
      <c r="L51" s="18">
        <f>SUM(L46:L49)</f>
        <v>0</v>
      </c>
      <c r="M51" s="15"/>
      <c r="N51" s="18">
        <f>SUM(N46:N49)</f>
        <v>0</v>
      </c>
    </row>
    <row r="52" spans="1:14" s="202" customFormat="1" ht="12.95" customHeight="1" x14ac:dyDescent="0.2">
      <c r="A52" s="118"/>
      <c r="B52" s="204"/>
      <c r="C52" s="204"/>
      <c r="D52" s="204"/>
      <c r="E52" s="204"/>
      <c r="F52" s="119"/>
      <c r="G52" s="15"/>
      <c r="H52" s="15"/>
      <c r="I52" s="15"/>
      <c r="J52" s="15"/>
      <c r="K52" s="15"/>
      <c r="L52" s="15"/>
      <c r="M52" s="15"/>
      <c r="N52" s="15"/>
    </row>
    <row r="53" spans="1:14" s="202" customFormat="1" ht="15" customHeight="1" x14ac:dyDescent="0.2">
      <c r="A53" s="202" t="s">
        <v>230</v>
      </c>
      <c r="B53" s="204"/>
      <c r="C53" s="204"/>
      <c r="D53" s="204"/>
      <c r="E53" s="204"/>
      <c r="F53" s="119"/>
      <c r="G53" s="212"/>
      <c r="H53" s="208">
        <f>SUM(H42,H51)</f>
        <v>8482</v>
      </c>
      <c r="I53" s="209"/>
      <c r="J53" s="208">
        <f>SUM(J42,J51)</f>
        <v>2384</v>
      </c>
      <c r="K53" s="209"/>
      <c r="L53" s="208">
        <f>SUM(L42,L51)</f>
        <v>4084</v>
      </c>
      <c r="M53" s="15"/>
      <c r="N53" s="208">
        <f>SUM(N42,N51)</f>
        <v>0</v>
      </c>
    </row>
    <row r="54" spans="1:14" s="202" customFormat="1" ht="12.95" customHeight="1" x14ac:dyDescent="0.2">
      <c r="B54" s="204"/>
      <c r="C54" s="204"/>
      <c r="D54" s="204"/>
      <c r="E54" s="204"/>
      <c r="F54" s="119"/>
      <c r="G54" s="15"/>
      <c r="H54" s="15"/>
      <c r="I54" s="15"/>
      <c r="J54" s="15"/>
      <c r="K54" s="15"/>
      <c r="L54" s="15"/>
      <c r="M54" s="15"/>
      <c r="N54" s="15"/>
    </row>
    <row r="55" spans="1:14" s="202" customFormat="1" ht="15" customHeight="1" thickBot="1" x14ac:dyDescent="0.25">
      <c r="A55" s="118" t="s">
        <v>78</v>
      </c>
      <c r="B55" s="118"/>
      <c r="C55" s="204"/>
      <c r="D55" s="204"/>
      <c r="E55" s="204"/>
      <c r="F55" s="119"/>
      <c r="G55" s="15"/>
      <c r="H55" s="21">
        <f>SUM(H33,H53)</f>
        <v>58725</v>
      </c>
      <c r="I55" s="15"/>
      <c r="J55" s="21">
        <f>SUM(J33,J53)</f>
        <v>89474</v>
      </c>
      <c r="K55" s="15"/>
      <c r="L55" s="21">
        <f>SUM(L33,L53)</f>
        <v>1147</v>
      </c>
      <c r="M55" s="15"/>
      <c r="N55" s="21">
        <f>SUM(N33,N53)</f>
        <v>101200</v>
      </c>
    </row>
    <row r="56" spans="1:14" ht="9.75" customHeight="1" thickTop="1" x14ac:dyDescent="0.2">
      <c r="A56" s="106"/>
      <c r="B56" s="106"/>
      <c r="C56" s="126"/>
      <c r="D56" s="126"/>
      <c r="E56" s="126"/>
      <c r="F56" s="127"/>
      <c r="G56" s="11"/>
      <c r="H56" s="28"/>
      <c r="I56" s="11"/>
      <c r="J56" s="28"/>
      <c r="K56" s="11"/>
      <c r="L56" s="28"/>
      <c r="M56" s="11"/>
      <c r="N56" s="28"/>
    </row>
    <row r="57" spans="1:14" s="128" customFormat="1" ht="21.95" customHeight="1" x14ac:dyDescent="0.2">
      <c r="A57" s="189" t="s">
        <v>276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</row>
    <row r="58" spans="1:14" ht="16.5" customHeight="1" x14ac:dyDescent="0.2">
      <c r="A58" s="106" t="str">
        <f>A1</f>
        <v>Noble Development Public Company Limited</v>
      </c>
      <c r="B58" s="126"/>
      <c r="C58" s="126"/>
      <c r="D58" s="126"/>
      <c r="E58" s="126"/>
      <c r="F58" s="127"/>
      <c r="G58" s="11"/>
      <c r="H58" s="11"/>
      <c r="I58" s="11"/>
      <c r="J58" s="11"/>
      <c r="K58" s="11"/>
      <c r="L58" s="11"/>
      <c r="M58" s="11"/>
      <c r="N58" s="11"/>
    </row>
    <row r="59" spans="1:14" ht="16.5" customHeight="1" x14ac:dyDescent="0.2">
      <c r="A59" s="106" t="str">
        <f>A2</f>
        <v>Statements of Comprehensive Income</v>
      </c>
      <c r="B59" s="126"/>
      <c r="C59" s="126"/>
      <c r="D59" s="126"/>
      <c r="E59" s="126"/>
      <c r="F59" s="127"/>
      <c r="G59" s="11"/>
      <c r="H59" s="11"/>
      <c r="I59" s="11"/>
      <c r="J59" s="11"/>
      <c r="K59" s="11"/>
      <c r="L59" s="11"/>
      <c r="M59" s="11"/>
      <c r="N59" s="11"/>
    </row>
    <row r="60" spans="1:14" ht="16.5" customHeight="1" x14ac:dyDescent="0.2">
      <c r="A60" s="129" t="str">
        <f>A3</f>
        <v>For the three-month period ended 31 March 2026</v>
      </c>
      <c r="B60" s="130"/>
      <c r="C60" s="130"/>
      <c r="D60" s="130"/>
      <c r="E60" s="130"/>
      <c r="F60" s="131"/>
      <c r="G60" s="12"/>
      <c r="H60" s="12"/>
      <c r="I60" s="12"/>
      <c r="J60" s="12"/>
      <c r="K60" s="12"/>
      <c r="L60" s="12"/>
      <c r="M60" s="12"/>
      <c r="N60" s="12"/>
    </row>
    <row r="61" spans="1:14" ht="16.5" customHeight="1" x14ac:dyDescent="0.2">
      <c r="B61" s="126"/>
      <c r="C61" s="126"/>
      <c r="D61" s="126"/>
      <c r="E61" s="126"/>
      <c r="F61" s="127"/>
      <c r="G61" s="11"/>
      <c r="H61" s="11"/>
      <c r="I61" s="11"/>
      <c r="J61" s="11"/>
      <c r="K61" s="11"/>
      <c r="L61" s="11"/>
      <c r="M61" s="11"/>
      <c r="N61" s="11"/>
    </row>
    <row r="62" spans="1:14" s="202" customFormat="1" ht="16.5" customHeight="1" x14ac:dyDescent="0.2">
      <c r="A62" s="118"/>
      <c r="B62" s="204"/>
      <c r="C62" s="204"/>
      <c r="D62" s="204"/>
      <c r="E62" s="204"/>
      <c r="F62" s="119"/>
      <c r="G62" s="15"/>
      <c r="H62" s="15"/>
      <c r="I62" s="15"/>
      <c r="J62" s="15"/>
      <c r="K62" s="15"/>
      <c r="L62" s="15"/>
      <c r="M62" s="15"/>
      <c r="N62" s="15"/>
    </row>
    <row r="63" spans="1:14" s="202" customFormat="1" ht="16.5" customHeight="1" x14ac:dyDescent="0.2">
      <c r="H63" s="193" t="s">
        <v>1</v>
      </c>
      <c r="I63" s="193"/>
      <c r="J63" s="193"/>
      <c r="K63" s="112"/>
      <c r="L63" s="193" t="s">
        <v>2</v>
      </c>
      <c r="M63" s="193"/>
      <c r="N63" s="193"/>
    </row>
    <row r="64" spans="1:14" s="202" customFormat="1" ht="16.5" customHeight="1" x14ac:dyDescent="0.2">
      <c r="A64" s="204"/>
      <c r="B64" s="204"/>
      <c r="C64" s="204"/>
      <c r="D64" s="204"/>
      <c r="E64" s="204"/>
      <c r="F64" s="204"/>
      <c r="G64" s="204"/>
      <c r="H64" s="192" t="s">
        <v>3</v>
      </c>
      <c r="I64" s="192"/>
      <c r="J64" s="192"/>
      <c r="K64" s="111"/>
      <c r="L64" s="192" t="s">
        <v>3</v>
      </c>
      <c r="M64" s="192"/>
      <c r="N64" s="192"/>
    </row>
    <row r="65" spans="1:14" s="204" customFormat="1" ht="16.5" customHeight="1" x14ac:dyDescent="0.2">
      <c r="G65" s="113"/>
      <c r="H65" s="113" t="s">
        <v>4</v>
      </c>
      <c r="I65" s="113"/>
      <c r="J65" s="113" t="s">
        <v>4</v>
      </c>
      <c r="K65" s="113"/>
      <c r="L65" s="113" t="s">
        <v>4</v>
      </c>
      <c r="M65" s="113"/>
      <c r="N65" s="113" t="s">
        <v>4</v>
      </c>
    </row>
    <row r="66" spans="1:14" s="202" customFormat="1" ht="16.5" customHeight="1" x14ac:dyDescent="0.2">
      <c r="A66" s="204"/>
      <c r="B66" s="204"/>
      <c r="C66" s="204"/>
      <c r="D66" s="204"/>
      <c r="E66" s="204"/>
      <c r="F66" s="204"/>
      <c r="G66" s="112"/>
      <c r="H66" s="114" t="s">
        <v>145</v>
      </c>
      <c r="I66" s="112"/>
      <c r="J66" s="114" t="s">
        <v>145</v>
      </c>
      <c r="K66" s="112"/>
      <c r="L66" s="114" t="s">
        <v>145</v>
      </c>
      <c r="M66" s="112"/>
      <c r="N66" s="114" t="s">
        <v>145</v>
      </c>
    </row>
    <row r="67" spans="1:14" s="202" customFormat="1" ht="16.5" customHeight="1" x14ac:dyDescent="0.2">
      <c r="A67" s="204"/>
      <c r="B67" s="204"/>
      <c r="C67" s="204"/>
      <c r="D67" s="204"/>
      <c r="E67" s="204"/>
      <c r="F67" s="204"/>
      <c r="G67" s="112"/>
      <c r="H67" s="114" t="s">
        <v>146</v>
      </c>
      <c r="I67" s="114"/>
      <c r="J67" s="114" t="s">
        <v>7</v>
      </c>
      <c r="K67" s="114"/>
      <c r="L67" s="114" t="s">
        <v>146</v>
      </c>
      <c r="M67" s="114"/>
      <c r="N67" s="114" t="s">
        <v>7</v>
      </c>
    </row>
    <row r="68" spans="1:14" s="202" customFormat="1" ht="16.5" customHeight="1" x14ac:dyDescent="0.2">
      <c r="A68" s="204"/>
      <c r="B68" s="204"/>
      <c r="C68" s="204"/>
      <c r="D68" s="204"/>
      <c r="E68" s="204"/>
      <c r="F68" s="132" t="s">
        <v>43</v>
      </c>
      <c r="G68" s="113"/>
      <c r="H68" s="115" t="s">
        <v>9</v>
      </c>
      <c r="I68" s="113"/>
      <c r="J68" s="115" t="s">
        <v>9</v>
      </c>
      <c r="K68" s="113"/>
      <c r="L68" s="115" t="s">
        <v>9</v>
      </c>
      <c r="M68" s="113"/>
      <c r="N68" s="115" t="s">
        <v>9</v>
      </c>
    </row>
    <row r="69" spans="1:14" s="202" customFormat="1" ht="16.5" customHeight="1" x14ac:dyDescent="0.2">
      <c r="A69" s="118"/>
      <c r="B69" s="204"/>
      <c r="C69" s="204"/>
      <c r="D69" s="204"/>
      <c r="E69" s="204"/>
      <c r="F69" s="119"/>
      <c r="G69" s="15"/>
      <c r="H69" s="15"/>
      <c r="I69" s="15"/>
      <c r="J69" s="15"/>
      <c r="K69" s="15"/>
      <c r="L69" s="15"/>
      <c r="M69" s="15"/>
      <c r="N69" s="15"/>
    </row>
    <row r="70" spans="1:14" s="202" customFormat="1" ht="16.5" customHeight="1" x14ac:dyDescent="0.2">
      <c r="A70" s="118" t="s">
        <v>248</v>
      </c>
      <c r="B70" s="204"/>
      <c r="C70" s="204"/>
      <c r="D70" s="204"/>
      <c r="E70" s="204"/>
      <c r="F70" s="119"/>
      <c r="G70" s="15"/>
      <c r="H70" s="15"/>
      <c r="I70" s="15"/>
      <c r="J70" s="15"/>
      <c r="K70" s="15"/>
      <c r="L70" s="15"/>
      <c r="M70" s="15"/>
      <c r="N70" s="15"/>
    </row>
    <row r="71" spans="1:14" s="202" customFormat="1" ht="16.5" customHeight="1" x14ac:dyDescent="0.2">
      <c r="A71" s="118"/>
      <c r="B71" s="204"/>
      <c r="C71" s="204"/>
      <c r="D71" s="204"/>
      <c r="E71" s="204"/>
      <c r="F71" s="119"/>
      <c r="G71" s="15"/>
      <c r="H71" s="15"/>
      <c r="I71" s="15"/>
      <c r="J71" s="15"/>
      <c r="K71" s="15"/>
      <c r="L71" s="15"/>
      <c r="M71" s="15"/>
      <c r="N71" s="15"/>
    </row>
    <row r="72" spans="1:14" s="202" customFormat="1" ht="16.5" customHeight="1" thickBot="1" x14ac:dyDescent="0.25">
      <c r="A72" s="202" t="s">
        <v>163</v>
      </c>
      <c r="B72" s="204"/>
      <c r="C72" s="204"/>
      <c r="D72" s="204"/>
      <c r="E72" s="204"/>
      <c r="F72" s="119"/>
      <c r="G72" s="22"/>
      <c r="H72" s="213">
        <f>H33-H74</f>
        <v>48931</v>
      </c>
      <c r="I72" s="17"/>
      <c r="J72" s="214">
        <f>J33-J74</f>
        <v>86787</v>
      </c>
      <c r="K72" s="22"/>
      <c r="L72" s="213">
        <f>L33-L74</f>
        <v>-2937</v>
      </c>
      <c r="M72" s="22"/>
      <c r="N72" s="214">
        <f>N55</f>
        <v>101200</v>
      </c>
    </row>
    <row r="73" spans="1:14" s="202" customFormat="1" ht="16.5" customHeight="1" thickTop="1" x14ac:dyDescent="0.2">
      <c r="A73" s="118"/>
      <c r="B73" s="204"/>
      <c r="C73" s="204"/>
      <c r="D73" s="204"/>
      <c r="E73" s="204"/>
      <c r="F73" s="119"/>
      <c r="G73" s="209"/>
      <c r="H73" s="209"/>
      <c r="I73" s="209"/>
      <c r="J73" s="209"/>
      <c r="K73" s="209"/>
      <c r="L73" s="209"/>
      <c r="M73" s="209"/>
      <c r="N73" s="209"/>
    </row>
    <row r="74" spans="1:14" s="202" customFormat="1" ht="16.5" customHeight="1" thickBot="1" x14ac:dyDescent="0.25">
      <c r="A74" s="202" t="s">
        <v>54</v>
      </c>
      <c r="B74" s="204"/>
      <c r="C74" s="204"/>
      <c r="D74" s="204"/>
      <c r="E74" s="204"/>
      <c r="F74" s="119"/>
      <c r="G74" s="17"/>
      <c r="H74" s="213">
        <v>1312</v>
      </c>
      <c r="I74" s="17"/>
      <c r="J74" s="213">
        <v>303</v>
      </c>
      <c r="K74" s="17"/>
      <c r="L74" s="213">
        <v>0</v>
      </c>
      <c r="M74" s="212"/>
      <c r="N74" s="213">
        <v>0</v>
      </c>
    </row>
    <row r="75" spans="1:14" s="202" customFormat="1" ht="16.5" customHeight="1" thickTop="1" x14ac:dyDescent="0.2">
      <c r="B75" s="204"/>
      <c r="C75" s="204"/>
      <c r="D75" s="204"/>
      <c r="E75" s="204"/>
      <c r="F75" s="119"/>
      <c r="G75" s="15"/>
      <c r="H75" s="209"/>
      <c r="I75" s="15"/>
      <c r="J75" s="209"/>
      <c r="K75" s="15"/>
      <c r="L75" s="209"/>
      <c r="M75" s="15"/>
      <c r="N75" s="209"/>
    </row>
    <row r="76" spans="1:14" s="202" customFormat="1" ht="16.5" customHeight="1" x14ac:dyDescent="0.2">
      <c r="A76" s="118" t="s">
        <v>223</v>
      </c>
      <c r="B76" s="204"/>
      <c r="C76" s="204"/>
      <c r="D76" s="204"/>
      <c r="E76" s="204"/>
      <c r="F76" s="119"/>
      <c r="G76" s="15"/>
      <c r="H76" s="209"/>
      <c r="I76" s="15"/>
      <c r="J76" s="209"/>
      <c r="K76" s="15"/>
      <c r="L76" s="209"/>
      <c r="M76" s="15"/>
      <c r="N76" s="209"/>
    </row>
    <row r="77" spans="1:14" s="202" customFormat="1" ht="16.5" customHeight="1" x14ac:dyDescent="0.2">
      <c r="B77" s="204"/>
      <c r="C77" s="204"/>
      <c r="D77" s="204"/>
      <c r="E77" s="204"/>
      <c r="F77" s="119"/>
      <c r="G77" s="15"/>
      <c r="H77" s="209"/>
      <c r="I77" s="15"/>
      <c r="J77" s="209"/>
      <c r="K77" s="15"/>
      <c r="L77" s="209"/>
      <c r="M77" s="15"/>
      <c r="N77" s="209"/>
    </row>
    <row r="78" spans="1:14" s="202" customFormat="1" ht="16.5" customHeight="1" thickBot="1" x14ac:dyDescent="0.25">
      <c r="A78" s="202" t="s">
        <v>163</v>
      </c>
      <c r="B78" s="204"/>
      <c r="C78" s="204"/>
      <c r="D78" s="204"/>
      <c r="E78" s="204"/>
      <c r="F78" s="119"/>
      <c r="G78" s="17"/>
      <c r="H78" s="213">
        <f>H55-H80</f>
        <v>57413</v>
      </c>
      <c r="I78" s="17"/>
      <c r="J78" s="214">
        <f>J55-J80</f>
        <v>89171</v>
      </c>
      <c r="K78" s="17"/>
      <c r="L78" s="213">
        <f>L55-L80</f>
        <v>1147</v>
      </c>
      <c r="M78" s="17"/>
      <c r="N78" s="214">
        <f>N55-N80</f>
        <v>101200</v>
      </c>
    </row>
    <row r="79" spans="1:14" s="202" customFormat="1" ht="16.5" customHeight="1" thickTop="1" x14ac:dyDescent="0.2">
      <c r="A79" s="118"/>
      <c r="B79" s="204"/>
      <c r="C79" s="204"/>
      <c r="D79" s="204"/>
      <c r="E79" s="204"/>
      <c r="F79" s="119"/>
      <c r="G79" s="206"/>
      <c r="H79" s="206"/>
      <c r="I79" s="206"/>
      <c r="J79" s="206"/>
      <c r="K79" s="206"/>
      <c r="L79" s="206"/>
      <c r="M79" s="206"/>
      <c r="N79" s="206"/>
    </row>
    <row r="80" spans="1:14" s="202" customFormat="1" ht="16.5" customHeight="1" thickBot="1" x14ac:dyDescent="0.25">
      <c r="A80" s="202" t="s">
        <v>54</v>
      </c>
      <c r="B80" s="204"/>
      <c r="C80" s="204"/>
      <c r="D80" s="204"/>
      <c r="E80" s="204"/>
      <c r="F80" s="119"/>
      <c r="G80" s="17"/>
      <c r="H80" s="213">
        <v>1312</v>
      </c>
      <c r="I80" s="17"/>
      <c r="J80" s="213">
        <v>303</v>
      </c>
      <c r="K80" s="17"/>
      <c r="L80" s="213">
        <v>0</v>
      </c>
      <c r="M80" s="17"/>
      <c r="N80" s="213">
        <v>0</v>
      </c>
    </row>
    <row r="81" spans="1:14" s="202" customFormat="1" ht="16.5" customHeight="1" thickTop="1" x14ac:dyDescent="0.2">
      <c r="B81" s="204"/>
      <c r="C81" s="204"/>
      <c r="D81" s="204"/>
      <c r="E81" s="204"/>
      <c r="F81" s="119"/>
      <c r="G81" s="15"/>
      <c r="H81" s="204"/>
      <c r="I81" s="15"/>
      <c r="J81" s="15"/>
      <c r="K81" s="15"/>
      <c r="L81" s="15"/>
      <c r="M81" s="15"/>
      <c r="N81" s="15"/>
    </row>
    <row r="82" spans="1:14" s="202" customFormat="1" ht="16.5" customHeight="1" x14ac:dyDescent="0.2">
      <c r="A82" s="118" t="s">
        <v>266</v>
      </c>
      <c r="B82" s="204"/>
      <c r="C82" s="204"/>
      <c r="D82" s="204"/>
      <c r="E82" s="204"/>
      <c r="F82" s="119"/>
      <c r="G82" s="15"/>
      <c r="H82" s="15"/>
      <c r="I82" s="15"/>
      <c r="J82" s="15"/>
      <c r="K82" s="15"/>
      <c r="L82" s="15"/>
      <c r="M82" s="15"/>
      <c r="N82" s="15"/>
    </row>
    <row r="83" spans="1:14" s="202" customFormat="1" ht="16.5" customHeight="1" x14ac:dyDescent="0.2">
      <c r="A83" s="118"/>
      <c r="B83" s="204"/>
      <c r="C83" s="204"/>
      <c r="D83" s="204"/>
      <c r="E83" s="204"/>
      <c r="F83" s="119"/>
      <c r="G83" s="15"/>
      <c r="H83" s="15"/>
      <c r="I83" s="15"/>
      <c r="J83" s="15"/>
      <c r="K83" s="15"/>
      <c r="L83" s="15"/>
      <c r="M83" s="15"/>
      <c r="N83" s="15"/>
    </row>
    <row r="84" spans="1:14" s="202" customFormat="1" ht="16.5" customHeight="1" thickBot="1" x14ac:dyDescent="0.25">
      <c r="A84" s="202" t="s">
        <v>267</v>
      </c>
      <c r="F84" s="205">
        <v>19</v>
      </c>
      <c r="G84" s="23"/>
      <c r="H84" s="27">
        <v>0.04</v>
      </c>
      <c r="I84" s="24"/>
      <c r="J84" s="215">
        <v>0.06</v>
      </c>
      <c r="K84" s="24"/>
      <c r="L84" s="37">
        <v>-2E-3</v>
      </c>
      <c r="M84" s="24"/>
      <c r="N84" s="215">
        <v>7.0000000000000007E-2</v>
      </c>
    </row>
    <row r="85" spans="1:14" s="202" customFormat="1" ht="16.5" customHeight="1" thickTop="1" x14ac:dyDescent="0.2">
      <c r="B85" s="122"/>
      <c r="C85" s="122"/>
      <c r="D85" s="119"/>
      <c r="E85" s="119"/>
      <c r="F85" s="117"/>
      <c r="G85" s="25"/>
      <c r="H85" s="26"/>
      <c r="I85" s="15"/>
      <c r="J85" s="34"/>
      <c r="K85" s="32"/>
      <c r="L85" s="26"/>
      <c r="M85" s="32"/>
      <c r="N85" s="26"/>
    </row>
    <row r="86" spans="1:14" s="202" customFormat="1" ht="16.5" customHeight="1" thickBot="1" x14ac:dyDescent="0.25">
      <c r="A86" s="202" t="s">
        <v>268</v>
      </c>
      <c r="B86" s="122"/>
      <c r="C86" s="122"/>
      <c r="D86" s="119"/>
      <c r="E86" s="119"/>
      <c r="F86" s="205">
        <v>19</v>
      </c>
      <c r="G86" s="15"/>
      <c r="H86" s="27">
        <f>H84</f>
        <v>0.04</v>
      </c>
      <c r="I86" s="15"/>
      <c r="J86" s="27">
        <f>J84</f>
        <v>0.06</v>
      </c>
      <c r="K86" s="32"/>
      <c r="L86" s="37">
        <f>L84</f>
        <v>-2E-3</v>
      </c>
      <c r="M86" s="32"/>
      <c r="N86" s="27">
        <f>N84</f>
        <v>7.0000000000000007E-2</v>
      </c>
    </row>
    <row r="87" spans="1:14" s="202" customFormat="1" ht="16.5" customHeight="1" thickTop="1" x14ac:dyDescent="0.2">
      <c r="B87" s="122"/>
      <c r="C87" s="122"/>
      <c r="D87" s="119"/>
      <c r="E87" s="119"/>
      <c r="G87" s="15"/>
      <c r="H87" s="15"/>
      <c r="I87" s="15"/>
      <c r="J87" s="15"/>
      <c r="K87" s="15"/>
      <c r="L87" s="15"/>
      <c r="M87" s="15"/>
      <c r="N87" s="15"/>
    </row>
    <row r="88" spans="1:14" s="202" customFormat="1" ht="16.5" customHeight="1" x14ac:dyDescent="0.2">
      <c r="B88" s="122"/>
      <c r="C88" s="122"/>
      <c r="D88" s="119"/>
      <c r="E88" s="119"/>
      <c r="G88" s="15"/>
      <c r="H88" s="15"/>
      <c r="I88" s="15"/>
      <c r="J88" s="15"/>
      <c r="K88" s="15"/>
      <c r="L88" s="15"/>
      <c r="M88" s="15"/>
      <c r="N88" s="15"/>
    </row>
    <row r="89" spans="1:14" ht="16.5" customHeight="1" x14ac:dyDescent="0.2">
      <c r="B89" s="133"/>
      <c r="C89" s="133"/>
      <c r="D89" s="127"/>
      <c r="E89" s="127"/>
      <c r="G89" s="11"/>
      <c r="H89" s="11"/>
      <c r="I89" s="11"/>
      <c r="J89" s="11"/>
      <c r="K89" s="11"/>
      <c r="L89" s="11"/>
      <c r="M89" s="11"/>
      <c r="N89" s="11"/>
    </row>
    <row r="90" spans="1:14" ht="16.5" customHeight="1" x14ac:dyDescent="0.2">
      <c r="B90" s="133"/>
      <c r="C90" s="133"/>
      <c r="D90" s="127"/>
      <c r="E90" s="127"/>
      <c r="G90" s="11"/>
      <c r="H90" s="11"/>
      <c r="I90" s="11"/>
      <c r="J90" s="11"/>
      <c r="K90" s="11"/>
      <c r="L90" s="11"/>
      <c r="M90" s="11"/>
      <c r="N90" s="11"/>
    </row>
    <row r="91" spans="1:14" ht="16.5" customHeight="1" x14ac:dyDescent="0.2">
      <c r="B91" s="133"/>
      <c r="C91" s="133"/>
      <c r="D91" s="127"/>
      <c r="E91" s="127"/>
      <c r="G91" s="11"/>
      <c r="H91" s="11"/>
      <c r="I91" s="11"/>
      <c r="J91" s="11"/>
      <c r="K91" s="11"/>
      <c r="L91" s="11"/>
      <c r="M91" s="11"/>
      <c r="N91" s="11"/>
    </row>
    <row r="92" spans="1:14" ht="16.5" customHeight="1" x14ac:dyDescent="0.2">
      <c r="B92" s="133"/>
      <c r="C92" s="133"/>
      <c r="D92" s="127"/>
      <c r="E92" s="127"/>
      <c r="G92" s="11"/>
      <c r="H92" s="11"/>
      <c r="I92" s="11"/>
      <c r="J92" s="11"/>
      <c r="K92" s="11"/>
      <c r="L92" s="11"/>
      <c r="M92" s="11"/>
      <c r="N92" s="11"/>
    </row>
    <row r="93" spans="1:14" ht="16.5" customHeight="1" x14ac:dyDescent="0.2">
      <c r="B93" s="133"/>
      <c r="C93" s="133"/>
      <c r="D93" s="127"/>
      <c r="E93" s="127"/>
      <c r="G93" s="11"/>
      <c r="H93" s="11"/>
      <c r="I93" s="11"/>
      <c r="J93" s="11"/>
      <c r="K93" s="11"/>
      <c r="L93" s="11"/>
      <c r="M93" s="11"/>
      <c r="N93" s="11"/>
    </row>
    <row r="94" spans="1:14" ht="16.5" customHeight="1" x14ac:dyDescent="0.2">
      <c r="B94" s="133"/>
      <c r="C94" s="133"/>
      <c r="D94" s="127"/>
      <c r="E94" s="127"/>
      <c r="G94" s="11"/>
      <c r="H94" s="11"/>
      <c r="I94" s="11"/>
      <c r="J94" s="11"/>
      <c r="K94" s="11"/>
      <c r="L94" s="11"/>
      <c r="M94" s="11"/>
      <c r="N94" s="11"/>
    </row>
    <row r="95" spans="1:14" ht="16.5" customHeight="1" x14ac:dyDescent="0.2">
      <c r="B95" s="133"/>
      <c r="C95" s="133"/>
      <c r="D95" s="127"/>
      <c r="E95" s="127"/>
      <c r="G95" s="11"/>
      <c r="H95" s="11"/>
      <c r="I95" s="11"/>
      <c r="J95" s="11"/>
      <c r="K95" s="11"/>
      <c r="L95" s="11"/>
      <c r="M95" s="11"/>
      <c r="N95" s="11"/>
    </row>
    <row r="96" spans="1:14" ht="16.5" customHeight="1" x14ac:dyDescent="0.2">
      <c r="B96" s="133"/>
      <c r="C96" s="133"/>
      <c r="D96" s="127"/>
      <c r="E96" s="127"/>
      <c r="G96" s="11"/>
      <c r="H96" s="11"/>
      <c r="I96" s="11"/>
      <c r="J96" s="11"/>
      <c r="K96" s="11"/>
      <c r="L96" s="11"/>
      <c r="M96" s="11"/>
      <c r="N96" s="11"/>
    </row>
    <row r="97" spans="1:14" ht="16.5" customHeight="1" x14ac:dyDescent="0.2">
      <c r="B97" s="133"/>
      <c r="C97" s="133"/>
      <c r="D97" s="127"/>
      <c r="E97" s="127"/>
      <c r="G97" s="11"/>
      <c r="H97" s="11"/>
      <c r="I97" s="11"/>
      <c r="J97" s="11"/>
      <c r="K97" s="11"/>
      <c r="L97" s="11"/>
      <c r="M97" s="11"/>
      <c r="N97" s="11"/>
    </row>
    <row r="98" spans="1:14" ht="16.5" customHeight="1" x14ac:dyDescent="0.2">
      <c r="B98" s="133"/>
      <c r="C98" s="133"/>
      <c r="D98" s="127"/>
      <c r="E98" s="127"/>
      <c r="G98" s="11"/>
      <c r="H98" s="11"/>
      <c r="I98" s="11"/>
      <c r="J98" s="11"/>
      <c r="K98" s="11"/>
      <c r="L98" s="11"/>
      <c r="M98" s="11"/>
      <c r="N98" s="11"/>
    </row>
    <row r="99" spans="1:14" ht="16.5" customHeight="1" x14ac:dyDescent="0.2">
      <c r="B99" s="133"/>
      <c r="C99" s="133"/>
      <c r="D99" s="127"/>
      <c r="E99" s="127"/>
      <c r="G99" s="11"/>
      <c r="H99" s="11"/>
      <c r="I99" s="11"/>
      <c r="J99" s="11"/>
      <c r="K99" s="11"/>
      <c r="L99" s="11"/>
      <c r="M99" s="11"/>
      <c r="N99" s="11"/>
    </row>
    <row r="100" spans="1:14" ht="16.5" customHeight="1" x14ac:dyDescent="0.2">
      <c r="B100" s="133"/>
      <c r="C100" s="133"/>
      <c r="D100" s="127"/>
      <c r="E100" s="127"/>
      <c r="G100" s="11"/>
      <c r="H100" s="11"/>
      <c r="I100" s="11"/>
      <c r="J100" s="11"/>
      <c r="K100" s="11"/>
      <c r="L100" s="11"/>
      <c r="M100" s="11"/>
      <c r="N100" s="11"/>
    </row>
    <row r="101" spans="1:14" ht="16.5" customHeight="1" x14ac:dyDescent="0.2">
      <c r="B101" s="133"/>
      <c r="C101" s="133"/>
      <c r="D101" s="127"/>
      <c r="E101" s="127"/>
      <c r="G101" s="11"/>
      <c r="H101" s="11"/>
      <c r="I101" s="11"/>
      <c r="J101" s="11"/>
      <c r="K101" s="11"/>
      <c r="L101" s="11"/>
      <c r="M101" s="11"/>
      <c r="N101" s="11"/>
    </row>
    <row r="102" spans="1:14" ht="16.5" customHeight="1" x14ac:dyDescent="0.2">
      <c r="B102" s="133"/>
      <c r="C102" s="133"/>
      <c r="D102" s="127"/>
      <c r="E102" s="127"/>
      <c r="G102" s="11"/>
      <c r="H102" s="11"/>
      <c r="I102" s="11"/>
      <c r="J102" s="11"/>
      <c r="K102" s="11"/>
      <c r="L102" s="11"/>
      <c r="M102" s="11"/>
      <c r="N102" s="11"/>
    </row>
    <row r="103" spans="1:14" ht="16.5" customHeight="1" x14ac:dyDescent="0.2">
      <c r="B103" s="133"/>
      <c r="C103" s="133"/>
      <c r="D103" s="127"/>
      <c r="E103" s="127"/>
      <c r="G103" s="11"/>
      <c r="H103" s="11"/>
      <c r="I103" s="11"/>
      <c r="J103" s="11"/>
      <c r="K103" s="11"/>
      <c r="L103" s="11"/>
      <c r="M103" s="11"/>
      <c r="N103" s="11"/>
    </row>
    <row r="104" spans="1:14" ht="16.5" customHeight="1" x14ac:dyDescent="0.2">
      <c r="B104" s="133"/>
      <c r="C104" s="133"/>
      <c r="D104" s="127"/>
      <c r="E104" s="127"/>
      <c r="G104" s="11"/>
      <c r="H104" s="11"/>
      <c r="I104" s="11"/>
      <c r="J104" s="11"/>
      <c r="K104" s="11"/>
      <c r="L104" s="11"/>
      <c r="M104" s="11"/>
      <c r="N104" s="11"/>
    </row>
    <row r="105" spans="1:14" ht="16.5" customHeight="1" x14ac:dyDescent="0.2">
      <c r="B105" s="133"/>
      <c r="C105" s="133"/>
      <c r="D105" s="127"/>
      <c r="E105" s="127"/>
      <c r="G105" s="11"/>
      <c r="H105" s="11"/>
      <c r="I105" s="11"/>
      <c r="J105" s="11"/>
      <c r="K105" s="11"/>
      <c r="L105" s="11"/>
      <c r="M105" s="11"/>
      <c r="N105" s="11"/>
    </row>
    <row r="106" spans="1:14" ht="16.5" customHeight="1" x14ac:dyDescent="0.2">
      <c r="B106" s="133"/>
      <c r="C106" s="133"/>
      <c r="D106" s="127"/>
      <c r="E106" s="127"/>
      <c r="G106" s="11"/>
      <c r="H106" s="11"/>
      <c r="I106" s="11"/>
      <c r="J106" s="11"/>
      <c r="K106" s="11"/>
      <c r="L106" s="11"/>
      <c r="M106" s="11"/>
      <c r="N106" s="11"/>
    </row>
    <row r="107" spans="1:14" ht="15.95" customHeight="1" x14ac:dyDescent="0.2">
      <c r="B107" s="133"/>
      <c r="C107" s="133"/>
      <c r="D107" s="127"/>
      <c r="E107" s="127"/>
      <c r="G107" s="11"/>
      <c r="H107" s="11"/>
      <c r="I107" s="11"/>
      <c r="J107" s="11"/>
      <c r="K107" s="11"/>
      <c r="L107" s="11"/>
      <c r="M107" s="11"/>
      <c r="N107" s="11"/>
    </row>
    <row r="108" spans="1:14" ht="22.35" customHeight="1" x14ac:dyDescent="0.2">
      <c r="A108" s="109" t="str">
        <f>A57</f>
        <v>The accompanying notes on pages 12 to 38 are an integral part of the interim financial information.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</row>
  </sheetData>
  <mergeCells count="9">
    <mergeCell ref="H64:J64"/>
    <mergeCell ref="L64:N64"/>
    <mergeCell ref="H6:J6"/>
    <mergeCell ref="L6:N6"/>
    <mergeCell ref="H7:J7"/>
    <mergeCell ref="L7:N7"/>
    <mergeCell ref="A57:N57"/>
    <mergeCell ref="H63:J63"/>
    <mergeCell ref="L63:N6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18466-E664-4B85-89C3-F1E9278312DE}">
  <dimension ref="A1:X46"/>
  <sheetViews>
    <sheetView topLeftCell="A23" zoomScaleNormal="100" zoomScaleSheetLayoutView="70" workbookViewId="0">
      <selection activeCell="B24" sqref="B24"/>
    </sheetView>
  </sheetViews>
  <sheetFormatPr defaultColWidth="9.33203125" defaultRowHeight="16.350000000000001" customHeight="1" x14ac:dyDescent="0.2"/>
  <cols>
    <col min="1" max="1" width="42.6640625" style="83" customWidth="1"/>
    <col min="2" max="2" width="5.6640625" style="83" customWidth="1"/>
    <col min="3" max="3" width="13.6640625" style="67" customWidth="1"/>
    <col min="4" max="4" width="1" style="67" customWidth="1"/>
    <col min="5" max="5" width="10.5" style="67" customWidth="1"/>
    <col min="6" max="6" width="1" style="67" customWidth="1"/>
    <col min="7" max="7" width="14.6640625" style="67" customWidth="1"/>
    <col min="8" max="8" width="1" style="67" customWidth="1"/>
    <col min="9" max="9" width="15.6640625" style="67" customWidth="1"/>
    <col min="10" max="10" width="1" style="67" customWidth="1"/>
    <col min="11" max="11" width="21.1640625" style="67" bestFit="1" customWidth="1"/>
    <col min="12" max="12" width="1" style="67" customWidth="1"/>
    <col min="13" max="13" width="29.1640625" style="67" customWidth="1"/>
    <col min="14" max="14" width="1" style="67" customWidth="1"/>
    <col min="15" max="15" width="14.33203125" style="67" customWidth="1"/>
    <col min="16" max="16" width="1" style="67" customWidth="1"/>
    <col min="17" max="17" width="16.1640625" style="67" customWidth="1"/>
    <col min="18" max="18" width="1" style="67" customWidth="1"/>
    <col min="19" max="19" width="13.5" style="67" customWidth="1"/>
    <col min="20" max="20" width="1" style="67" customWidth="1"/>
    <col min="21" max="21" width="16.1640625" style="63" customWidth="1"/>
    <col min="22" max="22" width="1" style="67" customWidth="1"/>
    <col min="23" max="23" width="11.6640625" style="67" customWidth="1"/>
    <col min="24" max="16384" width="9.33203125" style="39"/>
  </cols>
  <sheetData>
    <row r="1" spans="1:23" ht="16.5" customHeight="1" x14ac:dyDescent="0.2">
      <c r="A1" s="64" t="s">
        <v>0</v>
      </c>
      <c r="B1" s="64"/>
    </row>
    <row r="2" spans="1:23" ht="16.5" customHeight="1" x14ac:dyDescent="0.2">
      <c r="A2" s="68" t="s">
        <v>253</v>
      </c>
      <c r="B2" s="68"/>
    </row>
    <row r="3" spans="1:23" ht="16.5" customHeight="1" x14ac:dyDescent="0.2">
      <c r="A3" s="69" t="s">
        <v>147</v>
      </c>
      <c r="B3" s="6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100"/>
      <c r="V3" s="72"/>
      <c r="W3" s="72"/>
    </row>
    <row r="4" spans="1:23" ht="16.5" customHeight="1" x14ac:dyDescent="0.2">
      <c r="A4" s="73"/>
      <c r="B4" s="73"/>
    </row>
    <row r="5" spans="1:23" ht="16.5" customHeight="1" x14ac:dyDescent="0.2">
      <c r="A5" s="68"/>
      <c r="B5" s="68"/>
    </row>
    <row r="6" spans="1:23" ht="16.5" customHeight="1" x14ac:dyDescent="0.2">
      <c r="A6" s="68"/>
      <c r="B6" s="68"/>
      <c r="C6" s="195" t="s">
        <v>245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</row>
    <row r="7" spans="1:23" ht="16.5" customHeight="1" x14ac:dyDescent="0.2">
      <c r="A7" s="68"/>
      <c r="B7" s="68"/>
      <c r="C7" s="196" t="s">
        <v>79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63"/>
      <c r="V7" s="63"/>
      <c r="W7" s="63"/>
    </row>
    <row r="8" spans="1:23" ht="16.5" customHeight="1" x14ac:dyDescent="0.2">
      <c r="C8" s="76"/>
      <c r="D8" s="77"/>
      <c r="E8" s="77"/>
      <c r="F8" s="76"/>
      <c r="K8" s="196" t="s">
        <v>168</v>
      </c>
      <c r="L8" s="196"/>
      <c r="M8" s="196"/>
      <c r="N8" s="196"/>
      <c r="O8" s="196"/>
      <c r="P8" s="196"/>
      <c r="Q8" s="196"/>
      <c r="R8" s="77"/>
    </row>
    <row r="9" spans="1:23" ht="16.5" customHeight="1" x14ac:dyDescent="0.2">
      <c r="C9" s="76"/>
      <c r="D9" s="77"/>
      <c r="E9" s="77"/>
      <c r="F9" s="76"/>
      <c r="K9" s="197" t="s">
        <v>232</v>
      </c>
      <c r="L9" s="197"/>
      <c r="M9" s="197"/>
      <c r="N9" s="197"/>
      <c r="O9" s="197"/>
      <c r="P9" s="197"/>
      <c r="Q9" s="197"/>
      <c r="R9" s="77"/>
    </row>
    <row r="10" spans="1:23" ht="16.5" customHeight="1" x14ac:dyDescent="0.2">
      <c r="C10" s="195" t="s">
        <v>169</v>
      </c>
      <c r="D10" s="195"/>
      <c r="E10" s="195"/>
      <c r="F10" s="76"/>
      <c r="G10" s="195" t="s">
        <v>83</v>
      </c>
      <c r="H10" s="195"/>
      <c r="I10" s="195"/>
      <c r="K10" s="49"/>
      <c r="L10" s="101"/>
      <c r="M10" s="49" t="s">
        <v>104</v>
      </c>
      <c r="N10" s="49"/>
      <c r="O10" s="49"/>
      <c r="P10" s="49"/>
      <c r="Q10" s="49" t="s">
        <v>81</v>
      </c>
      <c r="R10" s="77"/>
    </row>
    <row r="11" spans="1:23" ht="16.5" customHeight="1" x14ac:dyDescent="0.2">
      <c r="C11" s="76" t="s">
        <v>82</v>
      </c>
      <c r="D11" s="76"/>
      <c r="E11" s="76"/>
      <c r="F11" s="76"/>
      <c r="G11" s="102"/>
      <c r="H11" s="102"/>
      <c r="I11" s="102"/>
      <c r="J11" s="77"/>
      <c r="K11" s="49" t="s">
        <v>80</v>
      </c>
      <c r="L11" s="49"/>
      <c r="M11" s="49" t="s">
        <v>105</v>
      </c>
      <c r="N11" s="49"/>
      <c r="O11" s="49" t="s">
        <v>85</v>
      </c>
      <c r="P11" s="39"/>
      <c r="Q11" s="49" t="s">
        <v>86</v>
      </c>
      <c r="R11" s="76"/>
      <c r="S11" s="77"/>
      <c r="T11" s="76"/>
      <c r="U11" s="76"/>
      <c r="V11" s="76"/>
      <c r="W11" s="76"/>
    </row>
    <row r="12" spans="1:23" ht="16.5" customHeight="1" x14ac:dyDescent="0.2">
      <c r="C12" s="76" t="s">
        <v>87</v>
      </c>
      <c r="D12" s="76"/>
      <c r="E12" s="76" t="s">
        <v>88</v>
      </c>
      <c r="F12" s="76"/>
      <c r="G12" s="76" t="s">
        <v>89</v>
      </c>
      <c r="H12" s="76"/>
      <c r="I12" s="76"/>
      <c r="J12" s="76"/>
      <c r="K12" s="49" t="s">
        <v>84</v>
      </c>
      <c r="L12" s="49"/>
      <c r="M12" s="49" t="s">
        <v>231</v>
      </c>
      <c r="N12" s="49"/>
      <c r="O12" s="49" t="s">
        <v>90</v>
      </c>
      <c r="P12" s="49"/>
      <c r="Q12" s="49" t="s">
        <v>91</v>
      </c>
      <c r="R12" s="76"/>
      <c r="S12" s="76" t="s">
        <v>92</v>
      </c>
      <c r="T12" s="76"/>
      <c r="U12" s="76" t="s">
        <v>93</v>
      </c>
      <c r="V12" s="76"/>
      <c r="W12" s="76" t="s">
        <v>94</v>
      </c>
    </row>
    <row r="13" spans="1:23" ht="16.5" customHeight="1" x14ac:dyDescent="0.2">
      <c r="C13" s="76" t="s">
        <v>95</v>
      </c>
      <c r="D13" s="76"/>
      <c r="E13" s="76" t="s">
        <v>96</v>
      </c>
      <c r="F13" s="63"/>
      <c r="G13" s="103" t="s">
        <v>97</v>
      </c>
      <c r="I13" s="76" t="s">
        <v>52</v>
      </c>
      <c r="K13" s="49" t="s">
        <v>271</v>
      </c>
      <c r="L13" s="49"/>
      <c r="M13" s="49" t="s">
        <v>20</v>
      </c>
      <c r="N13" s="49"/>
      <c r="O13" s="49" t="s">
        <v>98</v>
      </c>
      <c r="P13" s="49"/>
      <c r="Q13" s="49" t="s">
        <v>99</v>
      </c>
      <c r="R13" s="103"/>
      <c r="S13" s="76" t="s">
        <v>100</v>
      </c>
      <c r="T13" s="63"/>
      <c r="U13" s="76" t="s">
        <v>101</v>
      </c>
      <c r="V13" s="63"/>
      <c r="W13" s="76" t="s">
        <v>102</v>
      </c>
    </row>
    <row r="14" spans="1:23" ht="16.5" customHeight="1" x14ac:dyDescent="0.2">
      <c r="C14" s="90" t="s">
        <v>9</v>
      </c>
      <c r="D14" s="76"/>
      <c r="E14" s="90" t="s">
        <v>9</v>
      </c>
      <c r="F14" s="63"/>
      <c r="G14" s="90" t="s">
        <v>9</v>
      </c>
      <c r="I14" s="90" t="s">
        <v>9</v>
      </c>
      <c r="K14" s="90" t="s">
        <v>9</v>
      </c>
      <c r="L14" s="49"/>
      <c r="M14" s="90" t="s">
        <v>9</v>
      </c>
      <c r="N14" s="49"/>
      <c r="O14" s="90" t="s">
        <v>9</v>
      </c>
      <c r="P14" s="49"/>
      <c r="Q14" s="90" t="s">
        <v>9</v>
      </c>
      <c r="R14" s="103"/>
      <c r="S14" s="90" t="s">
        <v>9</v>
      </c>
      <c r="T14" s="63"/>
      <c r="U14" s="90" t="s">
        <v>9</v>
      </c>
      <c r="V14" s="63"/>
      <c r="W14" s="90" t="s">
        <v>9</v>
      </c>
    </row>
    <row r="15" spans="1:23" ht="16.5" customHeight="1" x14ac:dyDescent="0.2">
      <c r="C15" s="49"/>
      <c r="D15" s="63"/>
      <c r="E15" s="63"/>
      <c r="F15" s="63"/>
      <c r="G15" s="76"/>
      <c r="I15" s="76"/>
      <c r="K15" s="76"/>
      <c r="L15" s="76"/>
      <c r="M15" s="76"/>
      <c r="N15" s="76"/>
      <c r="O15" s="76"/>
      <c r="P15" s="76"/>
      <c r="Q15" s="76"/>
      <c r="R15" s="76"/>
      <c r="S15" s="76"/>
      <c r="T15" s="63"/>
      <c r="V15" s="63"/>
      <c r="W15" s="76"/>
    </row>
    <row r="16" spans="1:23" ht="16.5" customHeight="1" x14ac:dyDescent="0.2">
      <c r="A16" s="38" t="s">
        <v>164</v>
      </c>
      <c r="B16" s="38"/>
      <c r="C16" s="41">
        <v>1369414</v>
      </c>
      <c r="D16" s="63"/>
      <c r="E16" s="41">
        <v>69175</v>
      </c>
      <c r="F16" s="41"/>
      <c r="G16" s="41">
        <v>171176</v>
      </c>
      <c r="H16" s="41"/>
      <c r="I16" s="41">
        <v>4784542</v>
      </c>
      <c r="K16" s="56">
        <v>-53237</v>
      </c>
      <c r="L16" s="56"/>
      <c r="M16" s="56">
        <v>-16337</v>
      </c>
      <c r="N16" s="56"/>
      <c r="O16" s="56">
        <v>-17775</v>
      </c>
      <c r="P16" s="56"/>
      <c r="Q16" s="56">
        <v>-13213</v>
      </c>
      <c r="R16" s="63"/>
      <c r="S16" s="104">
        <f>SUM(C16:Q16)</f>
        <v>6293745</v>
      </c>
      <c r="U16" s="41">
        <v>18824</v>
      </c>
      <c r="W16" s="67">
        <f>SUM(S16,U16)</f>
        <v>6312569</v>
      </c>
    </row>
    <row r="17" spans="1:23" ht="16.5" customHeight="1" x14ac:dyDescent="0.2">
      <c r="A17" s="38" t="s">
        <v>103</v>
      </c>
      <c r="B17" s="38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U17" s="41"/>
    </row>
    <row r="18" spans="1:23" ht="16.5" customHeight="1" x14ac:dyDescent="0.2">
      <c r="A18" s="39" t="s">
        <v>78</v>
      </c>
      <c r="B18" s="39"/>
      <c r="C18" s="45">
        <v>0</v>
      </c>
      <c r="D18" s="66"/>
      <c r="E18" s="45">
        <v>0</v>
      </c>
      <c r="F18" s="66"/>
      <c r="G18" s="45">
        <v>0</v>
      </c>
      <c r="I18" s="100">
        <v>86787</v>
      </c>
      <c r="K18" s="45">
        <v>0</v>
      </c>
      <c r="L18" s="104"/>
      <c r="M18" s="45">
        <v>0</v>
      </c>
      <c r="N18" s="56"/>
      <c r="O18" s="45">
        <v>3154</v>
      </c>
      <c r="P18" s="56"/>
      <c r="Q18" s="45">
        <v>-770</v>
      </c>
      <c r="S18" s="105">
        <f>SUM(C18:Q18)</f>
        <v>89171</v>
      </c>
      <c r="U18" s="93">
        <v>303</v>
      </c>
      <c r="W18" s="72">
        <f>SUM(S18,U18)</f>
        <v>89474</v>
      </c>
    </row>
    <row r="19" spans="1:23" ht="16.5" customHeight="1" x14ac:dyDescent="0.2">
      <c r="A19" s="39"/>
      <c r="B19" s="39"/>
      <c r="C19" s="41"/>
      <c r="D19" s="35"/>
      <c r="E19" s="35"/>
      <c r="F19" s="35"/>
      <c r="G19" s="41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7"/>
      <c r="V19" s="63"/>
      <c r="W19" s="63"/>
    </row>
    <row r="20" spans="1:23" ht="16.5" customHeight="1" thickBot="1" x14ac:dyDescent="0.25">
      <c r="A20" s="38" t="s">
        <v>165</v>
      </c>
      <c r="B20" s="38"/>
      <c r="C20" s="94">
        <f>SUM(C16:C18)</f>
        <v>1369414</v>
      </c>
      <c r="E20" s="94">
        <f>SUM(E16:E18)</f>
        <v>69175</v>
      </c>
      <c r="G20" s="94">
        <f>SUM(G16:G18)</f>
        <v>171176</v>
      </c>
      <c r="I20" s="94">
        <f>SUM(I16:I18)</f>
        <v>4871329</v>
      </c>
      <c r="K20" s="94">
        <f>SUM(K16:K18)</f>
        <v>-53237</v>
      </c>
      <c r="M20" s="94">
        <f>SUM(M16:M18)</f>
        <v>-16337</v>
      </c>
      <c r="O20" s="94">
        <f>SUM(O16:O18)</f>
        <v>-14621</v>
      </c>
      <c r="Q20" s="94">
        <f>SUM(Q16:Q18)</f>
        <v>-13983</v>
      </c>
      <c r="S20" s="94">
        <f>SUM(S16:S18)</f>
        <v>6382916</v>
      </c>
      <c r="U20" s="94">
        <f>SUM(U16:U18)</f>
        <v>19127</v>
      </c>
      <c r="W20" s="94">
        <f>SUM(W16:W18)</f>
        <v>6402043</v>
      </c>
    </row>
    <row r="21" spans="1:23" ht="16.5" customHeight="1" thickTop="1" x14ac:dyDescent="0.2">
      <c r="A21" s="38"/>
      <c r="B21" s="38"/>
      <c r="U21" s="67"/>
    </row>
    <row r="22" spans="1:23" ht="16.5" customHeight="1" x14ac:dyDescent="0.2">
      <c r="A22" s="38"/>
      <c r="B22" s="38"/>
      <c r="U22" s="67"/>
    </row>
    <row r="23" spans="1:23" ht="16.5" customHeight="1" x14ac:dyDescent="0.2">
      <c r="A23" s="68"/>
      <c r="B23" s="68"/>
      <c r="C23" s="195" t="s">
        <v>245</v>
      </c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</row>
    <row r="24" spans="1:23" ht="16.5" customHeight="1" x14ac:dyDescent="0.2">
      <c r="A24" s="68"/>
      <c r="B24" s="68"/>
      <c r="C24" s="196" t="s">
        <v>79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63"/>
      <c r="V24" s="63"/>
      <c r="W24" s="63"/>
    </row>
    <row r="25" spans="1:23" ht="16.5" customHeight="1" x14ac:dyDescent="0.2">
      <c r="C25" s="76"/>
      <c r="D25" s="77"/>
      <c r="E25" s="77"/>
      <c r="F25" s="76"/>
      <c r="K25" s="196" t="s">
        <v>168</v>
      </c>
      <c r="L25" s="196"/>
      <c r="M25" s="196"/>
      <c r="N25" s="196"/>
      <c r="O25" s="196"/>
      <c r="P25" s="196"/>
      <c r="Q25" s="196"/>
      <c r="R25" s="77"/>
    </row>
    <row r="26" spans="1:23" ht="16.5" customHeight="1" x14ac:dyDescent="0.2">
      <c r="C26" s="76"/>
      <c r="D26" s="77"/>
      <c r="E26" s="77"/>
      <c r="F26" s="76"/>
      <c r="K26" s="197" t="s">
        <v>232</v>
      </c>
      <c r="L26" s="197"/>
      <c r="M26" s="197"/>
      <c r="N26" s="197"/>
      <c r="O26" s="197"/>
      <c r="P26" s="197"/>
      <c r="Q26" s="197"/>
      <c r="R26" s="77"/>
    </row>
    <row r="27" spans="1:23" ht="16.5" customHeight="1" x14ac:dyDescent="0.2">
      <c r="C27" s="195" t="s">
        <v>169</v>
      </c>
      <c r="D27" s="195"/>
      <c r="E27" s="195"/>
      <c r="F27" s="76"/>
      <c r="G27" s="195" t="s">
        <v>83</v>
      </c>
      <c r="H27" s="195"/>
      <c r="I27" s="195"/>
      <c r="K27" s="49"/>
      <c r="L27" s="101"/>
      <c r="M27" s="49" t="s">
        <v>104</v>
      </c>
      <c r="N27" s="49"/>
      <c r="O27" s="49"/>
      <c r="P27" s="49"/>
      <c r="Q27" s="49" t="s">
        <v>81</v>
      </c>
      <c r="R27" s="77"/>
    </row>
    <row r="28" spans="1:23" ht="16.5" customHeight="1" x14ac:dyDescent="0.2">
      <c r="C28" s="76" t="s">
        <v>82</v>
      </c>
      <c r="D28" s="76"/>
      <c r="E28" s="76"/>
      <c r="F28" s="76"/>
      <c r="G28" s="76"/>
      <c r="H28" s="102"/>
      <c r="I28" s="102"/>
      <c r="J28" s="77"/>
      <c r="K28" s="49" t="s">
        <v>80</v>
      </c>
      <c r="L28" s="49"/>
      <c r="M28" s="49" t="s">
        <v>105</v>
      </c>
      <c r="N28" s="49"/>
      <c r="O28" s="49" t="s">
        <v>85</v>
      </c>
      <c r="P28" s="39"/>
      <c r="Q28" s="49" t="s">
        <v>86</v>
      </c>
      <c r="R28" s="76"/>
      <c r="S28" s="77"/>
      <c r="T28" s="76"/>
      <c r="U28" s="76"/>
      <c r="V28" s="76"/>
      <c r="W28" s="76"/>
    </row>
    <row r="29" spans="1:23" ht="16.5" customHeight="1" x14ac:dyDescent="0.2">
      <c r="C29" s="76" t="s">
        <v>87</v>
      </c>
      <c r="D29" s="76"/>
      <c r="E29" s="76" t="s">
        <v>88</v>
      </c>
      <c r="F29" s="76"/>
      <c r="G29" s="76" t="s">
        <v>89</v>
      </c>
      <c r="H29" s="76"/>
      <c r="I29" s="76"/>
      <c r="J29" s="76"/>
      <c r="K29" s="49" t="s">
        <v>84</v>
      </c>
      <c r="L29" s="49"/>
      <c r="M29" s="49" t="s">
        <v>231</v>
      </c>
      <c r="N29" s="49"/>
      <c r="O29" s="49" t="s">
        <v>90</v>
      </c>
      <c r="P29" s="49"/>
      <c r="Q29" s="49" t="s">
        <v>91</v>
      </c>
      <c r="R29" s="76"/>
      <c r="S29" s="76" t="s">
        <v>92</v>
      </c>
      <c r="T29" s="76"/>
      <c r="U29" s="76" t="s">
        <v>93</v>
      </c>
      <c r="V29" s="76"/>
      <c r="W29" s="76" t="s">
        <v>94</v>
      </c>
    </row>
    <row r="30" spans="1:23" ht="16.5" customHeight="1" x14ac:dyDescent="0.2">
      <c r="C30" s="76" t="s">
        <v>95</v>
      </c>
      <c r="D30" s="76"/>
      <c r="E30" s="76" t="s">
        <v>96</v>
      </c>
      <c r="F30" s="63"/>
      <c r="G30" s="103" t="s">
        <v>97</v>
      </c>
      <c r="I30" s="76" t="s">
        <v>52</v>
      </c>
      <c r="K30" s="49" t="s">
        <v>271</v>
      </c>
      <c r="L30" s="49"/>
      <c r="M30" s="49" t="s">
        <v>20</v>
      </c>
      <c r="N30" s="49"/>
      <c r="O30" s="49" t="s">
        <v>98</v>
      </c>
      <c r="P30" s="49"/>
      <c r="Q30" s="49" t="s">
        <v>99</v>
      </c>
      <c r="R30" s="103"/>
      <c r="S30" s="76" t="s">
        <v>100</v>
      </c>
      <c r="T30" s="63"/>
      <c r="U30" s="76" t="s">
        <v>101</v>
      </c>
      <c r="V30" s="63"/>
      <c r="W30" s="76" t="s">
        <v>102</v>
      </c>
    </row>
    <row r="31" spans="1:23" ht="16.5" customHeight="1" x14ac:dyDescent="0.2">
      <c r="C31" s="90" t="s">
        <v>9</v>
      </c>
      <c r="D31" s="76"/>
      <c r="E31" s="90" t="s">
        <v>9</v>
      </c>
      <c r="F31" s="63"/>
      <c r="G31" s="90" t="s">
        <v>9</v>
      </c>
      <c r="I31" s="90" t="s">
        <v>9</v>
      </c>
      <c r="K31" s="90" t="s">
        <v>9</v>
      </c>
      <c r="L31" s="49"/>
      <c r="M31" s="90" t="s">
        <v>9</v>
      </c>
      <c r="N31" s="49"/>
      <c r="O31" s="90" t="s">
        <v>9</v>
      </c>
      <c r="P31" s="49"/>
      <c r="Q31" s="90" t="s">
        <v>9</v>
      </c>
      <c r="R31" s="103"/>
      <c r="S31" s="90" t="s">
        <v>9</v>
      </c>
      <c r="T31" s="63"/>
      <c r="U31" s="90" t="s">
        <v>9</v>
      </c>
      <c r="V31" s="63"/>
      <c r="W31" s="90" t="s">
        <v>9</v>
      </c>
    </row>
    <row r="32" spans="1:23" ht="16.5" customHeight="1" x14ac:dyDescent="0.2">
      <c r="C32" s="49"/>
      <c r="D32" s="63"/>
      <c r="E32" s="63"/>
      <c r="F32" s="63"/>
      <c r="G32" s="76"/>
      <c r="I32" s="76"/>
      <c r="K32" s="76"/>
      <c r="L32" s="76"/>
      <c r="M32" s="76"/>
      <c r="N32" s="76"/>
      <c r="O32" s="76"/>
      <c r="P32" s="76"/>
      <c r="Q32" s="76"/>
      <c r="R32" s="76"/>
      <c r="S32" s="76"/>
      <c r="T32" s="63"/>
      <c r="V32" s="63"/>
      <c r="W32" s="76"/>
    </row>
    <row r="33" spans="1:24" ht="16.5" customHeight="1" x14ac:dyDescent="0.2">
      <c r="A33" s="38" t="s">
        <v>166</v>
      </c>
      <c r="B33" s="38"/>
      <c r="C33" s="41">
        <v>1369414</v>
      </c>
      <c r="D33" s="63"/>
      <c r="E33" s="41">
        <v>69175</v>
      </c>
      <c r="F33" s="41"/>
      <c r="G33" s="41">
        <v>195294</v>
      </c>
      <c r="H33" s="41"/>
      <c r="I33" s="41">
        <v>5211150</v>
      </c>
      <c r="K33" s="56">
        <v>-51713</v>
      </c>
      <c r="L33" s="56"/>
      <c r="M33" s="56">
        <v>-29610</v>
      </c>
      <c r="N33" s="56"/>
      <c r="O33" s="56">
        <v>-21344</v>
      </c>
      <c r="P33" s="56"/>
      <c r="Q33" s="56">
        <v>-2930</v>
      </c>
      <c r="R33" s="63"/>
      <c r="S33" s="104">
        <f>SUM(C33:Q33)</f>
        <v>6739436</v>
      </c>
      <c r="U33" s="41">
        <v>377</v>
      </c>
      <c r="W33" s="67">
        <f>SUM(S33:U33)</f>
        <v>6739813</v>
      </c>
    </row>
    <row r="34" spans="1:24" ht="16.5" customHeight="1" x14ac:dyDescent="0.2">
      <c r="A34" s="38" t="s">
        <v>103</v>
      </c>
      <c r="B34" s="38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U34" s="41"/>
      <c r="W34" s="41"/>
    </row>
    <row r="35" spans="1:24" ht="16.5" customHeight="1" x14ac:dyDescent="0.2">
      <c r="A35" s="39" t="s">
        <v>78</v>
      </c>
      <c r="B35" s="39"/>
      <c r="C35" s="45">
        <v>0</v>
      </c>
      <c r="D35" s="66"/>
      <c r="E35" s="45">
        <v>0</v>
      </c>
      <c r="F35" s="66"/>
      <c r="G35" s="45">
        <v>0</v>
      </c>
      <c r="I35" s="100">
        <v>48931</v>
      </c>
      <c r="K35" s="45">
        <v>0</v>
      </c>
      <c r="L35" s="104"/>
      <c r="M35" s="45">
        <v>4084</v>
      </c>
      <c r="N35" s="56"/>
      <c r="O35" s="45">
        <v>909</v>
      </c>
      <c r="P35" s="56"/>
      <c r="Q35" s="45">
        <v>3489</v>
      </c>
      <c r="S35" s="105">
        <f>SUM(C35:Q35)</f>
        <v>57413</v>
      </c>
      <c r="U35" s="93">
        <v>1312</v>
      </c>
      <c r="W35" s="72">
        <f>SUM(S35,U35)</f>
        <v>58725</v>
      </c>
    </row>
    <row r="36" spans="1:24" ht="16.5" customHeight="1" x14ac:dyDescent="0.2">
      <c r="A36" s="39"/>
      <c r="B36" s="39"/>
      <c r="C36" s="41"/>
      <c r="D36" s="35"/>
      <c r="E36" s="35"/>
      <c r="F36" s="35"/>
      <c r="G36" s="41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7"/>
      <c r="V36" s="63"/>
      <c r="W36" s="63"/>
    </row>
    <row r="37" spans="1:24" ht="16.5" customHeight="1" thickBot="1" x14ac:dyDescent="0.25">
      <c r="A37" s="38" t="s">
        <v>167</v>
      </c>
      <c r="B37" s="38"/>
      <c r="C37" s="94">
        <f>SUM(C33:C35)</f>
        <v>1369414</v>
      </c>
      <c r="E37" s="94">
        <f>SUM(E33:E35)</f>
        <v>69175</v>
      </c>
      <c r="G37" s="94">
        <f>SUM(G33:G35)</f>
        <v>195294</v>
      </c>
      <c r="I37" s="94">
        <f>SUM(I33:I35)</f>
        <v>5260081</v>
      </c>
      <c r="K37" s="94">
        <f>SUM(K33:K35)</f>
        <v>-51713</v>
      </c>
      <c r="M37" s="94">
        <f>SUM(M33:M35)</f>
        <v>-25526</v>
      </c>
      <c r="O37" s="94">
        <f>SUM(O33:O35)</f>
        <v>-20435</v>
      </c>
      <c r="Q37" s="94">
        <f>SUM(Q33:Q35)</f>
        <v>559</v>
      </c>
      <c r="S37" s="94">
        <f>SUM(S33:S35)</f>
        <v>6796849</v>
      </c>
      <c r="U37" s="94">
        <f>SUM(U33:U35)</f>
        <v>1689</v>
      </c>
      <c r="W37" s="94">
        <f>SUM(W33:W35)</f>
        <v>6798538</v>
      </c>
      <c r="X37" s="63"/>
    </row>
    <row r="38" spans="1:24" ht="16.5" customHeight="1" thickTop="1" x14ac:dyDescent="0.2">
      <c r="A38" s="38"/>
      <c r="B38" s="38"/>
      <c r="U38" s="67"/>
    </row>
    <row r="39" spans="1:24" ht="16.5" customHeight="1" x14ac:dyDescent="0.2">
      <c r="A39" s="38"/>
      <c r="B39" s="38"/>
      <c r="U39" s="67"/>
    </row>
    <row r="40" spans="1:24" ht="16.5" customHeight="1" x14ac:dyDescent="0.2">
      <c r="A40" s="38"/>
      <c r="B40" s="38"/>
      <c r="U40" s="67"/>
    </row>
    <row r="41" spans="1:24" ht="16.5" customHeight="1" x14ac:dyDescent="0.2">
      <c r="A41" s="38"/>
      <c r="B41" s="38"/>
      <c r="U41" s="67"/>
    </row>
    <row r="42" spans="1:24" ht="16.5" customHeight="1" x14ac:dyDescent="0.2">
      <c r="A42" s="38"/>
      <c r="B42" s="38"/>
      <c r="U42" s="67"/>
    </row>
    <row r="43" spans="1:24" ht="15" customHeight="1" x14ac:dyDescent="0.2">
      <c r="A43" s="38"/>
      <c r="B43" s="38"/>
      <c r="U43" s="67"/>
    </row>
    <row r="44" spans="1:24" ht="16.5" customHeight="1" x14ac:dyDescent="0.2">
      <c r="A44" s="38"/>
      <c r="B44" s="38"/>
      <c r="U44" s="67"/>
    </row>
    <row r="45" spans="1:24" ht="14.25" customHeight="1" x14ac:dyDescent="0.2">
      <c r="A45" s="38"/>
      <c r="B45" s="38"/>
      <c r="U45" s="67"/>
    </row>
    <row r="46" spans="1:24" ht="22.35" customHeight="1" x14ac:dyDescent="0.2">
      <c r="A46" s="194" t="s">
        <v>276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</row>
  </sheetData>
  <mergeCells count="13">
    <mergeCell ref="A46:W46"/>
    <mergeCell ref="C6:W6"/>
    <mergeCell ref="C7:S7"/>
    <mergeCell ref="K8:Q8"/>
    <mergeCell ref="K9:Q9"/>
    <mergeCell ref="C24:S24"/>
    <mergeCell ref="C23:W23"/>
    <mergeCell ref="C10:E10"/>
    <mergeCell ref="G10:I10"/>
    <mergeCell ref="C27:E27"/>
    <mergeCell ref="G27:I27"/>
    <mergeCell ref="K25:Q25"/>
    <mergeCell ref="K26:Q26"/>
  </mergeCells>
  <pageMargins left="0.4" right="0.4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33CC-BDBF-4146-AD9E-6D4845517041}">
  <dimension ref="A1:P39"/>
  <sheetViews>
    <sheetView tabSelected="1" zoomScale="120" zoomScaleNormal="120" workbookViewId="0">
      <selection activeCell="A21" sqref="A21"/>
    </sheetView>
  </sheetViews>
  <sheetFormatPr defaultRowHeight="16.5" customHeight="1" x14ac:dyDescent="0.2"/>
  <cols>
    <col min="1" max="1" width="42.5" style="83" customWidth="1"/>
    <col min="2" max="2" width="4" style="95" customWidth="1"/>
    <col min="3" max="3" width="2.1640625" style="66" customWidth="1"/>
    <col min="4" max="4" width="14.33203125" style="67" customWidth="1"/>
    <col min="5" max="5" width="1" style="67" customWidth="1"/>
    <col min="6" max="6" width="11.6640625" style="41" customWidth="1"/>
    <col min="7" max="7" width="1" style="67" customWidth="1"/>
    <col min="8" max="8" width="15.33203125" style="67" customWidth="1"/>
    <col min="9" max="9" width="1" style="67" customWidth="1"/>
    <col min="10" max="10" width="17.1640625" style="41" customWidth="1"/>
    <col min="11" max="11" width="1" style="67" customWidth="1"/>
    <col min="12" max="12" width="21.1640625" style="41" customWidth="1"/>
    <col min="13" max="13" width="1" style="67" customWidth="1"/>
    <col min="14" max="14" width="27.33203125" style="41" customWidth="1"/>
    <col min="15" max="15" width="1" style="67" customWidth="1"/>
    <col min="16" max="16" width="14.6640625" style="67" customWidth="1"/>
    <col min="17" max="168" width="9.33203125" style="39"/>
    <col min="169" max="169" width="50.1640625" style="39" customWidth="1"/>
    <col min="170" max="170" width="1.5" style="39" customWidth="1"/>
    <col min="171" max="171" width="8.33203125" style="39" customWidth="1"/>
    <col min="172" max="172" width="1" style="39" customWidth="1"/>
    <col min="173" max="173" width="15.33203125" style="39" customWidth="1"/>
    <col min="174" max="174" width="1" style="39" customWidth="1"/>
    <col min="175" max="175" width="14.6640625" style="39" customWidth="1"/>
    <col min="176" max="176" width="1" style="39" customWidth="1"/>
    <col min="177" max="177" width="17" style="39" customWidth="1"/>
    <col min="178" max="178" width="1" style="39" customWidth="1"/>
    <col min="179" max="179" width="17.6640625" style="39" customWidth="1"/>
    <col min="180" max="180" width="1" style="39" customWidth="1"/>
    <col min="181" max="181" width="22.6640625" style="39" customWidth="1"/>
    <col min="182" max="182" width="1" style="39" customWidth="1"/>
    <col min="183" max="183" width="16.33203125" style="39" customWidth="1"/>
    <col min="184" max="424" width="9.33203125" style="39"/>
    <col min="425" max="425" width="50.1640625" style="39" customWidth="1"/>
    <col min="426" max="426" width="1.5" style="39" customWidth="1"/>
    <col min="427" max="427" width="8.33203125" style="39" customWidth="1"/>
    <col min="428" max="428" width="1" style="39" customWidth="1"/>
    <col min="429" max="429" width="15.33203125" style="39" customWidth="1"/>
    <col min="430" max="430" width="1" style="39" customWidth="1"/>
    <col min="431" max="431" width="14.6640625" style="39" customWidth="1"/>
    <col min="432" max="432" width="1" style="39" customWidth="1"/>
    <col min="433" max="433" width="17" style="39" customWidth="1"/>
    <col min="434" max="434" width="1" style="39" customWidth="1"/>
    <col min="435" max="435" width="17.6640625" style="39" customWidth="1"/>
    <col min="436" max="436" width="1" style="39" customWidth="1"/>
    <col min="437" max="437" width="22.6640625" style="39" customWidth="1"/>
    <col min="438" max="438" width="1" style="39" customWidth="1"/>
    <col min="439" max="439" width="16.33203125" style="39" customWidth="1"/>
    <col min="440" max="680" width="9.33203125" style="39"/>
    <col min="681" max="681" width="50.1640625" style="39" customWidth="1"/>
    <col min="682" max="682" width="1.5" style="39" customWidth="1"/>
    <col min="683" max="683" width="8.33203125" style="39" customWidth="1"/>
    <col min="684" max="684" width="1" style="39" customWidth="1"/>
    <col min="685" max="685" width="15.33203125" style="39" customWidth="1"/>
    <col min="686" max="686" width="1" style="39" customWidth="1"/>
    <col min="687" max="687" width="14.6640625" style="39" customWidth="1"/>
    <col min="688" max="688" width="1" style="39" customWidth="1"/>
    <col min="689" max="689" width="17" style="39" customWidth="1"/>
    <col min="690" max="690" width="1" style="39" customWidth="1"/>
    <col min="691" max="691" width="17.6640625" style="39" customWidth="1"/>
    <col min="692" max="692" width="1" style="39" customWidth="1"/>
    <col min="693" max="693" width="22.6640625" style="39" customWidth="1"/>
    <col min="694" max="694" width="1" style="39" customWidth="1"/>
    <col min="695" max="695" width="16.33203125" style="39" customWidth="1"/>
    <col min="696" max="936" width="9.33203125" style="39"/>
    <col min="937" max="937" width="50.1640625" style="39" customWidth="1"/>
    <col min="938" max="938" width="1.5" style="39" customWidth="1"/>
    <col min="939" max="939" width="8.33203125" style="39" customWidth="1"/>
    <col min="940" max="940" width="1" style="39" customWidth="1"/>
    <col min="941" max="941" width="15.33203125" style="39" customWidth="1"/>
    <col min="942" max="942" width="1" style="39" customWidth="1"/>
    <col min="943" max="943" width="14.6640625" style="39" customWidth="1"/>
    <col min="944" max="944" width="1" style="39" customWidth="1"/>
    <col min="945" max="945" width="17" style="39" customWidth="1"/>
    <col min="946" max="946" width="1" style="39" customWidth="1"/>
    <col min="947" max="947" width="17.6640625" style="39" customWidth="1"/>
    <col min="948" max="948" width="1" style="39" customWidth="1"/>
    <col min="949" max="949" width="22.6640625" style="39" customWidth="1"/>
    <col min="950" max="950" width="1" style="39" customWidth="1"/>
    <col min="951" max="951" width="16.33203125" style="39" customWidth="1"/>
    <col min="952" max="1192" width="9.33203125" style="39"/>
    <col min="1193" max="1193" width="50.1640625" style="39" customWidth="1"/>
    <col min="1194" max="1194" width="1.5" style="39" customWidth="1"/>
    <col min="1195" max="1195" width="8.33203125" style="39" customWidth="1"/>
    <col min="1196" max="1196" width="1" style="39" customWidth="1"/>
    <col min="1197" max="1197" width="15.33203125" style="39" customWidth="1"/>
    <col min="1198" max="1198" width="1" style="39" customWidth="1"/>
    <col min="1199" max="1199" width="14.6640625" style="39" customWidth="1"/>
    <col min="1200" max="1200" width="1" style="39" customWidth="1"/>
    <col min="1201" max="1201" width="17" style="39" customWidth="1"/>
    <col min="1202" max="1202" width="1" style="39" customWidth="1"/>
    <col min="1203" max="1203" width="17.6640625" style="39" customWidth="1"/>
    <col min="1204" max="1204" width="1" style="39" customWidth="1"/>
    <col min="1205" max="1205" width="22.6640625" style="39" customWidth="1"/>
    <col min="1206" max="1206" width="1" style="39" customWidth="1"/>
    <col min="1207" max="1207" width="16.33203125" style="39" customWidth="1"/>
    <col min="1208" max="1448" width="9.33203125" style="39"/>
    <col min="1449" max="1449" width="50.1640625" style="39" customWidth="1"/>
    <col min="1450" max="1450" width="1.5" style="39" customWidth="1"/>
    <col min="1451" max="1451" width="8.33203125" style="39" customWidth="1"/>
    <col min="1452" max="1452" width="1" style="39" customWidth="1"/>
    <col min="1453" max="1453" width="15.33203125" style="39" customWidth="1"/>
    <col min="1454" max="1454" width="1" style="39" customWidth="1"/>
    <col min="1455" max="1455" width="14.6640625" style="39" customWidth="1"/>
    <col min="1456" max="1456" width="1" style="39" customWidth="1"/>
    <col min="1457" max="1457" width="17" style="39" customWidth="1"/>
    <col min="1458" max="1458" width="1" style="39" customWidth="1"/>
    <col min="1459" max="1459" width="17.6640625" style="39" customWidth="1"/>
    <col min="1460" max="1460" width="1" style="39" customWidth="1"/>
    <col min="1461" max="1461" width="22.6640625" style="39" customWidth="1"/>
    <col min="1462" max="1462" width="1" style="39" customWidth="1"/>
    <col min="1463" max="1463" width="16.33203125" style="39" customWidth="1"/>
    <col min="1464" max="1704" width="9.33203125" style="39"/>
    <col min="1705" max="1705" width="50.1640625" style="39" customWidth="1"/>
    <col min="1706" max="1706" width="1.5" style="39" customWidth="1"/>
    <col min="1707" max="1707" width="8.33203125" style="39" customWidth="1"/>
    <col min="1708" max="1708" width="1" style="39" customWidth="1"/>
    <col min="1709" max="1709" width="15.33203125" style="39" customWidth="1"/>
    <col min="1710" max="1710" width="1" style="39" customWidth="1"/>
    <col min="1711" max="1711" width="14.6640625" style="39" customWidth="1"/>
    <col min="1712" max="1712" width="1" style="39" customWidth="1"/>
    <col min="1713" max="1713" width="17" style="39" customWidth="1"/>
    <col min="1714" max="1714" width="1" style="39" customWidth="1"/>
    <col min="1715" max="1715" width="17.6640625" style="39" customWidth="1"/>
    <col min="1716" max="1716" width="1" style="39" customWidth="1"/>
    <col min="1717" max="1717" width="22.6640625" style="39" customWidth="1"/>
    <col min="1718" max="1718" width="1" style="39" customWidth="1"/>
    <col min="1719" max="1719" width="16.33203125" style="39" customWidth="1"/>
    <col min="1720" max="1960" width="9.33203125" style="39"/>
    <col min="1961" max="1961" width="50.1640625" style="39" customWidth="1"/>
    <col min="1962" max="1962" width="1.5" style="39" customWidth="1"/>
    <col min="1963" max="1963" width="8.33203125" style="39" customWidth="1"/>
    <col min="1964" max="1964" width="1" style="39" customWidth="1"/>
    <col min="1965" max="1965" width="15.33203125" style="39" customWidth="1"/>
    <col min="1966" max="1966" width="1" style="39" customWidth="1"/>
    <col min="1967" max="1967" width="14.6640625" style="39" customWidth="1"/>
    <col min="1968" max="1968" width="1" style="39" customWidth="1"/>
    <col min="1969" max="1969" width="17" style="39" customWidth="1"/>
    <col min="1970" max="1970" width="1" style="39" customWidth="1"/>
    <col min="1971" max="1971" width="17.6640625" style="39" customWidth="1"/>
    <col min="1972" max="1972" width="1" style="39" customWidth="1"/>
    <col min="1973" max="1973" width="22.6640625" style="39" customWidth="1"/>
    <col min="1974" max="1974" width="1" style="39" customWidth="1"/>
    <col min="1975" max="1975" width="16.33203125" style="39" customWidth="1"/>
    <col min="1976" max="2216" width="9.33203125" style="39"/>
    <col min="2217" max="2217" width="50.1640625" style="39" customWidth="1"/>
    <col min="2218" max="2218" width="1.5" style="39" customWidth="1"/>
    <col min="2219" max="2219" width="8.33203125" style="39" customWidth="1"/>
    <col min="2220" max="2220" width="1" style="39" customWidth="1"/>
    <col min="2221" max="2221" width="15.33203125" style="39" customWidth="1"/>
    <col min="2222" max="2222" width="1" style="39" customWidth="1"/>
    <col min="2223" max="2223" width="14.6640625" style="39" customWidth="1"/>
    <col min="2224" max="2224" width="1" style="39" customWidth="1"/>
    <col min="2225" max="2225" width="17" style="39" customWidth="1"/>
    <col min="2226" max="2226" width="1" style="39" customWidth="1"/>
    <col min="2227" max="2227" width="17.6640625" style="39" customWidth="1"/>
    <col min="2228" max="2228" width="1" style="39" customWidth="1"/>
    <col min="2229" max="2229" width="22.6640625" style="39" customWidth="1"/>
    <col min="2230" max="2230" width="1" style="39" customWidth="1"/>
    <col min="2231" max="2231" width="16.33203125" style="39" customWidth="1"/>
    <col min="2232" max="2472" width="9.33203125" style="39"/>
    <col min="2473" max="2473" width="50.1640625" style="39" customWidth="1"/>
    <col min="2474" max="2474" width="1.5" style="39" customWidth="1"/>
    <col min="2475" max="2475" width="8.33203125" style="39" customWidth="1"/>
    <col min="2476" max="2476" width="1" style="39" customWidth="1"/>
    <col min="2477" max="2477" width="15.33203125" style="39" customWidth="1"/>
    <col min="2478" max="2478" width="1" style="39" customWidth="1"/>
    <col min="2479" max="2479" width="14.6640625" style="39" customWidth="1"/>
    <col min="2480" max="2480" width="1" style="39" customWidth="1"/>
    <col min="2481" max="2481" width="17" style="39" customWidth="1"/>
    <col min="2482" max="2482" width="1" style="39" customWidth="1"/>
    <col min="2483" max="2483" width="17.6640625" style="39" customWidth="1"/>
    <col min="2484" max="2484" width="1" style="39" customWidth="1"/>
    <col min="2485" max="2485" width="22.6640625" style="39" customWidth="1"/>
    <col min="2486" max="2486" width="1" style="39" customWidth="1"/>
    <col min="2487" max="2487" width="16.33203125" style="39" customWidth="1"/>
    <col min="2488" max="2728" width="9.33203125" style="39"/>
    <col min="2729" max="2729" width="50.1640625" style="39" customWidth="1"/>
    <col min="2730" max="2730" width="1.5" style="39" customWidth="1"/>
    <col min="2731" max="2731" width="8.33203125" style="39" customWidth="1"/>
    <col min="2732" max="2732" width="1" style="39" customWidth="1"/>
    <col min="2733" max="2733" width="15.33203125" style="39" customWidth="1"/>
    <col min="2734" max="2734" width="1" style="39" customWidth="1"/>
    <col min="2735" max="2735" width="14.6640625" style="39" customWidth="1"/>
    <col min="2736" max="2736" width="1" style="39" customWidth="1"/>
    <col min="2737" max="2737" width="17" style="39" customWidth="1"/>
    <col min="2738" max="2738" width="1" style="39" customWidth="1"/>
    <col min="2739" max="2739" width="17.6640625" style="39" customWidth="1"/>
    <col min="2740" max="2740" width="1" style="39" customWidth="1"/>
    <col min="2741" max="2741" width="22.6640625" style="39" customWidth="1"/>
    <col min="2742" max="2742" width="1" style="39" customWidth="1"/>
    <col min="2743" max="2743" width="16.33203125" style="39" customWidth="1"/>
    <col min="2744" max="2984" width="9.33203125" style="39"/>
    <col min="2985" max="2985" width="50.1640625" style="39" customWidth="1"/>
    <col min="2986" max="2986" width="1.5" style="39" customWidth="1"/>
    <col min="2987" max="2987" width="8.33203125" style="39" customWidth="1"/>
    <col min="2988" max="2988" width="1" style="39" customWidth="1"/>
    <col min="2989" max="2989" width="15.33203125" style="39" customWidth="1"/>
    <col min="2990" max="2990" width="1" style="39" customWidth="1"/>
    <col min="2991" max="2991" width="14.6640625" style="39" customWidth="1"/>
    <col min="2992" max="2992" width="1" style="39" customWidth="1"/>
    <col min="2993" max="2993" width="17" style="39" customWidth="1"/>
    <col min="2994" max="2994" width="1" style="39" customWidth="1"/>
    <col min="2995" max="2995" width="17.6640625" style="39" customWidth="1"/>
    <col min="2996" max="2996" width="1" style="39" customWidth="1"/>
    <col min="2997" max="2997" width="22.6640625" style="39" customWidth="1"/>
    <col min="2998" max="2998" width="1" style="39" customWidth="1"/>
    <col min="2999" max="2999" width="16.33203125" style="39" customWidth="1"/>
    <col min="3000" max="3240" width="9.33203125" style="39"/>
    <col min="3241" max="3241" width="50.1640625" style="39" customWidth="1"/>
    <col min="3242" max="3242" width="1.5" style="39" customWidth="1"/>
    <col min="3243" max="3243" width="8.33203125" style="39" customWidth="1"/>
    <col min="3244" max="3244" width="1" style="39" customWidth="1"/>
    <col min="3245" max="3245" width="15.33203125" style="39" customWidth="1"/>
    <col min="3246" max="3246" width="1" style="39" customWidth="1"/>
    <col min="3247" max="3247" width="14.6640625" style="39" customWidth="1"/>
    <col min="3248" max="3248" width="1" style="39" customWidth="1"/>
    <col min="3249" max="3249" width="17" style="39" customWidth="1"/>
    <col min="3250" max="3250" width="1" style="39" customWidth="1"/>
    <col min="3251" max="3251" width="17.6640625" style="39" customWidth="1"/>
    <col min="3252" max="3252" width="1" style="39" customWidth="1"/>
    <col min="3253" max="3253" width="22.6640625" style="39" customWidth="1"/>
    <col min="3254" max="3254" width="1" style="39" customWidth="1"/>
    <col min="3255" max="3255" width="16.33203125" style="39" customWidth="1"/>
    <col min="3256" max="3496" width="9.33203125" style="39"/>
    <col min="3497" max="3497" width="50.1640625" style="39" customWidth="1"/>
    <col min="3498" max="3498" width="1.5" style="39" customWidth="1"/>
    <col min="3499" max="3499" width="8.33203125" style="39" customWidth="1"/>
    <col min="3500" max="3500" width="1" style="39" customWidth="1"/>
    <col min="3501" max="3501" width="15.33203125" style="39" customWidth="1"/>
    <col min="3502" max="3502" width="1" style="39" customWidth="1"/>
    <col min="3503" max="3503" width="14.6640625" style="39" customWidth="1"/>
    <col min="3504" max="3504" width="1" style="39" customWidth="1"/>
    <col min="3505" max="3505" width="17" style="39" customWidth="1"/>
    <col min="3506" max="3506" width="1" style="39" customWidth="1"/>
    <col min="3507" max="3507" width="17.6640625" style="39" customWidth="1"/>
    <col min="3508" max="3508" width="1" style="39" customWidth="1"/>
    <col min="3509" max="3509" width="22.6640625" style="39" customWidth="1"/>
    <col min="3510" max="3510" width="1" style="39" customWidth="1"/>
    <col min="3511" max="3511" width="16.33203125" style="39" customWidth="1"/>
    <col min="3512" max="3752" width="9.33203125" style="39"/>
    <col min="3753" max="3753" width="50.1640625" style="39" customWidth="1"/>
    <col min="3754" max="3754" width="1.5" style="39" customWidth="1"/>
    <col min="3755" max="3755" width="8.33203125" style="39" customWidth="1"/>
    <col min="3756" max="3756" width="1" style="39" customWidth="1"/>
    <col min="3757" max="3757" width="15.33203125" style="39" customWidth="1"/>
    <col min="3758" max="3758" width="1" style="39" customWidth="1"/>
    <col min="3759" max="3759" width="14.6640625" style="39" customWidth="1"/>
    <col min="3760" max="3760" width="1" style="39" customWidth="1"/>
    <col min="3761" max="3761" width="17" style="39" customWidth="1"/>
    <col min="3762" max="3762" width="1" style="39" customWidth="1"/>
    <col min="3763" max="3763" width="17.6640625" style="39" customWidth="1"/>
    <col min="3764" max="3764" width="1" style="39" customWidth="1"/>
    <col min="3765" max="3765" width="22.6640625" style="39" customWidth="1"/>
    <col min="3766" max="3766" width="1" style="39" customWidth="1"/>
    <col min="3767" max="3767" width="16.33203125" style="39" customWidth="1"/>
    <col min="3768" max="4008" width="9.33203125" style="39"/>
    <col min="4009" max="4009" width="50.1640625" style="39" customWidth="1"/>
    <col min="4010" max="4010" width="1.5" style="39" customWidth="1"/>
    <col min="4011" max="4011" width="8.33203125" style="39" customWidth="1"/>
    <col min="4012" max="4012" width="1" style="39" customWidth="1"/>
    <col min="4013" max="4013" width="15.33203125" style="39" customWidth="1"/>
    <col min="4014" max="4014" width="1" style="39" customWidth="1"/>
    <col min="4015" max="4015" width="14.6640625" style="39" customWidth="1"/>
    <col min="4016" max="4016" width="1" style="39" customWidth="1"/>
    <col min="4017" max="4017" width="17" style="39" customWidth="1"/>
    <col min="4018" max="4018" width="1" style="39" customWidth="1"/>
    <col min="4019" max="4019" width="17.6640625" style="39" customWidth="1"/>
    <col min="4020" max="4020" width="1" style="39" customWidth="1"/>
    <col min="4021" max="4021" width="22.6640625" style="39" customWidth="1"/>
    <col min="4022" max="4022" width="1" style="39" customWidth="1"/>
    <col min="4023" max="4023" width="16.33203125" style="39" customWidth="1"/>
    <col min="4024" max="4264" width="9.33203125" style="39"/>
    <col min="4265" max="4265" width="50.1640625" style="39" customWidth="1"/>
    <col min="4266" max="4266" width="1.5" style="39" customWidth="1"/>
    <col min="4267" max="4267" width="8.33203125" style="39" customWidth="1"/>
    <col min="4268" max="4268" width="1" style="39" customWidth="1"/>
    <col min="4269" max="4269" width="15.33203125" style="39" customWidth="1"/>
    <col min="4270" max="4270" width="1" style="39" customWidth="1"/>
    <col min="4271" max="4271" width="14.6640625" style="39" customWidth="1"/>
    <col min="4272" max="4272" width="1" style="39" customWidth="1"/>
    <col min="4273" max="4273" width="17" style="39" customWidth="1"/>
    <col min="4274" max="4274" width="1" style="39" customWidth="1"/>
    <col min="4275" max="4275" width="17.6640625" style="39" customWidth="1"/>
    <col min="4276" max="4276" width="1" style="39" customWidth="1"/>
    <col min="4277" max="4277" width="22.6640625" style="39" customWidth="1"/>
    <col min="4278" max="4278" width="1" style="39" customWidth="1"/>
    <col min="4279" max="4279" width="16.33203125" style="39" customWidth="1"/>
    <col min="4280" max="4520" width="9.33203125" style="39"/>
    <col min="4521" max="4521" width="50.1640625" style="39" customWidth="1"/>
    <col min="4522" max="4522" width="1.5" style="39" customWidth="1"/>
    <col min="4523" max="4523" width="8.33203125" style="39" customWidth="1"/>
    <col min="4524" max="4524" width="1" style="39" customWidth="1"/>
    <col min="4525" max="4525" width="15.33203125" style="39" customWidth="1"/>
    <col min="4526" max="4526" width="1" style="39" customWidth="1"/>
    <col min="4527" max="4527" width="14.6640625" style="39" customWidth="1"/>
    <col min="4528" max="4528" width="1" style="39" customWidth="1"/>
    <col min="4529" max="4529" width="17" style="39" customWidth="1"/>
    <col min="4530" max="4530" width="1" style="39" customWidth="1"/>
    <col min="4531" max="4531" width="17.6640625" style="39" customWidth="1"/>
    <col min="4532" max="4532" width="1" style="39" customWidth="1"/>
    <col min="4533" max="4533" width="22.6640625" style="39" customWidth="1"/>
    <col min="4534" max="4534" width="1" style="39" customWidth="1"/>
    <col min="4535" max="4535" width="16.33203125" style="39" customWidth="1"/>
    <col min="4536" max="4776" width="9.33203125" style="39"/>
    <col min="4777" max="4777" width="50.1640625" style="39" customWidth="1"/>
    <col min="4778" max="4778" width="1.5" style="39" customWidth="1"/>
    <col min="4779" max="4779" width="8.33203125" style="39" customWidth="1"/>
    <col min="4780" max="4780" width="1" style="39" customWidth="1"/>
    <col min="4781" max="4781" width="15.33203125" style="39" customWidth="1"/>
    <col min="4782" max="4782" width="1" style="39" customWidth="1"/>
    <col min="4783" max="4783" width="14.6640625" style="39" customWidth="1"/>
    <col min="4784" max="4784" width="1" style="39" customWidth="1"/>
    <col min="4785" max="4785" width="17" style="39" customWidth="1"/>
    <col min="4786" max="4786" width="1" style="39" customWidth="1"/>
    <col min="4787" max="4787" width="17.6640625" style="39" customWidth="1"/>
    <col min="4788" max="4788" width="1" style="39" customWidth="1"/>
    <col min="4789" max="4789" width="22.6640625" style="39" customWidth="1"/>
    <col min="4790" max="4790" width="1" style="39" customWidth="1"/>
    <col min="4791" max="4791" width="16.33203125" style="39" customWidth="1"/>
    <col min="4792" max="5032" width="9.33203125" style="39"/>
    <col min="5033" max="5033" width="50.1640625" style="39" customWidth="1"/>
    <col min="5034" max="5034" width="1.5" style="39" customWidth="1"/>
    <col min="5035" max="5035" width="8.33203125" style="39" customWidth="1"/>
    <col min="5036" max="5036" width="1" style="39" customWidth="1"/>
    <col min="5037" max="5037" width="15.33203125" style="39" customWidth="1"/>
    <col min="5038" max="5038" width="1" style="39" customWidth="1"/>
    <col min="5039" max="5039" width="14.6640625" style="39" customWidth="1"/>
    <col min="5040" max="5040" width="1" style="39" customWidth="1"/>
    <col min="5041" max="5041" width="17" style="39" customWidth="1"/>
    <col min="5042" max="5042" width="1" style="39" customWidth="1"/>
    <col min="5043" max="5043" width="17.6640625" style="39" customWidth="1"/>
    <col min="5044" max="5044" width="1" style="39" customWidth="1"/>
    <col min="5045" max="5045" width="22.6640625" style="39" customWidth="1"/>
    <col min="5046" max="5046" width="1" style="39" customWidth="1"/>
    <col min="5047" max="5047" width="16.33203125" style="39" customWidth="1"/>
    <col min="5048" max="5288" width="9.33203125" style="39"/>
    <col min="5289" max="5289" width="50.1640625" style="39" customWidth="1"/>
    <col min="5290" max="5290" width="1.5" style="39" customWidth="1"/>
    <col min="5291" max="5291" width="8.33203125" style="39" customWidth="1"/>
    <col min="5292" max="5292" width="1" style="39" customWidth="1"/>
    <col min="5293" max="5293" width="15.33203125" style="39" customWidth="1"/>
    <col min="5294" max="5294" width="1" style="39" customWidth="1"/>
    <col min="5295" max="5295" width="14.6640625" style="39" customWidth="1"/>
    <col min="5296" max="5296" width="1" style="39" customWidth="1"/>
    <col min="5297" max="5297" width="17" style="39" customWidth="1"/>
    <col min="5298" max="5298" width="1" style="39" customWidth="1"/>
    <col min="5299" max="5299" width="17.6640625" style="39" customWidth="1"/>
    <col min="5300" max="5300" width="1" style="39" customWidth="1"/>
    <col min="5301" max="5301" width="22.6640625" style="39" customWidth="1"/>
    <col min="5302" max="5302" width="1" style="39" customWidth="1"/>
    <col min="5303" max="5303" width="16.33203125" style="39" customWidth="1"/>
    <col min="5304" max="5544" width="9.33203125" style="39"/>
    <col min="5545" max="5545" width="50.1640625" style="39" customWidth="1"/>
    <col min="5546" max="5546" width="1.5" style="39" customWidth="1"/>
    <col min="5547" max="5547" width="8.33203125" style="39" customWidth="1"/>
    <col min="5548" max="5548" width="1" style="39" customWidth="1"/>
    <col min="5549" max="5549" width="15.33203125" style="39" customWidth="1"/>
    <col min="5550" max="5550" width="1" style="39" customWidth="1"/>
    <col min="5551" max="5551" width="14.6640625" style="39" customWidth="1"/>
    <col min="5552" max="5552" width="1" style="39" customWidth="1"/>
    <col min="5553" max="5553" width="17" style="39" customWidth="1"/>
    <col min="5554" max="5554" width="1" style="39" customWidth="1"/>
    <col min="5555" max="5555" width="17.6640625" style="39" customWidth="1"/>
    <col min="5556" max="5556" width="1" style="39" customWidth="1"/>
    <col min="5557" max="5557" width="22.6640625" style="39" customWidth="1"/>
    <col min="5558" max="5558" width="1" style="39" customWidth="1"/>
    <col min="5559" max="5559" width="16.33203125" style="39" customWidth="1"/>
    <col min="5560" max="5800" width="9.33203125" style="39"/>
    <col min="5801" max="5801" width="50.1640625" style="39" customWidth="1"/>
    <col min="5802" max="5802" width="1.5" style="39" customWidth="1"/>
    <col min="5803" max="5803" width="8.33203125" style="39" customWidth="1"/>
    <col min="5804" max="5804" width="1" style="39" customWidth="1"/>
    <col min="5805" max="5805" width="15.33203125" style="39" customWidth="1"/>
    <col min="5806" max="5806" width="1" style="39" customWidth="1"/>
    <col min="5807" max="5807" width="14.6640625" style="39" customWidth="1"/>
    <col min="5808" max="5808" width="1" style="39" customWidth="1"/>
    <col min="5809" max="5809" width="17" style="39" customWidth="1"/>
    <col min="5810" max="5810" width="1" style="39" customWidth="1"/>
    <col min="5811" max="5811" width="17.6640625" style="39" customWidth="1"/>
    <col min="5812" max="5812" width="1" style="39" customWidth="1"/>
    <col min="5813" max="5813" width="22.6640625" style="39" customWidth="1"/>
    <col min="5814" max="5814" width="1" style="39" customWidth="1"/>
    <col min="5815" max="5815" width="16.33203125" style="39" customWidth="1"/>
    <col min="5816" max="6056" width="9.33203125" style="39"/>
    <col min="6057" max="6057" width="50.1640625" style="39" customWidth="1"/>
    <col min="6058" max="6058" width="1.5" style="39" customWidth="1"/>
    <col min="6059" max="6059" width="8.33203125" style="39" customWidth="1"/>
    <col min="6060" max="6060" width="1" style="39" customWidth="1"/>
    <col min="6061" max="6061" width="15.33203125" style="39" customWidth="1"/>
    <col min="6062" max="6062" width="1" style="39" customWidth="1"/>
    <col min="6063" max="6063" width="14.6640625" style="39" customWidth="1"/>
    <col min="6064" max="6064" width="1" style="39" customWidth="1"/>
    <col min="6065" max="6065" width="17" style="39" customWidth="1"/>
    <col min="6066" max="6066" width="1" style="39" customWidth="1"/>
    <col min="6067" max="6067" width="17.6640625" style="39" customWidth="1"/>
    <col min="6068" max="6068" width="1" style="39" customWidth="1"/>
    <col min="6069" max="6069" width="22.6640625" style="39" customWidth="1"/>
    <col min="6070" max="6070" width="1" style="39" customWidth="1"/>
    <col min="6071" max="6071" width="16.33203125" style="39" customWidth="1"/>
    <col min="6072" max="6312" width="9.33203125" style="39"/>
    <col min="6313" max="6313" width="50.1640625" style="39" customWidth="1"/>
    <col min="6314" max="6314" width="1.5" style="39" customWidth="1"/>
    <col min="6315" max="6315" width="8.33203125" style="39" customWidth="1"/>
    <col min="6316" max="6316" width="1" style="39" customWidth="1"/>
    <col min="6317" max="6317" width="15.33203125" style="39" customWidth="1"/>
    <col min="6318" max="6318" width="1" style="39" customWidth="1"/>
    <col min="6319" max="6319" width="14.6640625" style="39" customWidth="1"/>
    <col min="6320" max="6320" width="1" style="39" customWidth="1"/>
    <col min="6321" max="6321" width="17" style="39" customWidth="1"/>
    <col min="6322" max="6322" width="1" style="39" customWidth="1"/>
    <col min="6323" max="6323" width="17.6640625" style="39" customWidth="1"/>
    <col min="6324" max="6324" width="1" style="39" customWidth="1"/>
    <col min="6325" max="6325" width="22.6640625" style="39" customWidth="1"/>
    <col min="6326" max="6326" width="1" style="39" customWidth="1"/>
    <col min="6327" max="6327" width="16.33203125" style="39" customWidth="1"/>
    <col min="6328" max="6568" width="9.33203125" style="39"/>
    <col min="6569" max="6569" width="50.1640625" style="39" customWidth="1"/>
    <col min="6570" max="6570" width="1.5" style="39" customWidth="1"/>
    <col min="6571" max="6571" width="8.33203125" style="39" customWidth="1"/>
    <col min="6572" max="6572" width="1" style="39" customWidth="1"/>
    <col min="6573" max="6573" width="15.33203125" style="39" customWidth="1"/>
    <col min="6574" max="6574" width="1" style="39" customWidth="1"/>
    <col min="6575" max="6575" width="14.6640625" style="39" customWidth="1"/>
    <col min="6576" max="6576" width="1" style="39" customWidth="1"/>
    <col min="6577" max="6577" width="17" style="39" customWidth="1"/>
    <col min="6578" max="6578" width="1" style="39" customWidth="1"/>
    <col min="6579" max="6579" width="17.6640625" style="39" customWidth="1"/>
    <col min="6580" max="6580" width="1" style="39" customWidth="1"/>
    <col min="6581" max="6581" width="22.6640625" style="39" customWidth="1"/>
    <col min="6582" max="6582" width="1" style="39" customWidth="1"/>
    <col min="6583" max="6583" width="16.33203125" style="39" customWidth="1"/>
    <col min="6584" max="6824" width="9.33203125" style="39"/>
    <col min="6825" max="6825" width="50.1640625" style="39" customWidth="1"/>
    <col min="6826" max="6826" width="1.5" style="39" customWidth="1"/>
    <col min="6827" max="6827" width="8.33203125" style="39" customWidth="1"/>
    <col min="6828" max="6828" width="1" style="39" customWidth="1"/>
    <col min="6829" max="6829" width="15.33203125" style="39" customWidth="1"/>
    <col min="6830" max="6830" width="1" style="39" customWidth="1"/>
    <col min="6831" max="6831" width="14.6640625" style="39" customWidth="1"/>
    <col min="6832" max="6832" width="1" style="39" customWidth="1"/>
    <col min="6833" max="6833" width="17" style="39" customWidth="1"/>
    <col min="6834" max="6834" width="1" style="39" customWidth="1"/>
    <col min="6835" max="6835" width="17.6640625" style="39" customWidth="1"/>
    <col min="6836" max="6836" width="1" style="39" customWidth="1"/>
    <col min="6837" max="6837" width="22.6640625" style="39" customWidth="1"/>
    <col min="6838" max="6838" width="1" style="39" customWidth="1"/>
    <col min="6839" max="6839" width="16.33203125" style="39" customWidth="1"/>
    <col min="6840" max="7080" width="9.33203125" style="39"/>
    <col min="7081" max="7081" width="50.1640625" style="39" customWidth="1"/>
    <col min="7082" max="7082" width="1.5" style="39" customWidth="1"/>
    <col min="7083" max="7083" width="8.33203125" style="39" customWidth="1"/>
    <col min="7084" max="7084" width="1" style="39" customWidth="1"/>
    <col min="7085" max="7085" width="15.33203125" style="39" customWidth="1"/>
    <col min="7086" max="7086" width="1" style="39" customWidth="1"/>
    <col min="7087" max="7087" width="14.6640625" style="39" customWidth="1"/>
    <col min="7088" max="7088" width="1" style="39" customWidth="1"/>
    <col min="7089" max="7089" width="17" style="39" customWidth="1"/>
    <col min="7090" max="7090" width="1" style="39" customWidth="1"/>
    <col min="7091" max="7091" width="17.6640625" style="39" customWidth="1"/>
    <col min="7092" max="7092" width="1" style="39" customWidth="1"/>
    <col min="7093" max="7093" width="22.6640625" style="39" customWidth="1"/>
    <col min="7094" max="7094" width="1" style="39" customWidth="1"/>
    <col min="7095" max="7095" width="16.33203125" style="39" customWidth="1"/>
    <col min="7096" max="7336" width="9.33203125" style="39"/>
    <col min="7337" max="7337" width="50.1640625" style="39" customWidth="1"/>
    <col min="7338" max="7338" width="1.5" style="39" customWidth="1"/>
    <col min="7339" max="7339" width="8.33203125" style="39" customWidth="1"/>
    <col min="7340" max="7340" width="1" style="39" customWidth="1"/>
    <col min="7341" max="7341" width="15.33203125" style="39" customWidth="1"/>
    <col min="7342" max="7342" width="1" style="39" customWidth="1"/>
    <col min="7343" max="7343" width="14.6640625" style="39" customWidth="1"/>
    <col min="7344" max="7344" width="1" style="39" customWidth="1"/>
    <col min="7345" max="7345" width="17" style="39" customWidth="1"/>
    <col min="7346" max="7346" width="1" style="39" customWidth="1"/>
    <col min="7347" max="7347" width="17.6640625" style="39" customWidth="1"/>
    <col min="7348" max="7348" width="1" style="39" customWidth="1"/>
    <col min="7349" max="7349" width="22.6640625" style="39" customWidth="1"/>
    <col min="7350" max="7350" width="1" style="39" customWidth="1"/>
    <col min="7351" max="7351" width="16.33203125" style="39" customWidth="1"/>
    <col min="7352" max="7592" width="9.33203125" style="39"/>
    <col min="7593" max="7593" width="50.1640625" style="39" customWidth="1"/>
    <col min="7594" max="7594" width="1.5" style="39" customWidth="1"/>
    <col min="7595" max="7595" width="8.33203125" style="39" customWidth="1"/>
    <col min="7596" max="7596" width="1" style="39" customWidth="1"/>
    <col min="7597" max="7597" width="15.33203125" style="39" customWidth="1"/>
    <col min="7598" max="7598" width="1" style="39" customWidth="1"/>
    <col min="7599" max="7599" width="14.6640625" style="39" customWidth="1"/>
    <col min="7600" max="7600" width="1" style="39" customWidth="1"/>
    <col min="7601" max="7601" width="17" style="39" customWidth="1"/>
    <col min="7602" max="7602" width="1" style="39" customWidth="1"/>
    <col min="7603" max="7603" width="17.6640625" style="39" customWidth="1"/>
    <col min="7604" max="7604" width="1" style="39" customWidth="1"/>
    <col min="7605" max="7605" width="22.6640625" style="39" customWidth="1"/>
    <col min="7606" max="7606" width="1" style="39" customWidth="1"/>
    <col min="7607" max="7607" width="16.33203125" style="39" customWidth="1"/>
    <col min="7608" max="7848" width="9.33203125" style="39"/>
    <col min="7849" max="7849" width="50.1640625" style="39" customWidth="1"/>
    <col min="7850" max="7850" width="1.5" style="39" customWidth="1"/>
    <col min="7851" max="7851" width="8.33203125" style="39" customWidth="1"/>
    <col min="7852" max="7852" width="1" style="39" customWidth="1"/>
    <col min="7853" max="7853" width="15.33203125" style="39" customWidth="1"/>
    <col min="7854" max="7854" width="1" style="39" customWidth="1"/>
    <col min="7855" max="7855" width="14.6640625" style="39" customWidth="1"/>
    <col min="7856" max="7856" width="1" style="39" customWidth="1"/>
    <col min="7857" max="7857" width="17" style="39" customWidth="1"/>
    <col min="7858" max="7858" width="1" style="39" customWidth="1"/>
    <col min="7859" max="7859" width="17.6640625" style="39" customWidth="1"/>
    <col min="7860" max="7860" width="1" style="39" customWidth="1"/>
    <col min="7861" max="7861" width="22.6640625" style="39" customWidth="1"/>
    <col min="7862" max="7862" width="1" style="39" customWidth="1"/>
    <col min="7863" max="7863" width="16.33203125" style="39" customWidth="1"/>
    <col min="7864" max="8104" width="9.33203125" style="39"/>
    <col min="8105" max="8105" width="50.1640625" style="39" customWidth="1"/>
    <col min="8106" max="8106" width="1.5" style="39" customWidth="1"/>
    <col min="8107" max="8107" width="8.33203125" style="39" customWidth="1"/>
    <col min="8108" max="8108" width="1" style="39" customWidth="1"/>
    <col min="8109" max="8109" width="15.33203125" style="39" customWidth="1"/>
    <col min="8110" max="8110" width="1" style="39" customWidth="1"/>
    <col min="8111" max="8111" width="14.6640625" style="39" customWidth="1"/>
    <col min="8112" max="8112" width="1" style="39" customWidth="1"/>
    <col min="8113" max="8113" width="17" style="39" customWidth="1"/>
    <col min="8114" max="8114" width="1" style="39" customWidth="1"/>
    <col min="8115" max="8115" width="17.6640625" style="39" customWidth="1"/>
    <col min="8116" max="8116" width="1" style="39" customWidth="1"/>
    <col min="8117" max="8117" width="22.6640625" style="39" customWidth="1"/>
    <col min="8118" max="8118" width="1" style="39" customWidth="1"/>
    <col min="8119" max="8119" width="16.33203125" style="39" customWidth="1"/>
    <col min="8120" max="8360" width="9.33203125" style="39"/>
    <col min="8361" max="8361" width="50.1640625" style="39" customWidth="1"/>
    <col min="8362" max="8362" width="1.5" style="39" customWidth="1"/>
    <col min="8363" max="8363" width="8.33203125" style="39" customWidth="1"/>
    <col min="8364" max="8364" width="1" style="39" customWidth="1"/>
    <col min="8365" max="8365" width="15.33203125" style="39" customWidth="1"/>
    <col min="8366" max="8366" width="1" style="39" customWidth="1"/>
    <col min="8367" max="8367" width="14.6640625" style="39" customWidth="1"/>
    <col min="8368" max="8368" width="1" style="39" customWidth="1"/>
    <col min="8369" max="8369" width="17" style="39" customWidth="1"/>
    <col min="8370" max="8370" width="1" style="39" customWidth="1"/>
    <col min="8371" max="8371" width="17.6640625" style="39" customWidth="1"/>
    <col min="8372" max="8372" width="1" style="39" customWidth="1"/>
    <col min="8373" max="8373" width="22.6640625" style="39" customWidth="1"/>
    <col min="8374" max="8374" width="1" style="39" customWidth="1"/>
    <col min="8375" max="8375" width="16.33203125" style="39" customWidth="1"/>
    <col min="8376" max="8616" width="9.33203125" style="39"/>
    <col min="8617" max="8617" width="50.1640625" style="39" customWidth="1"/>
    <col min="8618" max="8618" width="1.5" style="39" customWidth="1"/>
    <col min="8619" max="8619" width="8.33203125" style="39" customWidth="1"/>
    <col min="8620" max="8620" width="1" style="39" customWidth="1"/>
    <col min="8621" max="8621" width="15.33203125" style="39" customWidth="1"/>
    <col min="8622" max="8622" width="1" style="39" customWidth="1"/>
    <col min="8623" max="8623" width="14.6640625" style="39" customWidth="1"/>
    <col min="8624" max="8624" width="1" style="39" customWidth="1"/>
    <col min="8625" max="8625" width="17" style="39" customWidth="1"/>
    <col min="8626" max="8626" width="1" style="39" customWidth="1"/>
    <col min="8627" max="8627" width="17.6640625" style="39" customWidth="1"/>
    <col min="8628" max="8628" width="1" style="39" customWidth="1"/>
    <col min="8629" max="8629" width="22.6640625" style="39" customWidth="1"/>
    <col min="8630" max="8630" width="1" style="39" customWidth="1"/>
    <col min="8631" max="8631" width="16.33203125" style="39" customWidth="1"/>
    <col min="8632" max="8872" width="9.33203125" style="39"/>
    <col min="8873" max="8873" width="50.1640625" style="39" customWidth="1"/>
    <col min="8874" max="8874" width="1.5" style="39" customWidth="1"/>
    <col min="8875" max="8875" width="8.33203125" style="39" customWidth="1"/>
    <col min="8876" max="8876" width="1" style="39" customWidth="1"/>
    <col min="8877" max="8877" width="15.33203125" style="39" customWidth="1"/>
    <col min="8878" max="8878" width="1" style="39" customWidth="1"/>
    <col min="8879" max="8879" width="14.6640625" style="39" customWidth="1"/>
    <col min="8880" max="8880" width="1" style="39" customWidth="1"/>
    <col min="8881" max="8881" width="17" style="39" customWidth="1"/>
    <col min="8882" max="8882" width="1" style="39" customWidth="1"/>
    <col min="8883" max="8883" width="17.6640625" style="39" customWidth="1"/>
    <col min="8884" max="8884" width="1" style="39" customWidth="1"/>
    <col min="8885" max="8885" width="22.6640625" style="39" customWidth="1"/>
    <col min="8886" max="8886" width="1" style="39" customWidth="1"/>
    <col min="8887" max="8887" width="16.33203125" style="39" customWidth="1"/>
    <col min="8888" max="9128" width="9.33203125" style="39"/>
    <col min="9129" max="9129" width="50.1640625" style="39" customWidth="1"/>
    <col min="9130" max="9130" width="1.5" style="39" customWidth="1"/>
    <col min="9131" max="9131" width="8.33203125" style="39" customWidth="1"/>
    <col min="9132" max="9132" width="1" style="39" customWidth="1"/>
    <col min="9133" max="9133" width="15.33203125" style="39" customWidth="1"/>
    <col min="9134" max="9134" width="1" style="39" customWidth="1"/>
    <col min="9135" max="9135" width="14.6640625" style="39" customWidth="1"/>
    <col min="9136" max="9136" width="1" style="39" customWidth="1"/>
    <col min="9137" max="9137" width="17" style="39" customWidth="1"/>
    <col min="9138" max="9138" width="1" style="39" customWidth="1"/>
    <col min="9139" max="9139" width="17.6640625" style="39" customWidth="1"/>
    <col min="9140" max="9140" width="1" style="39" customWidth="1"/>
    <col min="9141" max="9141" width="22.6640625" style="39" customWidth="1"/>
    <col min="9142" max="9142" width="1" style="39" customWidth="1"/>
    <col min="9143" max="9143" width="16.33203125" style="39" customWidth="1"/>
    <col min="9144" max="9384" width="9.33203125" style="39"/>
    <col min="9385" max="9385" width="50.1640625" style="39" customWidth="1"/>
    <col min="9386" max="9386" width="1.5" style="39" customWidth="1"/>
    <col min="9387" max="9387" width="8.33203125" style="39" customWidth="1"/>
    <col min="9388" max="9388" width="1" style="39" customWidth="1"/>
    <col min="9389" max="9389" width="15.33203125" style="39" customWidth="1"/>
    <col min="9390" max="9390" width="1" style="39" customWidth="1"/>
    <col min="9391" max="9391" width="14.6640625" style="39" customWidth="1"/>
    <col min="9392" max="9392" width="1" style="39" customWidth="1"/>
    <col min="9393" max="9393" width="17" style="39" customWidth="1"/>
    <col min="9394" max="9394" width="1" style="39" customWidth="1"/>
    <col min="9395" max="9395" width="17.6640625" style="39" customWidth="1"/>
    <col min="9396" max="9396" width="1" style="39" customWidth="1"/>
    <col min="9397" max="9397" width="22.6640625" style="39" customWidth="1"/>
    <col min="9398" max="9398" width="1" style="39" customWidth="1"/>
    <col min="9399" max="9399" width="16.33203125" style="39" customWidth="1"/>
    <col min="9400" max="9640" width="9.33203125" style="39"/>
    <col min="9641" max="9641" width="50.1640625" style="39" customWidth="1"/>
    <col min="9642" max="9642" width="1.5" style="39" customWidth="1"/>
    <col min="9643" max="9643" width="8.33203125" style="39" customWidth="1"/>
    <col min="9644" max="9644" width="1" style="39" customWidth="1"/>
    <col min="9645" max="9645" width="15.33203125" style="39" customWidth="1"/>
    <col min="9646" max="9646" width="1" style="39" customWidth="1"/>
    <col min="9647" max="9647" width="14.6640625" style="39" customWidth="1"/>
    <col min="9648" max="9648" width="1" style="39" customWidth="1"/>
    <col min="9649" max="9649" width="17" style="39" customWidth="1"/>
    <col min="9650" max="9650" width="1" style="39" customWidth="1"/>
    <col min="9651" max="9651" width="17.6640625" style="39" customWidth="1"/>
    <col min="9652" max="9652" width="1" style="39" customWidth="1"/>
    <col min="9653" max="9653" width="22.6640625" style="39" customWidth="1"/>
    <col min="9654" max="9654" width="1" style="39" customWidth="1"/>
    <col min="9655" max="9655" width="16.33203125" style="39" customWidth="1"/>
    <col min="9656" max="9896" width="9.33203125" style="39"/>
    <col min="9897" max="9897" width="50.1640625" style="39" customWidth="1"/>
    <col min="9898" max="9898" width="1.5" style="39" customWidth="1"/>
    <col min="9899" max="9899" width="8.33203125" style="39" customWidth="1"/>
    <col min="9900" max="9900" width="1" style="39" customWidth="1"/>
    <col min="9901" max="9901" width="15.33203125" style="39" customWidth="1"/>
    <col min="9902" max="9902" width="1" style="39" customWidth="1"/>
    <col min="9903" max="9903" width="14.6640625" style="39" customWidth="1"/>
    <col min="9904" max="9904" width="1" style="39" customWidth="1"/>
    <col min="9905" max="9905" width="17" style="39" customWidth="1"/>
    <col min="9906" max="9906" width="1" style="39" customWidth="1"/>
    <col min="9907" max="9907" width="17.6640625" style="39" customWidth="1"/>
    <col min="9908" max="9908" width="1" style="39" customWidth="1"/>
    <col min="9909" max="9909" width="22.6640625" style="39" customWidth="1"/>
    <col min="9910" max="9910" width="1" style="39" customWidth="1"/>
    <col min="9911" max="9911" width="16.33203125" style="39" customWidth="1"/>
    <col min="9912" max="10152" width="9.33203125" style="39"/>
    <col min="10153" max="10153" width="50.1640625" style="39" customWidth="1"/>
    <col min="10154" max="10154" width="1.5" style="39" customWidth="1"/>
    <col min="10155" max="10155" width="8.33203125" style="39" customWidth="1"/>
    <col min="10156" max="10156" width="1" style="39" customWidth="1"/>
    <col min="10157" max="10157" width="15.33203125" style="39" customWidth="1"/>
    <col min="10158" max="10158" width="1" style="39" customWidth="1"/>
    <col min="10159" max="10159" width="14.6640625" style="39" customWidth="1"/>
    <col min="10160" max="10160" width="1" style="39" customWidth="1"/>
    <col min="10161" max="10161" width="17" style="39" customWidth="1"/>
    <col min="10162" max="10162" width="1" style="39" customWidth="1"/>
    <col min="10163" max="10163" width="17.6640625" style="39" customWidth="1"/>
    <col min="10164" max="10164" width="1" style="39" customWidth="1"/>
    <col min="10165" max="10165" width="22.6640625" style="39" customWidth="1"/>
    <col min="10166" max="10166" width="1" style="39" customWidth="1"/>
    <col min="10167" max="10167" width="16.33203125" style="39" customWidth="1"/>
    <col min="10168" max="10408" width="9.33203125" style="39"/>
    <col min="10409" max="10409" width="50.1640625" style="39" customWidth="1"/>
    <col min="10410" max="10410" width="1.5" style="39" customWidth="1"/>
    <col min="10411" max="10411" width="8.33203125" style="39" customWidth="1"/>
    <col min="10412" max="10412" width="1" style="39" customWidth="1"/>
    <col min="10413" max="10413" width="15.33203125" style="39" customWidth="1"/>
    <col min="10414" max="10414" width="1" style="39" customWidth="1"/>
    <col min="10415" max="10415" width="14.6640625" style="39" customWidth="1"/>
    <col min="10416" max="10416" width="1" style="39" customWidth="1"/>
    <col min="10417" max="10417" width="17" style="39" customWidth="1"/>
    <col min="10418" max="10418" width="1" style="39" customWidth="1"/>
    <col min="10419" max="10419" width="17.6640625" style="39" customWidth="1"/>
    <col min="10420" max="10420" width="1" style="39" customWidth="1"/>
    <col min="10421" max="10421" width="22.6640625" style="39" customWidth="1"/>
    <col min="10422" max="10422" width="1" style="39" customWidth="1"/>
    <col min="10423" max="10423" width="16.33203125" style="39" customWidth="1"/>
    <col min="10424" max="10664" width="9.33203125" style="39"/>
    <col min="10665" max="10665" width="50.1640625" style="39" customWidth="1"/>
    <col min="10666" max="10666" width="1.5" style="39" customWidth="1"/>
    <col min="10667" max="10667" width="8.33203125" style="39" customWidth="1"/>
    <col min="10668" max="10668" width="1" style="39" customWidth="1"/>
    <col min="10669" max="10669" width="15.33203125" style="39" customWidth="1"/>
    <col min="10670" max="10670" width="1" style="39" customWidth="1"/>
    <col min="10671" max="10671" width="14.6640625" style="39" customWidth="1"/>
    <col min="10672" max="10672" width="1" style="39" customWidth="1"/>
    <col min="10673" max="10673" width="17" style="39" customWidth="1"/>
    <col min="10674" max="10674" width="1" style="39" customWidth="1"/>
    <col min="10675" max="10675" width="17.6640625" style="39" customWidth="1"/>
    <col min="10676" max="10676" width="1" style="39" customWidth="1"/>
    <col min="10677" max="10677" width="22.6640625" style="39" customWidth="1"/>
    <col min="10678" max="10678" width="1" style="39" customWidth="1"/>
    <col min="10679" max="10679" width="16.33203125" style="39" customWidth="1"/>
    <col min="10680" max="10920" width="9.33203125" style="39"/>
    <col min="10921" max="10921" width="50.1640625" style="39" customWidth="1"/>
    <col min="10922" max="10922" width="1.5" style="39" customWidth="1"/>
    <col min="10923" max="10923" width="8.33203125" style="39" customWidth="1"/>
    <col min="10924" max="10924" width="1" style="39" customWidth="1"/>
    <col min="10925" max="10925" width="15.33203125" style="39" customWidth="1"/>
    <col min="10926" max="10926" width="1" style="39" customWidth="1"/>
    <col min="10927" max="10927" width="14.6640625" style="39" customWidth="1"/>
    <col min="10928" max="10928" width="1" style="39" customWidth="1"/>
    <col min="10929" max="10929" width="17" style="39" customWidth="1"/>
    <col min="10930" max="10930" width="1" style="39" customWidth="1"/>
    <col min="10931" max="10931" width="17.6640625" style="39" customWidth="1"/>
    <col min="10932" max="10932" width="1" style="39" customWidth="1"/>
    <col min="10933" max="10933" width="22.6640625" style="39" customWidth="1"/>
    <col min="10934" max="10934" width="1" style="39" customWidth="1"/>
    <col min="10935" max="10935" width="16.33203125" style="39" customWidth="1"/>
    <col min="10936" max="11176" width="9.33203125" style="39"/>
    <col min="11177" max="11177" width="50.1640625" style="39" customWidth="1"/>
    <col min="11178" max="11178" width="1.5" style="39" customWidth="1"/>
    <col min="11179" max="11179" width="8.33203125" style="39" customWidth="1"/>
    <col min="11180" max="11180" width="1" style="39" customWidth="1"/>
    <col min="11181" max="11181" width="15.33203125" style="39" customWidth="1"/>
    <col min="11182" max="11182" width="1" style="39" customWidth="1"/>
    <col min="11183" max="11183" width="14.6640625" style="39" customWidth="1"/>
    <col min="11184" max="11184" width="1" style="39" customWidth="1"/>
    <col min="11185" max="11185" width="17" style="39" customWidth="1"/>
    <col min="11186" max="11186" width="1" style="39" customWidth="1"/>
    <col min="11187" max="11187" width="17.6640625" style="39" customWidth="1"/>
    <col min="11188" max="11188" width="1" style="39" customWidth="1"/>
    <col min="11189" max="11189" width="22.6640625" style="39" customWidth="1"/>
    <col min="11190" max="11190" width="1" style="39" customWidth="1"/>
    <col min="11191" max="11191" width="16.33203125" style="39" customWidth="1"/>
    <col min="11192" max="11432" width="9.33203125" style="39"/>
    <col min="11433" max="11433" width="50.1640625" style="39" customWidth="1"/>
    <col min="11434" max="11434" width="1.5" style="39" customWidth="1"/>
    <col min="11435" max="11435" width="8.33203125" style="39" customWidth="1"/>
    <col min="11436" max="11436" width="1" style="39" customWidth="1"/>
    <col min="11437" max="11437" width="15.33203125" style="39" customWidth="1"/>
    <col min="11438" max="11438" width="1" style="39" customWidth="1"/>
    <col min="11439" max="11439" width="14.6640625" style="39" customWidth="1"/>
    <col min="11440" max="11440" width="1" style="39" customWidth="1"/>
    <col min="11441" max="11441" width="17" style="39" customWidth="1"/>
    <col min="11442" max="11442" width="1" style="39" customWidth="1"/>
    <col min="11443" max="11443" width="17.6640625" style="39" customWidth="1"/>
    <col min="11444" max="11444" width="1" style="39" customWidth="1"/>
    <col min="11445" max="11445" width="22.6640625" style="39" customWidth="1"/>
    <col min="11446" max="11446" width="1" style="39" customWidth="1"/>
    <col min="11447" max="11447" width="16.33203125" style="39" customWidth="1"/>
    <col min="11448" max="11688" width="9.33203125" style="39"/>
    <col min="11689" max="11689" width="50.1640625" style="39" customWidth="1"/>
    <col min="11690" max="11690" width="1.5" style="39" customWidth="1"/>
    <col min="11691" max="11691" width="8.33203125" style="39" customWidth="1"/>
    <col min="11692" max="11692" width="1" style="39" customWidth="1"/>
    <col min="11693" max="11693" width="15.33203125" style="39" customWidth="1"/>
    <col min="11694" max="11694" width="1" style="39" customWidth="1"/>
    <col min="11695" max="11695" width="14.6640625" style="39" customWidth="1"/>
    <col min="11696" max="11696" width="1" style="39" customWidth="1"/>
    <col min="11697" max="11697" width="17" style="39" customWidth="1"/>
    <col min="11698" max="11698" width="1" style="39" customWidth="1"/>
    <col min="11699" max="11699" width="17.6640625" style="39" customWidth="1"/>
    <col min="11700" max="11700" width="1" style="39" customWidth="1"/>
    <col min="11701" max="11701" width="22.6640625" style="39" customWidth="1"/>
    <col min="11702" max="11702" width="1" style="39" customWidth="1"/>
    <col min="11703" max="11703" width="16.33203125" style="39" customWidth="1"/>
    <col min="11704" max="11944" width="9.33203125" style="39"/>
    <col min="11945" max="11945" width="50.1640625" style="39" customWidth="1"/>
    <col min="11946" max="11946" width="1.5" style="39" customWidth="1"/>
    <col min="11947" max="11947" width="8.33203125" style="39" customWidth="1"/>
    <col min="11948" max="11948" width="1" style="39" customWidth="1"/>
    <col min="11949" max="11949" width="15.33203125" style="39" customWidth="1"/>
    <col min="11950" max="11950" width="1" style="39" customWidth="1"/>
    <col min="11951" max="11951" width="14.6640625" style="39" customWidth="1"/>
    <col min="11952" max="11952" width="1" style="39" customWidth="1"/>
    <col min="11953" max="11953" width="17" style="39" customWidth="1"/>
    <col min="11954" max="11954" width="1" style="39" customWidth="1"/>
    <col min="11955" max="11955" width="17.6640625" style="39" customWidth="1"/>
    <col min="11956" max="11956" width="1" style="39" customWidth="1"/>
    <col min="11957" max="11957" width="22.6640625" style="39" customWidth="1"/>
    <col min="11958" max="11958" width="1" style="39" customWidth="1"/>
    <col min="11959" max="11959" width="16.33203125" style="39" customWidth="1"/>
    <col min="11960" max="12200" width="9.33203125" style="39"/>
    <col min="12201" max="12201" width="50.1640625" style="39" customWidth="1"/>
    <col min="12202" max="12202" width="1.5" style="39" customWidth="1"/>
    <col min="12203" max="12203" width="8.33203125" style="39" customWidth="1"/>
    <col min="12204" max="12204" width="1" style="39" customWidth="1"/>
    <col min="12205" max="12205" width="15.33203125" style="39" customWidth="1"/>
    <col min="12206" max="12206" width="1" style="39" customWidth="1"/>
    <col min="12207" max="12207" width="14.6640625" style="39" customWidth="1"/>
    <col min="12208" max="12208" width="1" style="39" customWidth="1"/>
    <col min="12209" max="12209" width="17" style="39" customWidth="1"/>
    <col min="12210" max="12210" width="1" style="39" customWidth="1"/>
    <col min="12211" max="12211" width="17.6640625" style="39" customWidth="1"/>
    <col min="12212" max="12212" width="1" style="39" customWidth="1"/>
    <col min="12213" max="12213" width="22.6640625" style="39" customWidth="1"/>
    <col min="12214" max="12214" width="1" style="39" customWidth="1"/>
    <col min="12215" max="12215" width="16.33203125" style="39" customWidth="1"/>
    <col min="12216" max="12456" width="9.33203125" style="39"/>
    <col min="12457" max="12457" width="50.1640625" style="39" customWidth="1"/>
    <col min="12458" max="12458" width="1.5" style="39" customWidth="1"/>
    <col min="12459" max="12459" width="8.33203125" style="39" customWidth="1"/>
    <col min="12460" max="12460" width="1" style="39" customWidth="1"/>
    <col min="12461" max="12461" width="15.33203125" style="39" customWidth="1"/>
    <col min="12462" max="12462" width="1" style="39" customWidth="1"/>
    <col min="12463" max="12463" width="14.6640625" style="39" customWidth="1"/>
    <col min="12464" max="12464" width="1" style="39" customWidth="1"/>
    <col min="12465" max="12465" width="17" style="39" customWidth="1"/>
    <col min="12466" max="12466" width="1" style="39" customWidth="1"/>
    <col min="12467" max="12467" width="17.6640625" style="39" customWidth="1"/>
    <col min="12468" max="12468" width="1" style="39" customWidth="1"/>
    <col min="12469" max="12469" width="22.6640625" style="39" customWidth="1"/>
    <col min="12470" max="12470" width="1" style="39" customWidth="1"/>
    <col min="12471" max="12471" width="16.33203125" style="39" customWidth="1"/>
    <col min="12472" max="12712" width="9.33203125" style="39"/>
    <col min="12713" max="12713" width="50.1640625" style="39" customWidth="1"/>
    <col min="12714" max="12714" width="1.5" style="39" customWidth="1"/>
    <col min="12715" max="12715" width="8.33203125" style="39" customWidth="1"/>
    <col min="12716" max="12716" width="1" style="39" customWidth="1"/>
    <col min="12717" max="12717" width="15.33203125" style="39" customWidth="1"/>
    <col min="12718" max="12718" width="1" style="39" customWidth="1"/>
    <col min="12719" max="12719" width="14.6640625" style="39" customWidth="1"/>
    <col min="12720" max="12720" width="1" style="39" customWidth="1"/>
    <col min="12721" max="12721" width="17" style="39" customWidth="1"/>
    <col min="12722" max="12722" width="1" style="39" customWidth="1"/>
    <col min="12723" max="12723" width="17.6640625" style="39" customWidth="1"/>
    <col min="12724" max="12724" width="1" style="39" customWidth="1"/>
    <col min="12725" max="12725" width="22.6640625" style="39" customWidth="1"/>
    <col min="12726" max="12726" width="1" style="39" customWidth="1"/>
    <col min="12727" max="12727" width="16.33203125" style="39" customWidth="1"/>
    <col min="12728" max="12968" width="9.33203125" style="39"/>
    <col min="12969" max="12969" width="50.1640625" style="39" customWidth="1"/>
    <col min="12970" max="12970" width="1.5" style="39" customWidth="1"/>
    <col min="12971" max="12971" width="8.33203125" style="39" customWidth="1"/>
    <col min="12972" max="12972" width="1" style="39" customWidth="1"/>
    <col min="12973" max="12973" width="15.33203125" style="39" customWidth="1"/>
    <col min="12974" max="12974" width="1" style="39" customWidth="1"/>
    <col min="12975" max="12975" width="14.6640625" style="39" customWidth="1"/>
    <col min="12976" max="12976" width="1" style="39" customWidth="1"/>
    <col min="12977" max="12977" width="17" style="39" customWidth="1"/>
    <col min="12978" max="12978" width="1" style="39" customWidth="1"/>
    <col min="12979" max="12979" width="17.6640625" style="39" customWidth="1"/>
    <col min="12980" max="12980" width="1" style="39" customWidth="1"/>
    <col min="12981" max="12981" width="22.6640625" style="39" customWidth="1"/>
    <col min="12982" max="12982" width="1" style="39" customWidth="1"/>
    <col min="12983" max="12983" width="16.33203125" style="39" customWidth="1"/>
    <col min="12984" max="13224" width="9.33203125" style="39"/>
    <col min="13225" max="13225" width="50.1640625" style="39" customWidth="1"/>
    <col min="13226" max="13226" width="1.5" style="39" customWidth="1"/>
    <col min="13227" max="13227" width="8.33203125" style="39" customWidth="1"/>
    <col min="13228" max="13228" width="1" style="39" customWidth="1"/>
    <col min="13229" max="13229" width="15.33203125" style="39" customWidth="1"/>
    <col min="13230" max="13230" width="1" style="39" customWidth="1"/>
    <col min="13231" max="13231" width="14.6640625" style="39" customWidth="1"/>
    <col min="13232" max="13232" width="1" style="39" customWidth="1"/>
    <col min="13233" max="13233" width="17" style="39" customWidth="1"/>
    <col min="13234" max="13234" width="1" style="39" customWidth="1"/>
    <col min="13235" max="13235" width="17.6640625" style="39" customWidth="1"/>
    <col min="13236" max="13236" width="1" style="39" customWidth="1"/>
    <col min="13237" max="13237" width="22.6640625" style="39" customWidth="1"/>
    <col min="13238" max="13238" width="1" style="39" customWidth="1"/>
    <col min="13239" max="13239" width="16.33203125" style="39" customWidth="1"/>
    <col min="13240" max="13480" width="9.33203125" style="39"/>
    <col min="13481" max="13481" width="50.1640625" style="39" customWidth="1"/>
    <col min="13482" max="13482" width="1.5" style="39" customWidth="1"/>
    <col min="13483" max="13483" width="8.33203125" style="39" customWidth="1"/>
    <col min="13484" max="13484" width="1" style="39" customWidth="1"/>
    <col min="13485" max="13485" width="15.33203125" style="39" customWidth="1"/>
    <col min="13486" max="13486" width="1" style="39" customWidth="1"/>
    <col min="13487" max="13487" width="14.6640625" style="39" customWidth="1"/>
    <col min="13488" max="13488" width="1" style="39" customWidth="1"/>
    <col min="13489" max="13489" width="17" style="39" customWidth="1"/>
    <col min="13490" max="13490" width="1" style="39" customWidth="1"/>
    <col min="13491" max="13491" width="17.6640625" style="39" customWidth="1"/>
    <col min="13492" max="13492" width="1" style="39" customWidth="1"/>
    <col min="13493" max="13493" width="22.6640625" style="39" customWidth="1"/>
    <col min="13494" max="13494" width="1" style="39" customWidth="1"/>
    <col min="13495" max="13495" width="16.33203125" style="39" customWidth="1"/>
    <col min="13496" max="13736" width="9.33203125" style="39"/>
    <col min="13737" max="13737" width="50.1640625" style="39" customWidth="1"/>
    <col min="13738" max="13738" width="1.5" style="39" customWidth="1"/>
    <col min="13739" max="13739" width="8.33203125" style="39" customWidth="1"/>
    <col min="13740" max="13740" width="1" style="39" customWidth="1"/>
    <col min="13741" max="13741" width="15.33203125" style="39" customWidth="1"/>
    <col min="13742" max="13742" width="1" style="39" customWidth="1"/>
    <col min="13743" max="13743" width="14.6640625" style="39" customWidth="1"/>
    <col min="13744" max="13744" width="1" style="39" customWidth="1"/>
    <col min="13745" max="13745" width="17" style="39" customWidth="1"/>
    <col min="13746" max="13746" width="1" style="39" customWidth="1"/>
    <col min="13747" max="13747" width="17.6640625" style="39" customWidth="1"/>
    <col min="13748" max="13748" width="1" style="39" customWidth="1"/>
    <col min="13749" max="13749" width="22.6640625" style="39" customWidth="1"/>
    <col min="13750" max="13750" width="1" style="39" customWidth="1"/>
    <col min="13751" max="13751" width="16.33203125" style="39" customWidth="1"/>
    <col min="13752" max="13992" width="9.33203125" style="39"/>
    <col min="13993" max="13993" width="50.1640625" style="39" customWidth="1"/>
    <col min="13994" max="13994" width="1.5" style="39" customWidth="1"/>
    <col min="13995" max="13995" width="8.33203125" style="39" customWidth="1"/>
    <col min="13996" max="13996" width="1" style="39" customWidth="1"/>
    <col min="13997" max="13997" width="15.33203125" style="39" customWidth="1"/>
    <col min="13998" max="13998" width="1" style="39" customWidth="1"/>
    <col min="13999" max="13999" width="14.6640625" style="39" customWidth="1"/>
    <col min="14000" max="14000" width="1" style="39" customWidth="1"/>
    <col min="14001" max="14001" width="17" style="39" customWidth="1"/>
    <col min="14002" max="14002" width="1" style="39" customWidth="1"/>
    <col min="14003" max="14003" width="17.6640625" style="39" customWidth="1"/>
    <col min="14004" max="14004" width="1" style="39" customWidth="1"/>
    <col min="14005" max="14005" width="22.6640625" style="39" customWidth="1"/>
    <col min="14006" max="14006" width="1" style="39" customWidth="1"/>
    <col min="14007" max="14007" width="16.33203125" style="39" customWidth="1"/>
    <col min="14008" max="14248" width="9.33203125" style="39"/>
    <col min="14249" max="14249" width="50.1640625" style="39" customWidth="1"/>
    <col min="14250" max="14250" width="1.5" style="39" customWidth="1"/>
    <col min="14251" max="14251" width="8.33203125" style="39" customWidth="1"/>
    <col min="14252" max="14252" width="1" style="39" customWidth="1"/>
    <col min="14253" max="14253" width="15.33203125" style="39" customWidth="1"/>
    <col min="14254" max="14254" width="1" style="39" customWidth="1"/>
    <col min="14255" max="14255" width="14.6640625" style="39" customWidth="1"/>
    <col min="14256" max="14256" width="1" style="39" customWidth="1"/>
    <col min="14257" max="14257" width="17" style="39" customWidth="1"/>
    <col min="14258" max="14258" width="1" style="39" customWidth="1"/>
    <col min="14259" max="14259" width="17.6640625" style="39" customWidth="1"/>
    <col min="14260" max="14260" width="1" style="39" customWidth="1"/>
    <col min="14261" max="14261" width="22.6640625" style="39" customWidth="1"/>
    <col min="14262" max="14262" width="1" style="39" customWidth="1"/>
    <col min="14263" max="14263" width="16.33203125" style="39" customWidth="1"/>
    <col min="14264" max="14504" width="9.33203125" style="39"/>
    <col min="14505" max="14505" width="50.1640625" style="39" customWidth="1"/>
    <col min="14506" max="14506" width="1.5" style="39" customWidth="1"/>
    <col min="14507" max="14507" width="8.33203125" style="39" customWidth="1"/>
    <col min="14508" max="14508" width="1" style="39" customWidth="1"/>
    <col min="14509" max="14509" width="15.33203125" style="39" customWidth="1"/>
    <col min="14510" max="14510" width="1" style="39" customWidth="1"/>
    <col min="14511" max="14511" width="14.6640625" style="39" customWidth="1"/>
    <col min="14512" max="14512" width="1" style="39" customWidth="1"/>
    <col min="14513" max="14513" width="17" style="39" customWidth="1"/>
    <col min="14514" max="14514" width="1" style="39" customWidth="1"/>
    <col min="14515" max="14515" width="17.6640625" style="39" customWidth="1"/>
    <col min="14516" max="14516" width="1" style="39" customWidth="1"/>
    <col min="14517" max="14517" width="22.6640625" style="39" customWidth="1"/>
    <col min="14518" max="14518" width="1" style="39" customWidth="1"/>
    <col min="14519" max="14519" width="16.33203125" style="39" customWidth="1"/>
    <col min="14520" max="14760" width="9.33203125" style="39"/>
    <col min="14761" max="14761" width="50.1640625" style="39" customWidth="1"/>
    <col min="14762" max="14762" width="1.5" style="39" customWidth="1"/>
    <col min="14763" max="14763" width="8.33203125" style="39" customWidth="1"/>
    <col min="14764" max="14764" width="1" style="39" customWidth="1"/>
    <col min="14765" max="14765" width="15.33203125" style="39" customWidth="1"/>
    <col min="14766" max="14766" width="1" style="39" customWidth="1"/>
    <col min="14767" max="14767" width="14.6640625" style="39" customWidth="1"/>
    <col min="14768" max="14768" width="1" style="39" customWidth="1"/>
    <col min="14769" max="14769" width="17" style="39" customWidth="1"/>
    <col min="14770" max="14770" width="1" style="39" customWidth="1"/>
    <col min="14771" max="14771" width="17.6640625" style="39" customWidth="1"/>
    <col min="14772" max="14772" width="1" style="39" customWidth="1"/>
    <col min="14773" max="14773" width="22.6640625" style="39" customWidth="1"/>
    <col min="14774" max="14774" width="1" style="39" customWidth="1"/>
    <col min="14775" max="14775" width="16.33203125" style="39" customWidth="1"/>
    <col min="14776" max="15016" width="9.33203125" style="39"/>
    <col min="15017" max="15017" width="50.1640625" style="39" customWidth="1"/>
    <col min="15018" max="15018" width="1.5" style="39" customWidth="1"/>
    <col min="15019" max="15019" width="8.33203125" style="39" customWidth="1"/>
    <col min="15020" max="15020" width="1" style="39" customWidth="1"/>
    <col min="15021" max="15021" width="15.33203125" style="39" customWidth="1"/>
    <col min="15022" max="15022" width="1" style="39" customWidth="1"/>
    <col min="15023" max="15023" width="14.6640625" style="39" customWidth="1"/>
    <col min="15024" max="15024" width="1" style="39" customWidth="1"/>
    <col min="15025" max="15025" width="17" style="39" customWidth="1"/>
    <col min="15026" max="15026" width="1" style="39" customWidth="1"/>
    <col min="15027" max="15027" width="17.6640625" style="39" customWidth="1"/>
    <col min="15028" max="15028" width="1" style="39" customWidth="1"/>
    <col min="15029" max="15029" width="22.6640625" style="39" customWidth="1"/>
    <col min="15030" max="15030" width="1" style="39" customWidth="1"/>
    <col min="15031" max="15031" width="16.33203125" style="39" customWidth="1"/>
    <col min="15032" max="15272" width="9.33203125" style="39"/>
    <col min="15273" max="15273" width="50.1640625" style="39" customWidth="1"/>
    <col min="15274" max="15274" width="1.5" style="39" customWidth="1"/>
    <col min="15275" max="15275" width="8.33203125" style="39" customWidth="1"/>
    <col min="15276" max="15276" width="1" style="39" customWidth="1"/>
    <col min="15277" max="15277" width="15.33203125" style="39" customWidth="1"/>
    <col min="15278" max="15278" width="1" style="39" customWidth="1"/>
    <col min="15279" max="15279" width="14.6640625" style="39" customWidth="1"/>
    <col min="15280" max="15280" width="1" style="39" customWidth="1"/>
    <col min="15281" max="15281" width="17" style="39" customWidth="1"/>
    <col min="15282" max="15282" width="1" style="39" customWidth="1"/>
    <col min="15283" max="15283" width="17.6640625" style="39" customWidth="1"/>
    <col min="15284" max="15284" width="1" style="39" customWidth="1"/>
    <col min="15285" max="15285" width="22.6640625" style="39" customWidth="1"/>
    <col min="15286" max="15286" width="1" style="39" customWidth="1"/>
    <col min="15287" max="15287" width="16.33203125" style="39" customWidth="1"/>
    <col min="15288" max="15528" width="9.33203125" style="39"/>
    <col min="15529" max="15529" width="50.1640625" style="39" customWidth="1"/>
    <col min="15530" max="15530" width="1.5" style="39" customWidth="1"/>
    <col min="15531" max="15531" width="8.33203125" style="39" customWidth="1"/>
    <col min="15532" max="15532" width="1" style="39" customWidth="1"/>
    <col min="15533" max="15533" width="15.33203125" style="39" customWidth="1"/>
    <col min="15534" max="15534" width="1" style="39" customWidth="1"/>
    <col min="15535" max="15535" width="14.6640625" style="39" customWidth="1"/>
    <col min="15536" max="15536" width="1" style="39" customWidth="1"/>
    <col min="15537" max="15537" width="17" style="39" customWidth="1"/>
    <col min="15538" max="15538" width="1" style="39" customWidth="1"/>
    <col min="15539" max="15539" width="17.6640625" style="39" customWidth="1"/>
    <col min="15540" max="15540" width="1" style="39" customWidth="1"/>
    <col min="15541" max="15541" width="22.6640625" style="39" customWidth="1"/>
    <col min="15542" max="15542" width="1" style="39" customWidth="1"/>
    <col min="15543" max="15543" width="16.33203125" style="39" customWidth="1"/>
    <col min="15544" max="15784" width="9.33203125" style="39"/>
    <col min="15785" max="15785" width="50.1640625" style="39" customWidth="1"/>
    <col min="15786" max="15786" width="1.5" style="39" customWidth="1"/>
    <col min="15787" max="15787" width="8.33203125" style="39" customWidth="1"/>
    <col min="15788" max="15788" width="1" style="39" customWidth="1"/>
    <col min="15789" max="15789" width="15.33203125" style="39" customWidth="1"/>
    <col min="15790" max="15790" width="1" style="39" customWidth="1"/>
    <col min="15791" max="15791" width="14.6640625" style="39" customWidth="1"/>
    <col min="15792" max="15792" width="1" style="39" customWidth="1"/>
    <col min="15793" max="15793" width="17" style="39" customWidth="1"/>
    <col min="15794" max="15794" width="1" style="39" customWidth="1"/>
    <col min="15795" max="15795" width="17.6640625" style="39" customWidth="1"/>
    <col min="15796" max="15796" width="1" style="39" customWidth="1"/>
    <col min="15797" max="15797" width="22.6640625" style="39" customWidth="1"/>
    <col min="15798" max="15798" width="1" style="39" customWidth="1"/>
    <col min="15799" max="15799" width="16.33203125" style="39" customWidth="1"/>
    <col min="15800" max="16040" width="9.33203125" style="39"/>
    <col min="16041" max="16041" width="50.1640625" style="39" customWidth="1"/>
    <col min="16042" max="16042" width="1.5" style="39" customWidth="1"/>
    <col min="16043" max="16043" width="8.33203125" style="39" customWidth="1"/>
    <col min="16044" max="16044" width="1" style="39" customWidth="1"/>
    <col min="16045" max="16045" width="15.33203125" style="39" customWidth="1"/>
    <col min="16046" max="16046" width="1" style="39" customWidth="1"/>
    <col min="16047" max="16047" width="14.6640625" style="39" customWidth="1"/>
    <col min="16048" max="16048" width="1" style="39" customWidth="1"/>
    <col min="16049" max="16049" width="17" style="39" customWidth="1"/>
    <col min="16050" max="16050" width="1" style="39" customWidth="1"/>
    <col min="16051" max="16051" width="17.6640625" style="39" customWidth="1"/>
    <col min="16052" max="16052" width="1" style="39" customWidth="1"/>
    <col min="16053" max="16053" width="22.6640625" style="39" customWidth="1"/>
    <col min="16054" max="16054" width="1" style="39" customWidth="1"/>
    <col min="16055" max="16055" width="16.33203125" style="39" customWidth="1"/>
    <col min="16056" max="16384" width="9.33203125" style="39"/>
  </cols>
  <sheetData>
    <row r="1" spans="1:16" ht="16.5" customHeight="1" x14ac:dyDescent="0.2">
      <c r="A1" s="64" t="s">
        <v>0</v>
      </c>
      <c r="B1" s="65"/>
    </row>
    <row r="2" spans="1:16" ht="16.5" customHeight="1" x14ac:dyDescent="0.2">
      <c r="A2" s="68" t="s">
        <v>254</v>
      </c>
      <c r="B2" s="65"/>
    </row>
    <row r="3" spans="1:16" ht="16.5" customHeight="1" x14ac:dyDescent="0.2">
      <c r="A3" s="69" t="s">
        <v>147</v>
      </c>
      <c r="B3" s="70"/>
      <c r="C3" s="71"/>
      <c r="D3" s="72"/>
      <c r="E3" s="72"/>
      <c r="F3" s="45"/>
      <c r="G3" s="72"/>
      <c r="H3" s="72"/>
      <c r="I3" s="72"/>
      <c r="J3" s="45"/>
      <c r="K3" s="72"/>
      <c r="L3" s="45"/>
      <c r="M3" s="72"/>
      <c r="N3" s="45"/>
      <c r="O3" s="72"/>
      <c r="P3" s="72"/>
    </row>
    <row r="4" spans="1:16" ht="15" customHeight="1" x14ac:dyDescent="0.2">
      <c r="A4" s="73"/>
      <c r="B4" s="65"/>
    </row>
    <row r="5" spans="1:16" ht="15" customHeight="1" x14ac:dyDescent="0.2">
      <c r="A5" s="39"/>
      <c r="B5" s="40"/>
      <c r="D5" s="74"/>
      <c r="H5" s="74"/>
      <c r="L5" s="74"/>
      <c r="M5" s="63"/>
      <c r="N5" s="74"/>
      <c r="O5" s="63"/>
      <c r="P5" s="74"/>
    </row>
    <row r="6" spans="1:16" ht="15" customHeight="1" x14ac:dyDescent="0.2">
      <c r="A6" s="68"/>
      <c r="B6" s="65"/>
      <c r="C6" s="75"/>
      <c r="D6" s="195" t="s">
        <v>246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ht="15" customHeight="1" x14ac:dyDescent="0.2">
      <c r="A7" s="68"/>
      <c r="B7" s="65"/>
      <c r="C7" s="75"/>
      <c r="D7" s="76"/>
      <c r="E7" s="77"/>
      <c r="F7" s="76"/>
      <c r="G7" s="77"/>
      <c r="H7" s="78"/>
      <c r="I7" s="78"/>
      <c r="J7" s="78"/>
      <c r="K7" s="77"/>
      <c r="L7" s="198" t="s">
        <v>168</v>
      </c>
      <c r="M7" s="198"/>
      <c r="N7" s="198"/>
      <c r="O7" s="79"/>
      <c r="P7" s="76"/>
    </row>
    <row r="8" spans="1:16" ht="15" customHeight="1" x14ac:dyDescent="0.2">
      <c r="A8" s="68"/>
      <c r="B8" s="65"/>
      <c r="C8" s="75"/>
      <c r="D8" s="76"/>
      <c r="E8" s="77"/>
      <c r="F8" s="76"/>
      <c r="G8" s="77"/>
      <c r="H8" s="80"/>
      <c r="I8" s="80"/>
      <c r="J8" s="81"/>
      <c r="K8" s="77"/>
      <c r="L8" s="198" t="s">
        <v>232</v>
      </c>
      <c r="M8" s="198"/>
      <c r="N8" s="198"/>
      <c r="O8" s="79"/>
      <c r="P8" s="76"/>
    </row>
    <row r="9" spans="1:16" ht="15" customHeight="1" x14ac:dyDescent="0.2">
      <c r="A9" s="68"/>
      <c r="B9" s="65"/>
      <c r="C9" s="75"/>
      <c r="D9" s="76"/>
      <c r="E9" s="77"/>
      <c r="F9" s="76"/>
      <c r="G9" s="77"/>
      <c r="H9" s="80"/>
      <c r="I9" s="80"/>
      <c r="J9" s="81"/>
      <c r="K9" s="77"/>
      <c r="L9" s="79"/>
      <c r="M9" s="79"/>
      <c r="N9" s="82" t="s">
        <v>104</v>
      </c>
      <c r="O9" s="79"/>
      <c r="P9" s="76"/>
    </row>
    <row r="10" spans="1:16" ht="15" customHeight="1" x14ac:dyDescent="0.2">
      <c r="B10" s="84"/>
      <c r="C10" s="85"/>
      <c r="D10" s="195" t="s">
        <v>169</v>
      </c>
      <c r="E10" s="195"/>
      <c r="F10" s="195"/>
      <c r="G10" s="76"/>
      <c r="H10" s="195" t="s">
        <v>83</v>
      </c>
      <c r="I10" s="195"/>
      <c r="J10" s="195"/>
      <c r="L10" s="79"/>
      <c r="M10" s="79"/>
      <c r="N10" s="82" t="s">
        <v>105</v>
      </c>
      <c r="O10" s="79"/>
      <c r="P10" s="76"/>
    </row>
    <row r="11" spans="1:16" ht="15" customHeight="1" x14ac:dyDescent="0.2">
      <c r="B11" s="84"/>
      <c r="C11" s="85"/>
      <c r="D11" s="76" t="s">
        <v>82</v>
      </c>
      <c r="E11" s="76"/>
      <c r="F11" s="76"/>
      <c r="G11" s="76"/>
      <c r="H11" s="86"/>
      <c r="I11" s="86"/>
      <c r="J11" s="86"/>
      <c r="K11" s="77"/>
      <c r="L11" s="49" t="s">
        <v>80</v>
      </c>
      <c r="M11" s="78"/>
      <c r="N11" s="82" t="s">
        <v>106</v>
      </c>
      <c r="O11" s="78"/>
      <c r="P11" s="76"/>
    </row>
    <row r="12" spans="1:16" ht="15" customHeight="1" x14ac:dyDescent="0.2">
      <c r="B12" s="84"/>
      <c r="C12" s="85"/>
      <c r="D12" s="76" t="s">
        <v>87</v>
      </c>
      <c r="E12" s="76"/>
      <c r="F12" s="76" t="s">
        <v>88</v>
      </c>
      <c r="G12" s="76"/>
      <c r="H12" s="87" t="s">
        <v>89</v>
      </c>
      <c r="I12" s="78"/>
      <c r="J12" s="78"/>
      <c r="K12" s="77"/>
      <c r="L12" s="49" t="s">
        <v>84</v>
      </c>
      <c r="M12" s="78"/>
      <c r="N12" s="82" t="s">
        <v>107</v>
      </c>
      <c r="O12" s="78"/>
      <c r="P12" s="76" t="s">
        <v>264</v>
      </c>
    </row>
    <row r="13" spans="1:16" ht="15" customHeight="1" x14ac:dyDescent="0.2">
      <c r="B13" s="84"/>
      <c r="C13" s="85"/>
      <c r="D13" s="76" t="s">
        <v>95</v>
      </c>
      <c r="E13" s="76"/>
      <c r="F13" s="76" t="s">
        <v>96</v>
      </c>
      <c r="G13" s="76"/>
      <c r="H13" s="87" t="s">
        <v>97</v>
      </c>
      <c r="I13" s="78"/>
      <c r="J13" s="87" t="s">
        <v>52</v>
      </c>
      <c r="K13" s="77"/>
      <c r="L13" s="49" t="s">
        <v>271</v>
      </c>
      <c r="M13" s="78"/>
      <c r="N13" s="82" t="s">
        <v>91</v>
      </c>
      <c r="O13" s="78"/>
      <c r="P13" s="76" t="s">
        <v>102</v>
      </c>
    </row>
    <row r="14" spans="1:16" ht="15" customHeight="1" x14ac:dyDescent="0.2">
      <c r="B14" s="88"/>
      <c r="C14" s="89"/>
      <c r="D14" s="90" t="s">
        <v>9</v>
      </c>
      <c r="E14" s="76"/>
      <c r="F14" s="90" t="s">
        <v>9</v>
      </c>
      <c r="G14" s="63"/>
      <c r="H14" s="90" t="s">
        <v>9</v>
      </c>
      <c r="I14" s="80"/>
      <c r="J14" s="90" t="s">
        <v>9</v>
      </c>
      <c r="L14" s="90" t="s">
        <v>9</v>
      </c>
      <c r="M14" s="80"/>
      <c r="N14" s="90" t="s">
        <v>9</v>
      </c>
      <c r="O14" s="80"/>
      <c r="P14" s="90" t="s">
        <v>9</v>
      </c>
    </row>
    <row r="15" spans="1:16" ht="8.1" customHeight="1" x14ac:dyDescent="0.2">
      <c r="B15" s="84"/>
      <c r="C15" s="89"/>
      <c r="D15" s="49"/>
      <c r="E15" s="63"/>
      <c r="F15" s="76"/>
      <c r="G15" s="63"/>
      <c r="H15" s="76"/>
      <c r="J15" s="76"/>
      <c r="L15" s="76"/>
      <c r="M15" s="76"/>
      <c r="N15" s="76"/>
      <c r="O15" s="76"/>
      <c r="P15" s="49"/>
    </row>
    <row r="16" spans="1:16" ht="15" customHeight="1" x14ac:dyDescent="0.2">
      <c r="A16" s="38" t="s">
        <v>164</v>
      </c>
      <c r="B16" s="84"/>
      <c r="D16" s="41">
        <v>1369414</v>
      </c>
      <c r="E16" s="63"/>
      <c r="F16" s="41">
        <v>69175</v>
      </c>
      <c r="G16" s="41"/>
      <c r="H16" s="41">
        <v>171176</v>
      </c>
      <c r="I16" s="41"/>
      <c r="J16" s="41">
        <v>1902747</v>
      </c>
      <c r="K16" s="41"/>
      <c r="L16" s="56">
        <v>-51851</v>
      </c>
      <c r="M16" s="63"/>
      <c r="N16" s="56">
        <v>-16336</v>
      </c>
      <c r="O16" s="41"/>
      <c r="P16" s="67">
        <f>SUM(D16:N16)</f>
        <v>3444325</v>
      </c>
    </row>
    <row r="17" spans="1:16" ht="15" customHeight="1" x14ac:dyDescent="0.2">
      <c r="A17" s="38" t="s">
        <v>103</v>
      </c>
      <c r="B17" s="84"/>
      <c r="F17" s="67"/>
      <c r="H17" s="41"/>
      <c r="J17" s="67"/>
      <c r="L17" s="67"/>
      <c r="M17" s="63"/>
      <c r="N17" s="67"/>
      <c r="O17" s="41"/>
    </row>
    <row r="18" spans="1:16" ht="15" customHeight="1" x14ac:dyDescent="0.2">
      <c r="A18" s="39" t="s">
        <v>78</v>
      </c>
      <c r="B18" s="84"/>
      <c r="D18" s="91">
        <v>0</v>
      </c>
      <c r="E18" s="92"/>
      <c r="F18" s="93">
        <v>0</v>
      </c>
      <c r="G18" s="92"/>
      <c r="H18" s="91">
        <v>0</v>
      </c>
      <c r="I18" s="41"/>
      <c r="J18" s="93">
        <v>101200</v>
      </c>
      <c r="K18" s="41"/>
      <c r="L18" s="91">
        <v>0</v>
      </c>
      <c r="M18" s="63"/>
      <c r="N18" s="91">
        <v>0</v>
      </c>
      <c r="O18" s="41"/>
      <c r="P18" s="72">
        <f>SUM(D18:N18)</f>
        <v>101200</v>
      </c>
    </row>
    <row r="19" spans="1:16" ht="8.1" customHeight="1" x14ac:dyDescent="0.2">
      <c r="A19" s="39"/>
      <c r="B19" s="84"/>
      <c r="F19" s="67"/>
      <c r="J19" s="67"/>
      <c r="L19" s="67"/>
      <c r="M19" s="41"/>
      <c r="N19" s="67"/>
      <c r="O19" s="41"/>
    </row>
    <row r="20" spans="1:16" ht="15" customHeight="1" thickBot="1" x14ac:dyDescent="0.25">
      <c r="A20" s="38" t="s">
        <v>165</v>
      </c>
      <c r="B20" s="84"/>
      <c r="D20" s="94">
        <f>SUM(D16:D18)</f>
        <v>1369414</v>
      </c>
      <c r="F20" s="94">
        <f>SUM(F16:F18)</f>
        <v>69175</v>
      </c>
      <c r="H20" s="94">
        <f>SUM(H16:H18)</f>
        <v>171176</v>
      </c>
      <c r="J20" s="94">
        <f>SUM(J16:J18)</f>
        <v>2003947</v>
      </c>
      <c r="L20" s="94">
        <f>SUM(L16:L18)</f>
        <v>-51851</v>
      </c>
      <c r="N20" s="94">
        <f>SUM(N16:N18)</f>
        <v>-16336</v>
      </c>
      <c r="P20" s="94">
        <f>SUM(P16:P18)</f>
        <v>3545525</v>
      </c>
    </row>
    <row r="21" spans="1:16" ht="15" customHeight="1" thickTop="1" x14ac:dyDescent="0.2">
      <c r="F21" s="67"/>
      <c r="J21" s="67"/>
      <c r="L21" s="67"/>
      <c r="N21" s="67"/>
    </row>
    <row r="22" spans="1:16" ht="15" customHeight="1" x14ac:dyDescent="0.2">
      <c r="F22" s="67"/>
      <c r="J22" s="67"/>
      <c r="L22" s="67"/>
      <c r="N22" s="67"/>
    </row>
    <row r="23" spans="1:16" ht="15" customHeight="1" x14ac:dyDescent="0.2">
      <c r="A23" s="68"/>
      <c r="B23" s="65"/>
      <c r="C23" s="75"/>
      <c r="D23" s="195" t="s">
        <v>246</v>
      </c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</row>
    <row r="24" spans="1:16" ht="15" customHeight="1" x14ac:dyDescent="0.2">
      <c r="A24" s="68"/>
      <c r="B24" s="65"/>
      <c r="C24" s="75"/>
      <c r="D24" s="76"/>
      <c r="E24" s="77"/>
      <c r="F24" s="76"/>
      <c r="G24" s="77"/>
      <c r="H24" s="78"/>
      <c r="I24" s="78"/>
      <c r="J24" s="78"/>
      <c r="K24" s="77"/>
      <c r="L24" s="198" t="s">
        <v>168</v>
      </c>
      <c r="M24" s="198"/>
      <c r="N24" s="198"/>
      <c r="O24" s="79"/>
      <c r="P24" s="76"/>
    </row>
    <row r="25" spans="1:16" ht="15" customHeight="1" x14ac:dyDescent="0.2">
      <c r="A25" s="68"/>
      <c r="B25" s="65"/>
      <c r="C25" s="75"/>
      <c r="D25" s="76"/>
      <c r="E25" s="77"/>
      <c r="F25" s="76"/>
      <c r="G25" s="77"/>
      <c r="H25" s="80"/>
      <c r="I25" s="80"/>
      <c r="J25" s="81"/>
      <c r="K25" s="77"/>
      <c r="L25" s="198" t="s">
        <v>232</v>
      </c>
      <c r="M25" s="198"/>
      <c r="N25" s="198"/>
      <c r="O25" s="79"/>
      <c r="P25" s="76"/>
    </row>
    <row r="26" spans="1:16" ht="15" customHeight="1" x14ac:dyDescent="0.2">
      <c r="A26" s="68"/>
      <c r="B26" s="65"/>
      <c r="C26" s="75"/>
      <c r="D26" s="76"/>
      <c r="E26" s="77"/>
      <c r="F26" s="76"/>
      <c r="G26" s="77"/>
      <c r="H26" s="80"/>
      <c r="I26" s="80"/>
      <c r="J26" s="81"/>
      <c r="K26" s="77"/>
      <c r="L26" s="79"/>
      <c r="M26" s="79"/>
      <c r="N26" s="82" t="s">
        <v>104</v>
      </c>
      <c r="O26" s="79"/>
      <c r="P26" s="76"/>
    </row>
    <row r="27" spans="1:16" ht="15" customHeight="1" x14ac:dyDescent="0.2">
      <c r="B27" s="84"/>
      <c r="C27" s="85"/>
      <c r="D27" s="195" t="s">
        <v>169</v>
      </c>
      <c r="E27" s="195"/>
      <c r="F27" s="195"/>
      <c r="G27" s="76"/>
      <c r="H27" s="195" t="s">
        <v>83</v>
      </c>
      <c r="I27" s="195"/>
      <c r="J27" s="195"/>
      <c r="L27" s="79"/>
      <c r="M27" s="79"/>
      <c r="N27" s="82" t="s">
        <v>105</v>
      </c>
      <c r="O27" s="79"/>
      <c r="P27" s="76"/>
    </row>
    <row r="28" spans="1:16" ht="15" customHeight="1" x14ac:dyDescent="0.2">
      <c r="B28" s="84"/>
      <c r="C28" s="85"/>
      <c r="D28" s="76" t="s">
        <v>82</v>
      </c>
      <c r="E28" s="76"/>
      <c r="F28" s="76"/>
      <c r="G28" s="76"/>
      <c r="H28" s="86"/>
      <c r="I28" s="86"/>
      <c r="J28" s="86"/>
      <c r="K28" s="77"/>
      <c r="L28" s="49" t="s">
        <v>80</v>
      </c>
      <c r="M28" s="78"/>
      <c r="N28" s="82" t="s">
        <v>106</v>
      </c>
      <c r="O28" s="78"/>
      <c r="P28" s="76"/>
    </row>
    <row r="29" spans="1:16" ht="15" customHeight="1" x14ac:dyDescent="0.2">
      <c r="B29" s="84"/>
      <c r="C29" s="85"/>
      <c r="D29" s="76" t="s">
        <v>87</v>
      </c>
      <c r="E29" s="76"/>
      <c r="F29" s="76" t="s">
        <v>88</v>
      </c>
      <c r="G29" s="76"/>
      <c r="H29" s="87" t="s">
        <v>89</v>
      </c>
      <c r="I29" s="78"/>
      <c r="J29" s="78"/>
      <c r="K29" s="77"/>
      <c r="L29" s="49" t="s">
        <v>84</v>
      </c>
      <c r="M29" s="78"/>
      <c r="N29" s="82" t="s">
        <v>107</v>
      </c>
      <c r="O29" s="78"/>
      <c r="P29" s="76" t="s">
        <v>264</v>
      </c>
    </row>
    <row r="30" spans="1:16" ht="15" customHeight="1" x14ac:dyDescent="0.2">
      <c r="B30" s="84"/>
      <c r="C30" s="85"/>
      <c r="D30" s="76" t="s">
        <v>95</v>
      </c>
      <c r="E30" s="76"/>
      <c r="F30" s="76" t="s">
        <v>96</v>
      </c>
      <c r="G30" s="76"/>
      <c r="H30" s="87" t="s">
        <v>97</v>
      </c>
      <c r="I30" s="78"/>
      <c r="J30" s="87" t="s">
        <v>52</v>
      </c>
      <c r="K30" s="77"/>
      <c r="L30" s="49" t="s">
        <v>271</v>
      </c>
      <c r="M30" s="78"/>
      <c r="N30" s="82" t="s">
        <v>91</v>
      </c>
      <c r="O30" s="78"/>
      <c r="P30" s="76" t="s">
        <v>102</v>
      </c>
    </row>
    <row r="31" spans="1:16" ht="15" customHeight="1" x14ac:dyDescent="0.2">
      <c r="B31" s="88"/>
      <c r="C31" s="89"/>
      <c r="D31" s="90" t="s">
        <v>9</v>
      </c>
      <c r="E31" s="76"/>
      <c r="F31" s="90" t="s">
        <v>9</v>
      </c>
      <c r="G31" s="63"/>
      <c r="H31" s="90" t="s">
        <v>9</v>
      </c>
      <c r="I31" s="80"/>
      <c r="J31" s="90" t="s">
        <v>9</v>
      </c>
      <c r="L31" s="90" t="s">
        <v>9</v>
      </c>
      <c r="M31" s="80"/>
      <c r="N31" s="90" t="s">
        <v>9</v>
      </c>
      <c r="O31" s="80"/>
      <c r="P31" s="90" t="s">
        <v>9</v>
      </c>
    </row>
    <row r="32" spans="1:16" ht="8.1" customHeight="1" x14ac:dyDescent="0.2">
      <c r="B32" s="84"/>
      <c r="C32" s="89"/>
      <c r="D32" s="49"/>
      <c r="E32" s="63"/>
      <c r="F32" s="76"/>
      <c r="G32" s="63"/>
      <c r="H32" s="76"/>
      <c r="J32" s="76"/>
      <c r="L32" s="76"/>
      <c r="M32" s="76"/>
      <c r="N32" s="76"/>
      <c r="O32" s="76"/>
      <c r="P32" s="49"/>
    </row>
    <row r="33" spans="1:16" ht="15" customHeight="1" x14ac:dyDescent="0.2">
      <c r="A33" s="38" t="s">
        <v>166</v>
      </c>
      <c r="B33" s="84"/>
      <c r="D33" s="41">
        <v>1369414</v>
      </c>
      <c r="E33" s="41"/>
      <c r="F33" s="41">
        <v>69175</v>
      </c>
      <c r="G33" s="41"/>
      <c r="H33" s="41">
        <v>195294</v>
      </c>
      <c r="I33" s="41"/>
      <c r="J33" s="41">
        <v>2218563</v>
      </c>
      <c r="K33" s="41"/>
      <c r="L33" s="41">
        <v>-51851</v>
      </c>
      <c r="M33" s="41"/>
      <c r="N33" s="96">
        <v>-29609</v>
      </c>
      <c r="O33" s="41"/>
      <c r="P33" s="67">
        <f>SUM(D33:N33)</f>
        <v>3770986</v>
      </c>
    </row>
    <row r="34" spans="1:16" ht="15" customHeight="1" x14ac:dyDescent="0.2">
      <c r="A34" s="38" t="s">
        <v>103</v>
      </c>
      <c r="B34" s="84"/>
      <c r="F34" s="67"/>
      <c r="H34" s="41"/>
      <c r="J34" s="67"/>
      <c r="L34" s="67"/>
      <c r="M34" s="41"/>
      <c r="N34" s="67"/>
      <c r="O34" s="41"/>
    </row>
    <row r="35" spans="1:16" ht="15" customHeight="1" x14ac:dyDescent="0.2">
      <c r="A35" s="39" t="s">
        <v>78</v>
      </c>
      <c r="B35" s="84"/>
      <c r="D35" s="97">
        <v>0</v>
      </c>
      <c r="E35" s="92"/>
      <c r="F35" s="45">
        <v>0</v>
      </c>
      <c r="G35" s="92"/>
      <c r="H35" s="97">
        <v>0</v>
      </c>
      <c r="I35" s="41"/>
      <c r="J35" s="45">
        <v>-2937</v>
      </c>
      <c r="K35" s="41"/>
      <c r="L35" s="97">
        <v>0</v>
      </c>
      <c r="M35" s="41"/>
      <c r="N35" s="97">
        <v>4084</v>
      </c>
      <c r="O35" s="41"/>
      <c r="P35" s="72">
        <f>SUM(D35:N35)</f>
        <v>1147</v>
      </c>
    </row>
    <row r="36" spans="1:16" ht="8.1" customHeight="1" x14ac:dyDescent="0.2">
      <c r="B36" s="84"/>
      <c r="F36" s="67"/>
      <c r="J36" s="67"/>
      <c r="L36" s="67"/>
      <c r="M36" s="41"/>
      <c r="N36" s="67"/>
      <c r="O36" s="41"/>
    </row>
    <row r="37" spans="1:16" ht="14.85" customHeight="1" thickBot="1" x14ac:dyDescent="0.25">
      <c r="A37" s="38" t="s">
        <v>167</v>
      </c>
      <c r="B37" s="84"/>
      <c r="D37" s="94">
        <f>SUM(D33:D35)</f>
        <v>1369414</v>
      </c>
      <c r="F37" s="94">
        <f>SUM(F33:F35)</f>
        <v>69175</v>
      </c>
      <c r="H37" s="94">
        <f>SUM(H33:H35)</f>
        <v>195294</v>
      </c>
      <c r="J37" s="94">
        <f>SUM(J33:J35)</f>
        <v>2215626</v>
      </c>
      <c r="L37" s="94">
        <f>SUM(L33:L35)</f>
        <v>-51851</v>
      </c>
      <c r="N37" s="94">
        <f>SUM(N33:N35)</f>
        <v>-25525</v>
      </c>
      <c r="P37" s="94">
        <f>SUM(P33:P35)</f>
        <v>3772133</v>
      </c>
    </row>
    <row r="38" spans="1:16" ht="15" customHeight="1" thickTop="1" x14ac:dyDescent="0.2">
      <c r="A38" s="38"/>
      <c r="B38" s="84"/>
      <c r="F38" s="67"/>
      <c r="J38" s="67"/>
      <c r="L38" s="67"/>
      <c r="N38" s="67"/>
    </row>
    <row r="39" spans="1:16" ht="22.35" customHeight="1" x14ac:dyDescent="0.2">
      <c r="A39" s="98" t="s">
        <v>276</v>
      </c>
      <c r="B39" s="99"/>
      <c r="C39" s="71"/>
      <c r="D39" s="72"/>
      <c r="E39" s="72"/>
      <c r="F39" s="45"/>
      <c r="G39" s="72"/>
      <c r="H39" s="72"/>
      <c r="I39" s="72"/>
      <c r="J39" s="45"/>
      <c r="K39" s="72"/>
      <c r="L39" s="45"/>
      <c r="M39" s="72"/>
      <c r="N39" s="45"/>
      <c r="O39" s="72"/>
      <c r="P39" s="72"/>
    </row>
  </sheetData>
  <mergeCells count="10">
    <mergeCell ref="D27:F27"/>
    <mergeCell ref="H27:J27"/>
    <mergeCell ref="L25:N25"/>
    <mergeCell ref="D6:P6"/>
    <mergeCell ref="L7:N7"/>
    <mergeCell ref="L8:N8"/>
    <mergeCell ref="D23:P23"/>
    <mergeCell ref="L24:N24"/>
    <mergeCell ref="D10:F10"/>
    <mergeCell ref="H10:J10"/>
  </mergeCells>
  <pageMargins left="0.4" right="0.4" top="0.5" bottom="0.6" header="0.49" footer="0.4"/>
  <pageSetup paperSize="9" firstPageNumber="8" fitToWidth="0" fitToHeight="0" orientation="landscape" useFirstPageNumber="1" horizontalDpi="1200" verticalDpi="1200" r:id="rId1"/>
  <headerFooter>
    <oddFooter>&amp;R&amp;9&amp;P</oddFooter>
  </headerFooter>
  <ignoredErrors>
    <ignoredError sqref="P19:P20 E20 D37:F37 G20 I20 K20 M20 H37:P3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A3BA4-3853-48AE-ACBF-80FFAC4FE53A}">
  <dimension ref="A1:BC211"/>
  <sheetViews>
    <sheetView topLeftCell="I50" zoomScaleNormal="100" zoomScaleSheetLayoutView="70" workbookViewId="0">
      <selection activeCell="B24" sqref="B24"/>
    </sheetView>
  </sheetViews>
  <sheetFormatPr defaultColWidth="9.33203125" defaultRowHeight="16.5" customHeight="1" x14ac:dyDescent="0.2"/>
  <cols>
    <col min="1" max="21" width="1.33203125" style="39" customWidth="1"/>
    <col min="22" max="22" width="1" style="39" customWidth="1"/>
    <col min="23" max="36" width="1.33203125" style="39" customWidth="1"/>
    <col min="37" max="37" width="2" style="39" customWidth="1"/>
    <col min="38" max="44" width="1.33203125" style="39" customWidth="1"/>
    <col min="45" max="45" width="1.6640625" style="39" customWidth="1"/>
    <col min="46" max="46" width="11.83203125" style="39" customWidth="1"/>
    <col min="47" max="47" width="9.33203125" style="40" customWidth="1"/>
    <col min="48" max="48" width="1" style="39" customWidth="1"/>
    <col min="49" max="49" width="13.6640625" style="41" bestFit="1" customWidth="1"/>
    <col min="50" max="50" width="1" style="41" customWidth="1"/>
    <col min="51" max="51" width="13.6640625" style="41" bestFit="1" customWidth="1"/>
    <col min="52" max="52" width="1" style="41" customWidth="1"/>
    <col min="53" max="53" width="13.6640625" style="41" bestFit="1" customWidth="1"/>
    <col min="54" max="54" width="1" style="41" customWidth="1"/>
    <col min="55" max="55" width="13.6640625" style="41" bestFit="1" customWidth="1"/>
    <col min="56" max="16384" width="9.33203125" style="39"/>
  </cols>
  <sheetData>
    <row r="1" spans="1:55" ht="16.5" customHeight="1" x14ac:dyDescent="0.2">
      <c r="A1" s="38" t="s">
        <v>0</v>
      </c>
    </row>
    <row r="2" spans="1:55" ht="16.5" customHeight="1" x14ac:dyDescent="0.2">
      <c r="A2" s="38" t="s">
        <v>255</v>
      </c>
    </row>
    <row r="3" spans="1:55" ht="16.5" customHeight="1" x14ac:dyDescent="0.2">
      <c r="A3" s="42" t="s">
        <v>147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4"/>
      <c r="AV3" s="43"/>
      <c r="AW3" s="45"/>
      <c r="AX3" s="45"/>
      <c r="AY3" s="45"/>
      <c r="AZ3" s="45"/>
      <c r="BA3" s="45"/>
      <c r="BB3" s="45"/>
      <c r="BC3" s="45"/>
    </row>
    <row r="4" spans="1:55" ht="15" customHeight="1" x14ac:dyDescent="0.2"/>
    <row r="5" spans="1:55" ht="15" customHeight="1" x14ac:dyDescent="0.2"/>
    <row r="6" spans="1:55" ht="15" customHeight="1" x14ac:dyDescent="0.2">
      <c r="AW6" s="199" t="s">
        <v>1</v>
      </c>
      <c r="AX6" s="199"/>
      <c r="AY6" s="199"/>
      <c r="AZ6" s="47"/>
      <c r="BA6" s="199" t="s">
        <v>2</v>
      </c>
      <c r="BB6" s="199"/>
      <c r="BC6" s="199"/>
    </row>
    <row r="7" spans="1:55" s="48" customFormat="1" ht="15" customHeight="1" x14ac:dyDescent="0.2">
      <c r="AU7" s="40"/>
      <c r="AW7" s="200" t="s">
        <v>3</v>
      </c>
      <c r="AX7" s="200"/>
      <c r="AY7" s="200"/>
      <c r="AZ7" s="46"/>
      <c r="BA7" s="200" t="s">
        <v>3</v>
      </c>
      <c r="BB7" s="200"/>
      <c r="BC7" s="200"/>
    </row>
    <row r="8" spans="1:55" s="48" customFormat="1" ht="15" customHeight="1" x14ac:dyDescent="0.2">
      <c r="AW8" s="49" t="s">
        <v>4</v>
      </c>
      <c r="AX8" s="41"/>
      <c r="AY8" s="49" t="s">
        <v>4</v>
      </c>
      <c r="AZ8" s="50"/>
      <c r="BA8" s="49" t="s">
        <v>4</v>
      </c>
      <c r="BB8" s="50"/>
      <c r="BC8" s="49" t="s">
        <v>4</v>
      </c>
    </row>
    <row r="9" spans="1:55" s="48" customFormat="1" ht="15" customHeight="1" x14ac:dyDescent="0.2">
      <c r="AU9" s="40"/>
      <c r="AW9" s="51" t="s">
        <v>145</v>
      </c>
      <c r="AX9" s="47"/>
      <c r="AY9" s="51" t="s">
        <v>145</v>
      </c>
      <c r="AZ9" s="47"/>
      <c r="BA9" s="51" t="s">
        <v>145</v>
      </c>
      <c r="BB9" s="47"/>
      <c r="BC9" s="51" t="s">
        <v>145</v>
      </c>
    </row>
    <row r="10" spans="1:55" s="48" customFormat="1" ht="15" customHeight="1" x14ac:dyDescent="0.2">
      <c r="AU10" s="40"/>
      <c r="AW10" s="51" t="s">
        <v>146</v>
      </c>
      <c r="AX10" s="47"/>
      <c r="AY10" s="51" t="s">
        <v>7</v>
      </c>
      <c r="AZ10" s="47"/>
      <c r="BA10" s="51" t="s">
        <v>146</v>
      </c>
      <c r="BB10" s="47"/>
      <c r="BC10" s="51" t="s">
        <v>7</v>
      </c>
    </row>
    <row r="11" spans="1:55" s="48" customFormat="1" ht="15" customHeight="1" x14ac:dyDescent="0.2">
      <c r="AU11" s="52" t="s">
        <v>8</v>
      </c>
      <c r="AV11" s="53"/>
      <c r="AW11" s="54" t="s">
        <v>9</v>
      </c>
      <c r="AX11" s="49"/>
      <c r="AY11" s="54" t="s">
        <v>9</v>
      </c>
      <c r="AZ11" s="49"/>
      <c r="BA11" s="54" t="s">
        <v>9</v>
      </c>
      <c r="BB11" s="49"/>
      <c r="BC11" s="54" t="s">
        <v>9</v>
      </c>
    </row>
    <row r="12" spans="1:55" s="48" customFormat="1" ht="15" customHeight="1" x14ac:dyDescent="0.2">
      <c r="A12" s="38" t="s">
        <v>108</v>
      </c>
      <c r="AU12" s="55"/>
      <c r="AV12" s="53"/>
      <c r="AW12" s="49"/>
      <c r="AX12" s="49"/>
      <c r="AY12" s="49"/>
      <c r="AZ12" s="49"/>
      <c r="BA12" s="49"/>
      <c r="BB12" s="49"/>
      <c r="BC12" s="49"/>
    </row>
    <row r="13" spans="1:55" s="48" customFormat="1" ht="15" customHeight="1" x14ac:dyDescent="0.2">
      <c r="A13" s="39" t="s">
        <v>249</v>
      </c>
      <c r="AU13" s="55"/>
      <c r="AV13" s="53"/>
      <c r="AW13" s="41">
        <v>65647</v>
      </c>
      <c r="AX13" s="41"/>
      <c r="AY13" s="41">
        <v>129103</v>
      </c>
      <c r="AZ13" s="41"/>
      <c r="BA13" s="41">
        <v>-3574</v>
      </c>
      <c r="BB13" s="41"/>
      <c r="BC13" s="41">
        <v>76805</v>
      </c>
    </row>
    <row r="14" spans="1:55" s="48" customFormat="1" ht="15" customHeight="1" x14ac:dyDescent="0.2">
      <c r="A14" s="39" t="s">
        <v>188</v>
      </c>
      <c r="AU14" s="55"/>
      <c r="AV14" s="53"/>
      <c r="AW14" s="56"/>
      <c r="AX14" s="41"/>
      <c r="AY14" s="56"/>
      <c r="AZ14" s="41"/>
      <c r="BA14" s="41"/>
      <c r="BB14" s="41"/>
      <c r="BC14" s="41"/>
    </row>
    <row r="15" spans="1:55" s="48" customFormat="1" ht="15" customHeight="1" x14ac:dyDescent="0.2">
      <c r="A15" s="39"/>
      <c r="B15" s="57" t="s">
        <v>210</v>
      </c>
      <c r="AU15" s="40"/>
      <c r="AV15" s="39"/>
      <c r="AW15" s="41">
        <v>39895</v>
      </c>
      <c r="AX15" s="41"/>
      <c r="AY15" s="41">
        <v>36134</v>
      </c>
      <c r="AZ15" s="41"/>
      <c r="BA15" s="41">
        <v>30585</v>
      </c>
      <c r="BB15" s="41"/>
      <c r="BC15" s="41">
        <v>25514</v>
      </c>
    </row>
    <row r="16" spans="1:55" s="48" customFormat="1" ht="15" customHeight="1" x14ac:dyDescent="0.2">
      <c r="A16" s="39"/>
      <c r="B16" s="57" t="s">
        <v>211</v>
      </c>
      <c r="AU16" s="40"/>
      <c r="AV16" s="39"/>
      <c r="AW16" s="41">
        <v>2286</v>
      </c>
      <c r="AX16" s="41"/>
      <c r="AY16" s="41">
        <v>1533</v>
      </c>
      <c r="AZ16" s="41"/>
      <c r="BA16" s="41">
        <v>1118</v>
      </c>
      <c r="BB16" s="41"/>
      <c r="BC16" s="41">
        <v>1429</v>
      </c>
    </row>
    <row r="17" spans="1:55" s="48" customFormat="1" ht="15" customHeight="1" x14ac:dyDescent="0.2">
      <c r="B17" s="57" t="s">
        <v>270</v>
      </c>
      <c r="C17" s="57"/>
      <c r="AU17" s="40"/>
      <c r="AV17" s="39"/>
      <c r="AW17" s="41"/>
      <c r="AX17" s="41"/>
      <c r="AY17" s="41"/>
      <c r="AZ17" s="41"/>
      <c r="BA17" s="41"/>
      <c r="BB17" s="41"/>
      <c r="BC17" s="41"/>
    </row>
    <row r="18" spans="1:55" s="48" customFormat="1" ht="15" customHeight="1" x14ac:dyDescent="0.2">
      <c r="A18" s="39"/>
      <c r="B18" s="39"/>
      <c r="C18" s="58" t="s">
        <v>275</v>
      </c>
      <c r="D18" s="58"/>
      <c r="AU18" s="40"/>
      <c r="AV18" s="39"/>
      <c r="AW18" s="41">
        <v>10597</v>
      </c>
      <c r="AX18" s="41"/>
      <c r="AY18" s="41">
        <v>0</v>
      </c>
      <c r="AZ18" s="41"/>
      <c r="BA18" s="41">
        <v>10597</v>
      </c>
      <c r="BB18" s="41"/>
      <c r="BC18" s="41">
        <v>0</v>
      </c>
    </row>
    <row r="19" spans="1:55" s="48" customFormat="1" ht="15" customHeight="1" x14ac:dyDescent="0.2">
      <c r="A19" s="39"/>
      <c r="B19" s="39"/>
      <c r="C19" s="58" t="s">
        <v>209</v>
      </c>
      <c r="D19" s="58"/>
      <c r="AU19" s="40"/>
      <c r="AV19" s="39"/>
      <c r="AW19" s="41">
        <v>1659</v>
      </c>
      <c r="AX19" s="41"/>
      <c r="AY19" s="41">
        <v>0</v>
      </c>
      <c r="AZ19" s="41"/>
      <c r="BA19" s="41">
        <v>1659</v>
      </c>
      <c r="BB19" s="41"/>
      <c r="BC19" s="41">
        <v>0</v>
      </c>
    </row>
    <row r="20" spans="1:55" s="48" customFormat="1" ht="15" customHeight="1" x14ac:dyDescent="0.2">
      <c r="A20" s="39"/>
      <c r="B20" s="39"/>
      <c r="C20" s="58" t="s">
        <v>251</v>
      </c>
      <c r="D20" s="58"/>
      <c r="AU20" s="40" t="s">
        <v>203</v>
      </c>
      <c r="AV20" s="39"/>
      <c r="AW20" s="41">
        <v>0</v>
      </c>
      <c r="AX20" s="41"/>
      <c r="AY20" s="41">
        <v>0</v>
      </c>
      <c r="AZ20" s="41"/>
      <c r="BA20" s="41">
        <v>4073</v>
      </c>
      <c r="BB20" s="41"/>
      <c r="BC20" s="41">
        <v>0</v>
      </c>
    </row>
    <row r="21" spans="1:55" s="48" customFormat="1" ht="15" customHeight="1" x14ac:dyDescent="0.2">
      <c r="A21" s="39"/>
      <c r="B21" s="57" t="s">
        <v>233</v>
      </c>
      <c r="AU21" s="40"/>
      <c r="AV21" s="39"/>
      <c r="AW21" s="41"/>
      <c r="AX21" s="41"/>
      <c r="AY21" s="41"/>
      <c r="AZ21" s="41"/>
      <c r="BA21" s="41"/>
      <c r="BB21" s="41"/>
      <c r="BC21" s="41"/>
    </row>
    <row r="22" spans="1:55" s="48" customFormat="1" ht="15" customHeight="1" x14ac:dyDescent="0.2">
      <c r="B22" s="39"/>
      <c r="C22" s="58" t="s">
        <v>212</v>
      </c>
      <c r="AU22" s="40"/>
      <c r="AV22" s="39"/>
      <c r="AW22" s="41">
        <v>1529</v>
      </c>
      <c r="AX22" s="41"/>
      <c r="AY22" s="41">
        <v>0</v>
      </c>
      <c r="AZ22" s="41"/>
      <c r="BA22" s="41">
        <v>-934</v>
      </c>
      <c r="BB22" s="41"/>
      <c r="BC22" s="41">
        <v>0</v>
      </c>
    </row>
    <row r="23" spans="1:55" s="48" customFormat="1" ht="15" customHeight="1" x14ac:dyDescent="0.2">
      <c r="B23" s="39"/>
      <c r="C23" s="58" t="s">
        <v>213</v>
      </c>
      <c r="AU23" s="40"/>
      <c r="AV23" s="39"/>
      <c r="AW23" s="41">
        <v>-4045</v>
      </c>
      <c r="AX23" s="41"/>
      <c r="AY23" s="41">
        <v>0</v>
      </c>
      <c r="AZ23" s="41"/>
      <c r="BA23" s="41">
        <v>-4045</v>
      </c>
      <c r="BB23" s="41"/>
      <c r="BC23" s="41">
        <v>0</v>
      </c>
    </row>
    <row r="24" spans="1:55" s="48" customFormat="1" ht="15" customHeight="1" x14ac:dyDescent="0.2">
      <c r="B24" s="39" t="s">
        <v>39</v>
      </c>
      <c r="AT24" s="39"/>
      <c r="AU24" s="40"/>
      <c r="AV24" s="53"/>
      <c r="AW24" s="41">
        <v>3513</v>
      </c>
      <c r="AX24" s="41"/>
      <c r="AY24" s="41">
        <v>3667</v>
      </c>
      <c r="AZ24" s="41"/>
      <c r="BA24" s="41">
        <v>3389</v>
      </c>
      <c r="BB24" s="41"/>
      <c r="BC24" s="41">
        <v>3270</v>
      </c>
    </row>
    <row r="25" spans="1:55" s="48" customFormat="1" ht="15" customHeight="1" x14ac:dyDescent="0.2">
      <c r="B25" s="39" t="s">
        <v>109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U25" s="40"/>
      <c r="AV25" s="53"/>
      <c r="AW25" s="41">
        <v>67998</v>
      </c>
      <c r="AX25" s="41"/>
      <c r="AY25" s="41">
        <v>14768</v>
      </c>
      <c r="AZ25" s="41"/>
      <c r="BA25" s="41">
        <v>67289</v>
      </c>
      <c r="BB25" s="41"/>
      <c r="BC25" s="41">
        <v>2069</v>
      </c>
    </row>
    <row r="26" spans="1:55" s="48" customFormat="1" ht="15" customHeight="1" x14ac:dyDescent="0.2">
      <c r="B26" s="39" t="s">
        <v>201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U26" s="40" t="s">
        <v>274</v>
      </c>
      <c r="AV26" s="53"/>
      <c r="AW26" s="41">
        <v>2472</v>
      </c>
      <c r="AX26" s="41"/>
      <c r="AY26" s="41">
        <v>0</v>
      </c>
      <c r="AZ26" s="41"/>
      <c r="BA26" s="41">
        <v>2472</v>
      </c>
      <c r="BB26" s="41"/>
      <c r="BC26" s="41">
        <v>0</v>
      </c>
    </row>
    <row r="27" spans="1:55" s="48" customFormat="1" ht="15" customHeight="1" x14ac:dyDescent="0.2">
      <c r="B27" s="39" t="s">
        <v>110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U27" s="40">
        <v>10</v>
      </c>
      <c r="AV27" s="53"/>
      <c r="AW27" s="41">
        <v>-13</v>
      </c>
      <c r="AX27" s="41"/>
      <c r="AY27" s="41">
        <v>724</v>
      </c>
      <c r="AZ27" s="41"/>
      <c r="BA27" s="41">
        <v>0</v>
      </c>
      <c r="BB27" s="41"/>
      <c r="BC27" s="41">
        <v>0</v>
      </c>
    </row>
    <row r="28" spans="1:55" s="48" customFormat="1" ht="15" customHeight="1" x14ac:dyDescent="0.2">
      <c r="B28" s="39" t="s">
        <v>224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U28" s="40">
        <v>11</v>
      </c>
      <c r="AV28" s="53"/>
      <c r="AW28" s="41">
        <v>-22287</v>
      </c>
      <c r="AX28" s="41"/>
      <c r="AY28" s="41">
        <v>22939</v>
      </c>
      <c r="AZ28" s="41"/>
      <c r="BA28" s="41">
        <v>0</v>
      </c>
      <c r="BB28" s="41"/>
      <c r="BC28" s="41">
        <v>0</v>
      </c>
    </row>
    <row r="29" spans="1:55" s="48" customFormat="1" ht="15" customHeight="1" x14ac:dyDescent="0.2">
      <c r="B29" s="39" t="s">
        <v>225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U29" s="40">
        <v>11</v>
      </c>
      <c r="AV29" s="53"/>
      <c r="AW29" s="41">
        <v>-12746</v>
      </c>
      <c r="AX29" s="41"/>
      <c r="AY29" s="41">
        <v>1620</v>
      </c>
      <c r="AZ29" s="41"/>
      <c r="BA29" s="41">
        <v>0</v>
      </c>
      <c r="BB29" s="41"/>
      <c r="BC29" s="41">
        <v>0</v>
      </c>
    </row>
    <row r="30" spans="1:55" s="48" customFormat="1" ht="15" customHeight="1" x14ac:dyDescent="0.2">
      <c r="B30" s="39" t="s">
        <v>148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U30" s="40"/>
      <c r="AV30" s="53"/>
      <c r="AW30" s="41">
        <v>0</v>
      </c>
      <c r="AX30" s="41"/>
      <c r="AY30" s="41">
        <v>-55822</v>
      </c>
      <c r="AZ30" s="41"/>
      <c r="BA30" s="41">
        <v>0</v>
      </c>
      <c r="BB30" s="41"/>
      <c r="BC30" s="41">
        <v>-59464</v>
      </c>
    </row>
    <row r="31" spans="1:55" s="48" customFormat="1" ht="15" customHeight="1" x14ac:dyDescent="0.2">
      <c r="B31" s="39" t="s">
        <v>260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U31" s="40"/>
      <c r="AV31" s="53"/>
      <c r="AW31" s="41">
        <v>402</v>
      </c>
      <c r="AX31" s="41"/>
      <c r="AY31" s="41">
        <v>0</v>
      </c>
      <c r="AZ31" s="41"/>
      <c r="BA31" s="41">
        <v>0</v>
      </c>
      <c r="BB31" s="41"/>
      <c r="BC31" s="41">
        <v>0</v>
      </c>
    </row>
    <row r="32" spans="1:55" s="48" customFormat="1" ht="15" customHeight="1" x14ac:dyDescent="0.2">
      <c r="B32" s="39" t="s">
        <v>226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U32" s="40"/>
      <c r="AV32" s="53"/>
      <c r="AW32" s="41">
        <v>2</v>
      </c>
      <c r="AX32" s="41"/>
      <c r="AY32" s="41">
        <v>-99</v>
      </c>
      <c r="AZ32" s="41"/>
      <c r="BA32" s="41">
        <v>0</v>
      </c>
      <c r="BB32" s="41"/>
      <c r="BC32" s="41">
        <v>-99</v>
      </c>
    </row>
    <row r="33" spans="1:55" s="48" customFormat="1" ht="15" customHeight="1" x14ac:dyDescent="0.2">
      <c r="B33" s="39" t="s">
        <v>258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U33" s="40"/>
      <c r="AV33" s="53"/>
      <c r="AW33" s="41">
        <v>-3671</v>
      </c>
      <c r="AX33" s="41"/>
      <c r="AY33" s="41">
        <v>0</v>
      </c>
      <c r="AZ33" s="41"/>
      <c r="BA33" s="41">
        <v>0</v>
      </c>
      <c r="BB33" s="41"/>
      <c r="BC33" s="41">
        <v>0</v>
      </c>
    </row>
    <row r="34" spans="1:55" s="48" customFormat="1" ht="15" customHeight="1" x14ac:dyDescent="0.2">
      <c r="A34" s="39"/>
      <c r="B34" s="39" t="s">
        <v>111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U34" s="40"/>
      <c r="AV34" s="53"/>
      <c r="AW34" s="41"/>
      <c r="AX34" s="41"/>
      <c r="AY34" s="41"/>
      <c r="AZ34" s="41"/>
      <c r="BA34" s="41"/>
      <c r="BB34" s="41"/>
      <c r="BC34" s="41"/>
    </row>
    <row r="35" spans="1:55" s="48" customFormat="1" ht="15" customHeight="1" x14ac:dyDescent="0.2">
      <c r="A35" s="39"/>
      <c r="B35" s="39"/>
      <c r="C35" s="57" t="s">
        <v>112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U35" s="40"/>
      <c r="AV35" s="53"/>
      <c r="AW35" s="41">
        <v>0</v>
      </c>
      <c r="AX35" s="41"/>
      <c r="AY35" s="41">
        <v>-4300</v>
      </c>
      <c r="AZ35" s="41"/>
      <c r="BA35" s="41">
        <v>0</v>
      </c>
      <c r="BB35" s="41"/>
      <c r="BC35" s="41">
        <v>-4300</v>
      </c>
    </row>
    <row r="36" spans="1:55" s="48" customFormat="1" ht="15" customHeight="1" x14ac:dyDescent="0.2">
      <c r="A36" s="39"/>
      <c r="B36" s="39" t="s">
        <v>261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U36" s="40">
        <v>15</v>
      </c>
      <c r="AV36" s="53"/>
      <c r="AW36" s="41">
        <v>-1782</v>
      </c>
      <c r="AX36" s="41"/>
      <c r="AY36" s="41">
        <v>0</v>
      </c>
      <c r="AZ36" s="41"/>
      <c r="BA36" s="41">
        <v>0</v>
      </c>
      <c r="BB36" s="41"/>
      <c r="BC36" s="41">
        <v>0</v>
      </c>
    </row>
    <row r="37" spans="1:55" s="48" customFormat="1" ht="15" customHeight="1" x14ac:dyDescent="0.2">
      <c r="A37" s="39"/>
      <c r="B37" s="39" t="s">
        <v>221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U37" s="40">
        <v>7.2</v>
      </c>
      <c r="AV37" s="53"/>
      <c r="AW37" s="41">
        <v>-4057</v>
      </c>
      <c r="AX37" s="41"/>
      <c r="AY37" s="41">
        <v>0</v>
      </c>
      <c r="AZ37" s="41"/>
      <c r="BA37" s="41">
        <v>0</v>
      </c>
      <c r="BB37" s="41"/>
      <c r="BC37" s="41">
        <v>0</v>
      </c>
    </row>
    <row r="38" spans="1:55" s="48" customFormat="1" ht="15" customHeight="1" x14ac:dyDescent="0.2">
      <c r="A38" s="39"/>
      <c r="B38" s="39" t="s">
        <v>265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U38" s="40"/>
      <c r="AV38" s="53"/>
      <c r="AW38" s="41">
        <v>662</v>
      </c>
      <c r="AX38" s="41"/>
      <c r="AY38" s="41">
        <v>0</v>
      </c>
      <c r="AZ38" s="41"/>
      <c r="BA38" s="41">
        <v>0</v>
      </c>
      <c r="BB38" s="41"/>
      <c r="BC38" s="41">
        <v>0</v>
      </c>
    </row>
    <row r="39" spans="1:55" s="48" customFormat="1" ht="15" customHeight="1" x14ac:dyDescent="0.2">
      <c r="A39" s="39"/>
      <c r="B39" s="39" t="s">
        <v>214</v>
      </c>
      <c r="AU39" s="40"/>
      <c r="AV39" s="53"/>
      <c r="AW39" s="41">
        <v>-15309</v>
      </c>
      <c r="AX39" s="41"/>
      <c r="AY39" s="41">
        <v>-13347</v>
      </c>
      <c r="AZ39" s="41"/>
      <c r="BA39" s="41">
        <v>-15028</v>
      </c>
      <c r="BB39" s="41"/>
      <c r="BC39" s="41">
        <v>-346</v>
      </c>
    </row>
    <row r="40" spans="1:55" s="48" customFormat="1" ht="15" customHeight="1" x14ac:dyDescent="0.2">
      <c r="A40" s="39"/>
      <c r="B40" s="39" t="s">
        <v>215</v>
      </c>
      <c r="AU40" s="40"/>
      <c r="AW40" s="41">
        <v>-57977</v>
      </c>
      <c r="AX40" s="41"/>
      <c r="AY40" s="41">
        <v>-45688</v>
      </c>
      <c r="AZ40" s="41"/>
      <c r="BA40" s="41">
        <v>-73470</v>
      </c>
      <c r="BB40" s="41"/>
      <c r="BC40" s="41">
        <v>-63138</v>
      </c>
    </row>
    <row r="41" spans="1:55" s="48" customFormat="1" ht="15" customHeight="1" x14ac:dyDescent="0.2">
      <c r="A41" s="39"/>
      <c r="B41" s="57" t="s">
        <v>228</v>
      </c>
      <c r="AU41" s="40"/>
      <c r="AW41" s="41">
        <v>1136</v>
      </c>
      <c r="AX41" s="41"/>
      <c r="AY41" s="41">
        <v>3908</v>
      </c>
      <c r="AZ41" s="41"/>
      <c r="BA41" s="41">
        <v>2199</v>
      </c>
      <c r="BB41" s="41"/>
      <c r="BC41" s="41">
        <v>5556</v>
      </c>
    </row>
    <row r="42" spans="1:55" s="48" customFormat="1" ht="15" customHeight="1" x14ac:dyDescent="0.2">
      <c r="A42" s="39"/>
      <c r="B42" s="39" t="s">
        <v>63</v>
      </c>
      <c r="AU42" s="40"/>
      <c r="AW42" s="41"/>
      <c r="AX42" s="41"/>
      <c r="AY42" s="41"/>
      <c r="AZ42" s="41"/>
      <c r="BA42" s="41"/>
      <c r="BB42" s="41"/>
      <c r="BC42" s="41"/>
    </row>
    <row r="43" spans="1:55" s="48" customFormat="1" ht="15" customHeight="1" x14ac:dyDescent="0.2">
      <c r="A43" s="39"/>
      <c r="B43" s="39"/>
      <c r="C43" s="58" t="s">
        <v>113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U43" s="40"/>
      <c r="AW43" s="41">
        <v>139194</v>
      </c>
      <c r="AX43" s="41"/>
      <c r="AY43" s="41">
        <v>65569</v>
      </c>
      <c r="AZ43" s="41"/>
      <c r="BA43" s="41">
        <v>194519</v>
      </c>
      <c r="BB43" s="41"/>
      <c r="BC43" s="41">
        <v>138826</v>
      </c>
    </row>
    <row r="44" spans="1:55" s="48" customFormat="1" ht="15" customHeight="1" x14ac:dyDescent="0.2">
      <c r="A44" s="39"/>
      <c r="B44" s="39"/>
      <c r="C44" s="58" t="s">
        <v>114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U44" s="40"/>
      <c r="AW44" s="41">
        <v>16713</v>
      </c>
      <c r="AX44" s="41"/>
      <c r="AY44" s="41">
        <v>17661</v>
      </c>
      <c r="AZ44" s="41"/>
      <c r="BA44" s="41">
        <v>15364</v>
      </c>
      <c r="BB44" s="41"/>
      <c r="BC44" s="41">
        <v>16296</v>
      </c>
    </row>
    <row r="45" spans="1:55" s="48" customFormat="1" ht="15" customHeight="1" x14ac:dyDescent="0.2">
      <c r="C45" s="58" t="s">
        <v>115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U45" s="40">
        <v>14.3</v>
      </c>
      <c r="AW45" s="41">
        <v>7859</v>
      </c>
      <c r="AX45" s="41"/>
      <c r="AY45" s="41">
        <v>7426</v>
      </c>
      <c r="AZ45" s="41"/>
      <c r="BA45" s="41">
        <v>7859</v>
      </c>
      <c r="BB45" s="41"/>
      <c r="BC45" s="41">
        <v>7426</v>
      </c>
    </row>
    <row r="46" spans="1:55" s="48" customFormat="1" ht="15" customHeight="1" x14ac:dyDescent="0.2">
      <c r="C46" s="58" t="s">
        <v>116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U46" s="40"/>
      <c r="AW46" s="45">
        <v>468</v>
      </c>
      <c r="AX46" s="41"/>
      <c r="AY46" s="45">
        <v>52</v>
      </c>
      <c r="AZ46" s="41"/>
      <c r="BA46" s="45">
        <v>468</v>
      </c>
      <c r="BB46" s="41"/>
      <c r="BC46" s="45">
        <v>52</v>
      </c>
    </row>
    <row r="47" spans="1:55" s="48" customFormat="1" ht="6" customHeight="1" x14ac:dyDescent="0.2">
      <c r="A47" s="39"/>
      <c r="B47" s="39"/>
      <c r="AU47" s="40"/>
      <c r="AW47" s="41"/>
      <c r="AX47" s="41"/>
      <c r="AY47" s="41"/>
      <c r="AZ47" s="41"/>
      <c r="BA47" s="41"/>
      <c r="BB47" s="41"/>
      <c r="BC47" s="41"/>
    </row>
    <row r="48" spans="1:55" s="48" customFormat="1" ht="15" customHeight="1" x14ac:dyDescent="0.2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40"/>
      <c r="AW48" s="41">
        <f>SUM(AW13:AW46)</f>
        <v>240145</v>
      </c>
      <c r="AX48" s="41"/>
      <c r="AY48" s="41">
        <f>SUM(AY13:AY46)</f>
        <v>185848</v>
      </c>
      <c r="AZ48" s="41"/>
      <c r="BA48" s="41">
        <f>SUM(BA13:BA46)</f>
        <v>244540</v>
      </c>
      <c r="BB48" s="41"/>
      <c r="BC48" s="41">
        <f>SUM(BC13:BC46)</f>
        <v>149896</v>
      </c>
    </row>
    <row r="49" spans="1:55" s="48" customFormat="1" ht="15" customHeight="1" x14ac:dyDescent="0.2">
      <c r="A49" s="39" t="s">
        <v>117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40"/>
      <c r="AW49" s="41"/>
      <c r="AX49" s="41"/>
      <c r="AY49" s="41"/>
      <c r="AZ49" s="41"/>
      <c r="BA49" s="41"/>
      <c r="BB49" s="41"/>
      <c r="BC49" s="41"/>
    </row>
    <row r="50" spans="1:55" s="48" customFormat="1" ht="15" customHeight="1" x14ac:dyDescent="0.2">
      <c r="A50" s="39" t="s">
        <v>118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40"/>
      <c r="AW50" s="41">
        <v>0</v>
      </c>
      <c r="AX50" s="41"/>
      <c r="AY50" s="41">
        <v>-425</v>
      </c>
      <c r="AZ50" s="41"/>
      <c r="BA50" s="41">
        <v>0</v>
      </c>
      <c r="BB50" s="41"/>
      <c r="BC50" s="41">
        <v>0</v>
      </c>
    </row>
    <row r="51" spans="1:55" s="48" customFormat="1" ht="15" customHeight="1" x14ac:dyDescent="0.2">
      <c r="A51" s="39" t="s">
        <v>149</v>
      </c>
      <c r="B51" s="5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U51" s="40"/>
      <c r="AV51" s="53"/>
      <c r="AW51" s="41">
        <v>-361672</v>
      </c>
      <c r="AX51" s="41"/>
      <c r="AY51" s="41">
        <v>558651</v>
      </c>
      <c r="AZ51" s="41"/>
      <c r="BA51" s="41">
        <v>-386606</v>
      </c>
      <c r="BB51" s="41"/>
      <c r="BC51" s="41">
        <v>488846</v>
      </c>
    </row>
    <row r="52" spans="1:55" s="48" customFormat="1" ht="15" customHeight="1" x14ac:dyDescent="0.2">
      <c r="A52" s="39" t="s">
        <v>119</v>
      </c>
      <c r="B52" s="58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U52" s="40"/>
      <c r="AV52" s="53"/>
      <c r="AW52" s="41">
        <v>233770</v>
      </c>
      <c r="AX52" s="41"/>
      <c r="AY52" s="41">
        <v>460427</v>
      </c>
      <c r="AZ52" s="41"/>
      <c r="BA52" s="41">
        <v>111855</v>
      </c>
      <c r="BB52" s="41"/>
      <c r="BC52" s="41">
        <v>51586</v>
      </c>
    </row>
    <row r="53" spans="1:55" s="48" customFormat="1" ht="15" customHeight="1" x14ac:dyDescent="0.2">
      <c r="A53" s="39" t="s">
        <v>259</v>
      </c>
      <c r="B53" s="5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U53" s="40"/>
      <c r="AV53" s="53"/>
      <c r="AW53" s="41">
        <v>7035</v>
      </c>
      <c r="AX53" s="41"/>
      <c r="AY53" s="41">
        <v>-164490</v>
      </c>
      <c r="AZ53" s="41"/>
      <c r="BA53" s="41">
        <v>7035</v>
      </c>
      <c r="BB53" s="41"/>
      <c r="BC53" s="41">
        <v>-164490</v>
      </c>
    </row>
    <row r="54" spans="1:55" s="48" customFormat="1" ht="15" customHeight="1" x14ac:dyDescent="0.2">
      <c r="A54" s="39" t="s">
        <v>150</v>
      </c>
      <c r="B54" s="5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U54" s="40"/>
      <c r="AV54" s="53"/>
      <c r="AW54" s="41">
        <v>-33097</v>
      </c>
      <c r="AX54" s="41"/>
      <c r="AY54" s="41">
        <v>-377551</v>
      </c>
      <c r="AZ54" s="41"/>
      <c r="BA54" s="41">
        <v>-32566</v>
      </c>
      <c r="BB54" s="41"/>
      <c r="BC54" s="41">
        <v>-5555</v>
      </c>
    </row>
    <row r="55" spans="1:55" s="48" customFormat="1" ht="15" customHeight="1" x14ac:dyDescent="0.2">
      <c r="A55" s="39" t="s">
        <v>151</v>
      </c>
      <c r="B55" s="58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U55" s="40"/>
      <c r="AV55" s="53"/>
      <c r="AW55" s="41">
        <v>322260</v>
      </c>
      <c r="AX55" s="41"/>
      <c r="AY55" s="41">
        <v>-89905</v>
      </c>
      <c r="AZ55" s="41"/>
      <c r="BA55" s="41">
        <v>353912</v>
      </c>
      <c r="BB55" s="41"/>
      <c r="BC55" s="41">
        <v>-57992</v>
      </c>
    </row>
    <row r="56" spans="1:55" s="48" customFormat="1" ht="15" customHeight="1" x14ac:dyDescent="0.2">
      <c r="A56" s="39" t="s">
        <v>152</v>
      </c>
      <c r="B56" s="58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U56" s="40"/>
      <c r="AV56" s="53"/>
      <c r="AW56" s="41">
        <v>-14122</v>
      </c>
      <c r="AX56" s="41"/>
      <c r="AY56" s="41">
        <v>44375</v>
      </c>
      <c r="AZ56" s="41"/>
      <c r="BA56" s="41">
        <v>1637</v>
      </c>
      <c r="BB56" s="41"/>
      <c r="BC56" s="41">
        <v>39449</v>
      </c>
    </row>
    <row r="57" spans="1:55" s="48" customFormat="1" ht="15" customHeight="1" x14ac:dyDescent="0.2">
      <c r="A57" s="39" t="s">
        <v>153</v>
      </c>
      <c r="B57" s="5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U57" s="40"/>
      <c r="AV57" s="53"/>
      <c r="AW57" s="41">
        <v>-282</v>
      </c>
      <c r="AX57" s="41"/>
      <c r="AY57" s="41">
        <v>-630</v>
      </c>
      <c r="AZ57" s="41"/>
      <c r="BA57" s="41">
        <v>400</v>
      </c>
      <c r="BB57" s="41"/>
      <c r="BC57" s="41">
        <v>111</v>
      </c>
    </row>
    <row r="58" spans="1:55" s="48" customFormat="1" ht="15" customHeight="1" x14ac:dyDescent="0.2">
      <c r="A58" s="39" t="s">
        <v>154</v>
      </c>
      <c r="B58" s="5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U58" s="40"/>
      <c r="AV58" s="53"/>
      <c r="AW58" s="41">
        <v>72391</v>
      </c>
      <c r="AX58" s="41"/>
      <c r="AY58" s="41">
        <v>74635</v>
      </c>
      <c r="AZ58" s="41"/>
      <c r="BA58" s="41">
        <v>78743</v>
      </c>
      <c r="BB58" s="41"/>
      <c r="BC58" s="41">
        <v>-260291</v>
      </c>
    </row>
    <row r="59" spans="1:55" s="48" customFormat="1" ht="15" customHeight="1" x14ac:dyDescent="0.2">
      <c r="A59" s="39" t="s">
        <v>155</v>
      </c>
      <c r="B59" s="39"/>
      <c r="AU59" s="40"/>
      <c r="AV59" s="53"/>
      <c r="AW59" s="41">
        <v>4669</v>
      </c>
      <c r="AX59" s="41"/>
      <c r="AY59" s="41">
        <v>566</v>
      </c>
      <c r="AZ59" s="41"/>
      <c r="BA59" s="41">
        <v>309</v>
      </c>
      <c r="BB59" s="41"/>
      <c r="BC59" s="41">
        <v>-40</v>
      </c>
    </row>
    <row r="60" spans="1:55" s="48" customFormat="1" ht="15" customHeight="1" x14ac:dyDescent="0.2">
      <c r="A60" s="39" t="s">
        <v>220</v>
      </c>
      <c r="B60" s="58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U60" s="55"/>
      <c r="AV60" s="53"/>
      <c r="AW60" s="41">
        <v>14058</v>
      </c>
      <c r="AX60" s="41"/>
      <c r="AY60" s="41">
        <v>106344</v>
      </c>
      <c r="AZ60" s="41"/>
      <c r="BA60" s="41">
        <v>-103735</v>
      </c>
      <c r="BB60" s="41"/>
      <c r="BC60" s="41">
        <v>18932</v>
      </c>
    </row>
    <row r="61" spans="1:55" s="48" customFormat="1" ht="15" customHeight="1" x14ac:dyDescent="0.2">
      <c r="A61" s="39" t="s">
        <v>120</v>
      </c>
      <c r="B61" s="58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U61" s="55"/>
      <c r="AV61" s="53"/>
      <c r="AW61" s="41">
        <v>-1572</v>
      </c>
      <c r="AX61" s="41"/>
      <c r="AY61" s="41">
        <v>-321</v>
      </c>
      <c r="AZ61" s="41"/>
      <c r="BA61" s="41">
        <v>0</v>
      </c>
      <c r="BB61" s="41"/>
      <c r="BC61" s="41">
        <v>198318</v>
      </c>
    </row>
    <row r="62" spans="1:55" s="48" customFormat="1" ht="15" customHeight="1" x14ac:dyDescent="0.2">
      <c r="A62" s="39" t="s">
        <v>156</v>
      </c>
      <c r="B62" s="58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57"/>
      <c r="AU62" s="55"/>
      <c r="AV62" s="53"/>
      <c r="AW62" s="45">
        <v>5203</v>
      </c>
      <c r="AX62" s="41"/>
      <c r="AY62" s="45">
        <v>-8699</v>
      </c>
      <c r="AZ62" s="41"/>
      <c r="BA62" s="45">
        <v>6431</v>
      </c>
      <c r="BB62" s="41"/>
      <c r="BC62" s="45">
        <v>-8390</v>
      </c>
    </row>
    <row r="63" spans="1:55" s="48" customFormat="1" ht="6" customHeight="1" x14ac:dyDescent="0.2">
      <c r="B63" s="58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U63" s="55"/>
      <c r="AV63" s="53"/>
      <c r="AW63" s="41"/>
      <c r="AX63" s="41"/>
      <c r="AY63" s="41"/>
      <c r="AZ63" s="41"/>
      <c r="BA63" s="41"/>
      <c r="BB63" s="41"/>
      <c r="BC63" s="41"/>
    </row>
    <row r="64" spans="1:55" s="48" customFormat="1" ht="15" customHeight="1" x14ac:dyDescent="0.2">
      <c r="A64" s="39" t="s">
        <v>121</v>
      </c>
      <c r="AU64" s="55"/>
      <c r="AV64" s="53"/>
      <c r="AW64" s="41">
        <f>SUM(AW48:AW62)</f>
        <v>488786</v>
      </c>
      <c r="AX64" s="41"/>
      <c r="AY64" s="41">
        <f>SUM(AY48:AY62)</f>
        <v>788825</v>
      </c>
      <c r="AZ64" s="41"/>
      <c r="BA64" s="41">
        <f>SUM(BA48:BA62)</f>
        <v>281955</v>
      </c>
      <c r="BB64" s="41"/>
      <c r="BC64" s="41">
        <f>SUM(BC48:BC62)</f>
        <v>450380</v>
      </c>
    </row>
    <row r="65" spans="1:55" s="48" customFormat="1" ht="15" customHeight="1" x14ac:dyDescent="0.2">
      <c r="A65" s="39" t="s">
        <v>122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5"/>
      <c r="AV65" s="53"/>
      <c r="AW65" s="41">
        <v>21016</v>
      </c>
      <c r="AX65" s="41"/>
      <c r="AY65" s="41">
        <v>5014</v>
      </c>
      <c r="AZ65" s="41"/>
      <c r="BA65" s="41">
        <v>22401</v>
      </c>
      <c r="BB65" s="41"/>
      <c r="BC65" s="41">
        <v>12496</v>
      </c>
    </row>
    <row r="66" spans="1:55" s="48" customFormat="1" ht="15" customHeight="1" x14ac:dyDescent="0.2">
      <c r="A66" s="39" t="s">
        <v>123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5"/>
      <c r="AV66" s="53"/>
      <c r="AW66" s="41">
        <v>-189454</v>
      </c>
      <c r="AX66" s="41"/>
      <c r="AY66" s="41">
        <v>-229729</v>
      </c>
      <c r="AZ66" s="41"/>
      <c r="BA66" s="41">
        <v>-165505</v>
      </c>
      <c r="BB66" s="41"/>
      <c r="BC66" s="41">
        <v>-188623</v>
      </c>
    </row>
    <row r="67" spans="1:55" s="48" customFormat="1" ht="15" customHeight="1" x14ac:dyDescent="0.2">
      <c r="A67" s="39" t="s">
        <v>124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5"/>
      <c r="AV67" s="53"/>
      <c r="AW67" s="45">
        <v>-16756</v>
      </c>
      <c r="AX67" s="41"/>
      <c r="AY67" s="45">
        <v>-59389</v>
      </c>
      <c r="AZ67" s="41"/>
      <c r="BA67" s="45">
        <v>-13130</v>
      </c>
      <c r="BB67" s="41"/>
      <c r="BC67" s="45">
        <v>-42633</v>
      </c>
    </row>
    <row r="68" spans="1:55" s="48" customFormat="1" ht="6" customHeight="1" x14ac:dyDescent="0.2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5"/>
      <c r="AV68" s="53"/>
      <c r="AW68" s="41"/>
      <c r="AX68" s="41"/>
      <c r="AY68" s="41"/>
      <c r="AZ68" s="41"/>
      <c r="BA68" s="41"/>
      <c r="BB68" s="41"/>
      <c r="BC68" s="41"/>
    </row>
    <row r="69" spans="1:55" s="48" customFormat="1" ht="15" customHeight="1" x14ac:dyDescent="0.2">
      <c r="A69" s="39" t="s">
        <v>190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5"/>
      <c r="AV69" s="53"/>
      <c r="AW69" s="45">
        <f>SUM(AW64:AW68)</f>
        <v>303592</v>
      </c>
      <c r="AX69" s="41"/>
      <c r="AY69" s="45">
        <f>SUM(AY64:AY68)</f>
        <v>504721</v>
      </c>
      <c r="AZ69" s="41"/>
      <c r="BA69" s="45">
        <f>SUM(BA64:BA68)</f>
        <v>125721</v>
      </c>
      <c r="BB69" s="41"/>
      <c r="BC69" s="45">
        <f>SUM(BC64:BC68)</f>
        <v>231620</v>
      </c>
    </row>
    <row r="70" spans="1:55" s="48" customFormat="1" ht="9.75" customHeight="1" x14ac:dyDescent="0.2">
      <c r="A70" s="39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5"/>
      <c r="AV70" s="53"/>
      <c r="AW70" s="41"/>
      <c r="AX70" s="41"/>
      <c r="AY70" s="41"/>
      <c r="AZ70" s="41"/>
      <c r="BA70" s="41"/>
      <c r="BB70" s="41"/>
      <c r="BC70" s="41"/>
    </row>
    <row r="71" spans="1:55" s="48" customFormat="1" ht="8.25" customHeight="1" x14ac:dyDescent="0.2">
      <c r="A71" s="39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5"/>
      <c r="AV71" s="53"/>
      <c r="AW71" s="41"/>
      <c r="AX71" s="41"/>
      <c r="AY71" s="41"/>
      <c r="AZ71" s="41"/>
      <c r="BA71" s="41"/>
      <c r="BB71" s="41"/>
      <c r="BC71" s="41"/>
    </row>
    <row r="72" spans="1:55" s="48" customFormat="1" ht="22.35" customHeight="1" x14ac:dyDescent="0.2">
      <c r="A72" s="201" t="s">
        <v>276</v>
      </c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</row>
    <row r="73" spans="1:55" ht="16.5" customHeight="1" x14ac:dyDescent="0.2">
      <c r="A73" s="38" t="str">
        <f>+A1</f>
        <v>Noble Development Public Company Limited</v>
      </c>
    </row>
    <row r="74" spans="1:55" ht="16.5" customHeight="1" x14ac:dyDescent="0.2">
      <c r="A74" s="38" t="s">
        <v>255</v>
      </c>
    </row>
    <row r="75" spans="1:55" ht="16.5" customHeight="1" x14ac:dyDescent="0.2">
      <c r="A75" s="42" t="str">
        <f>+A3</f>
        <v>For the three-month period ended 31 March 2026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4"/>
      <c r="AV75" s="43"/>
      <c r="AW75" s="45"/>
      <c r="AX75" s="45"/>
      <c r="AY75" s="45"/>
      <c r="AZ75" s="45"/>
      <c r="BA75" s="45"/>
      <c r="BB75" s="45"/>
      <c r="BC75" s="45"/>
    </row>
    <row r="76" spans="1:55" ht="15" customHeight="1" x14ac:dyDescent="0.2"/>
    <row r="77" spans="1:55" ht="15" customHeight="1" x14ac:dyDescent="0.2"/>
    <row r="78" spans="1:55" ht="15" customHeight="1" x14ac:dyDescent="0.2">
      <c r="AW78" s="199" t="s">
        <v>1</v>
      </c>
      <c r="AX78" s="199"/>
      <c r="AY78" s="199"/>
      <c r="AZ78" s="47"/>
      <c r="BA78" s="199" t="s">
        <v>2</v>
      </c>
      <c r="BB78" s="199"/>
      <c r="BC78" s="199"/>
    </row>
    <row r="79" spans="1:55" s="48" customFormat="1" ht="15" customHeight="1" x14ac:dyDescent="0.2">
      <c r="AU79" s="40"/>
      <c r="AW79" s="200" t="s">
        <v>3</v>
      </c>
      <c r="AX79" s="200"/>
      <c r="AY79" s="200"/>
      <c r="AZ79" s="46"/>
      <c r="BA79" s="200" t="s">
        <v>3</v>
      </c>
      <c r="BB79" s="200"/>
      <c r="BC79" s="200"/>
    </row>
    <row r="80" spans="1:55" s="48" customFormat="1" ht="15" customHeight="1" x14ac:dyDescent="0.2">
      <c r="AW80" s="49" t="s">
        <v>4</v>
      </c>
      <c r="AX80" s="41"/>
      <c r="AY80" s="49" t="s">
        <v>4</v>
      </c>
      <c r="AZ80" s="50"/>
      <c r="BA80" s="49" t="s">
        <v>4</v>
      </c>
      <c r="BB80" s="50"/>
      <c r="BC80" s="49" t="s">
        <v>4</v>
      </c>
    </row>
    <row r="81" spans="1:55" s="48" customFormat="1" ht="15" customHeight="1" x14ac:dyDescent="0.2">
      <c r="AU81" s="40"/>
      <c r="AW81" s="51" t="s">
        <v>145</v>
      </c>
      <c r="AX81" s="47"/>
      <c r="AY81" s="51" t="s">
        <v>145</v>
      </c>
      <c r="AZ81" s="47"/>
      <c r="BA81" s="51" t="s">
        <v>145</v>
      </c>
      <c r="BB81" s="47"/>
      <c r="BC81" s="51" t="s">
        <v>145</v>
      </c>
    </row>
    <row r="82" spans="1:55" s="48" customFormat="1" ht="15" customHeight="1" x14ac:dyDescent="0.2">
      <c r="AU82" s="40"/>
      <c r="AW82" s="51" t="s">
        <v>146</v>
      </c>
      <c r="AX82" s="47"/>
      <c r="AY82" s="51" t="s">
        <v>7</v>
      </c>
      <c r="AZ82" s="47"/>
      <c r="BA82" s="51" t="s">
        <v>146</v>
      </c>
      <c r="BB82" s="47"/>
      <c r="BC82" s="51" t="s">
        <v>7</v>
      </c>
    </row>
    <row r="83" spans="1:55" s="48" customFormat="1" ht="15" customHeight="1" x14ac:dyDescent="0.2">
      <c r="AU83" s="52" t="s">
        <v>8</v>
      </c>
      <c r="AV83" s="53"/>
      <c r="AW83" s="54" t="s">
        <v>9</v>
      </c>
      <c r="AX83" s="49"/>
      <c r="AY83" s="54" t="s">
        <v>9</v>
      </c>
      <c r="AZ83" s="49"/>
      <c r="BA83" s="54" t="s">
        <v>9</v>
      </c>
      <c r="BB83" s="49"/>
      <c r="BC83" s="54" t="s">
        <v>9</v>
      </c>
    </row>
    <row r="84" spans="1:55" ht="15" customHeight="1" x14ac:dyDescent="0.2">
      <c r="A84" s="38" t="s">
        <v>125</v>
      </c>
    </row>
    <row r="85" spans="1:55" ht="15" customHeight="1" x14ac:dyDescent="0.2">
      <c r="A85" s="39" t="s">
        <v>192</v>
      </c>
      <c r="X85" s="59" t="s">
        <v>193</v>
      </c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U85" s="60" t="s">
        <v>203</v>
      </c>
      <c r="AW85" s="41">
        <v>0</v>
      </c>
      <c r="AY85" s="41">
        <v>0</v>
      </c>
      <c r="BA85" s="41">
        <v>-86000</v>
      </c>
      <c r="BC85" s="41">
        <v>-78500</v>
      </c>
    </row>
    <row r="86" spans="1:55" ht="15" customHeight="1" x14ac:dyDescent="0.2">
      <c r="A86" s="59"/>
      <c r="X86" s="59" t="s">
        <v>191</v>
      </c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U86" s="60" t="s">
        <v>203</v>
      </c>
      <c r="AW86" s="41">
        <v>0</v>
      </c>
      <c r="AY86" s="41">
        <v>0</v>
      </c>
      <c r="BA86" s="41">
        <v>68625</v>
      </c>
      <c r="BC86" s="41">
        <v>101933</v>
      </c>
    </row>
    <row r="87" spans="1:55" ht="15" customHeight="1" x14ac:dyDescent="0.2">
      <c r="A87" s="39" t="s">
        <v>234</v>
      </c>
      <c r="Y87" s="59" t="s">
        <v>193</v>
      </c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60" t="s">
        <v>204</v>
      </c>
      <c r="AW87" s="41">
        <v>-60000</v>
      </c>
      <c r="AY87" s="41">
        <v>-304250</v>
      </c>
      <c r="BA87" s="41">
        <v>-60000</v>
      </c>
      <c r="BC87" s="41">
        <v>-304250</v>
      </c>
    </row>
    <row r="88" spans="1:55" ht="15" customHeight="1" x14ac:dyDescent="0.2">
      <c r="Y88" s="59" t="s">
        <v>191</v>
      </c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U88" s="60" t="s">
        <v>204</v>
      </c>
      <c r="AW88" s="41">
        <v>104602</v>
      </c>
      <c r="AY88" s="41">
        <v>158303</v>
      </c>
      <c r="BA88" s="41">
        <v>104602</v>
      </c>
      <c r="BC88" s="41">
        <v>158303</v>
      </c>
    </row>
    <row r="89" spans="1:55" ht="15" customHeight="1" x14ac:dyDescent="0.2">
      <c r="A89" s="39" t="s">
        <v>216</v>
      </c>
      <c r="AW89" s="41">
        <v>8679</v>
      </c>
      <c r="AY89" s="41">
        <v>-21505</v>
      </c>
      <c r="BA89" s="41">
        <v>8679</v>
      </c>
      <c r="BC89" s="41">
        <v>-21505</v>
      </c>
    </row>
    <row r="90" spans="1:55" ht="15" customHeight="1" x14ac:dyDescent="0.2">
      <c r="A90" s="39" t="s">
        <v>196</v>
      </c>
      <c r="K90" s="59" t="s">
        <v>195</v>
      </c>
      <c r="AW90" s="41">
        <v>-21319</v>
      </c>
      <c r="AY90" s="41">
        <v>-23875</v>
      </c>
      <c r="BA90" s="41">
        <v>-6975</v>
      </c>
      <c r="BC90" s="41">
        <v>-4881</v>
      </c>
    </row>
    <row r="91" spans="1:55" ht="15" customHeight="1" x14ac:dyDescent="0.2">
      <c r="K91" s="59" t="s">
        <v>194</v>
      </c>
      <c r="AW91" s="41">
        <v>-166</v>
      </c>
      <c r="AY91" s="41">
        <v>-460</v>
      </c>
      <c r="BA91" s="41">
        <v>0</v>
      </c>
      <c r="BC91" s="41">
        <v>0</v>
      </c>
    </row>
    <row r="92" spans="1:55" ht="15" customHeight="1" x14ac:dyDescent="0.2">
      <c r="A92" s="39" t="s">
        <v>157</v>
      </c>
      <c r="AW92" s="41">
        <v>138</v>
      </c>
      <c r="AY92" s="41">
        <v>99</v>
      </c>
      <c r="BA92" s="41">
        <v>0</v>
      </c>
      <c r="BC92" s="41">
        <v>99</v>
      </c>
    </row>
    <row r="93" spans="1:55" ht="15" customHeight="1" x14ac:dyDescent="0.2">
      <c r="A93" s="39" t="s">
        <v>273</v>
      </c>
      <c r="AU93" s="40">
        <v>9</v>
      </c>
      <c r="AW93" s="41">
        <v>0</v>
      </c>
      <c r="AY93" s="41">
        <v>0</v>
      </c>
      <c r="BA93" s="41">
        <v>-450</v>
      </c>
      <c r="BC93" s="41">
        <v>0</v>
      </c>
    </row>
    <row r="94" spans="1:55" ht="15" customHeight="1" x14ac:dyDescent="0.2">
      <c r="A94" s="39" t="s">
        <v>126</v>
      </c>
      <c r="AW94" s="41">
        <v>0</v>
      </c>
      <c r="AY94" s="41">
        <v>265864</v>
      </c>
      <c r="BA94" s="41">
        <v>0</v>
      </c>
      <c r="BC94" s="41">
        <v>265864</v>
      </c>
    </row>
    <row r="95" spans="1:55" ht="15" customHeight="1" x14ac:dyDescent="0.2">
      <c r="A95" s="39" t="s">
        <v>127</v>
      </c>
      <c r="AW95" s="45">
        <v>0</v>
      </c>
      <c r="AY95" s="45">
        <v>9655</v>
      </c>
      <c r="BA95" s="45">
        <v>0</v>
      </c>
      <c r="BC95" s="45">
        <v>0</v>
      </c>
    </row>
    <row r="96" spans="1:55" ht="15" customHeight="1" x14ac:dyDescent="0.2"/>
    <row r="97" spans="1:55" ht="15" customHeight="1" x14ac:dyDescent="0.2">
      <c r="A97" s="39" t="s">
        <v>222</v>
      </c>
      <c r="AW97" s="45">
        <f>SUM(AW85:AW96)</f>
        <v>31934</v>
      </c>
      <c r="AY97" s="45">
        <f>SUM(AY85:AY96)</f>
        <v>83831</v>
      </c>
      <c r="BA97" s="45">
        <f>SUM(BA85:BA96)</f>
        <v>28481</v>
      </c>
      <c r="BC97" s="45">
        <f>SUM(BC85:BC96)</f>
        <v>117063</v>
      </c>
    </row>
    <row r="98" spans="1:55" ht="15" customHeight="1" x14ac:dyDescent="0.2"/>
    <row r="99" spans="1:55" ht="15" customHeight="1" x14ac:dyDescent="0.2">
      <c r="A99" s="38" t="s">
        <v>128</v>
      </c>
    </row>
    <row r="100" spans="1:55" ht="15" customHeight="1" x14ac:dyDescent="0.2">
      <c r="A100" s="39" t="s">
        <v>198</v>
      </c>
      <c r="AP100" s="59" t="s">
        <v>199</v>
      </c>
      <c r="AT100" s="59"/>
      <c r="AU100" s="60" t="s">
        <v>205</v>
      </c>
      <c r="AW100" s="41">
        <v>0</v>
      </c>
      <c r="AY100" s="41">
        <v>0</v>
      </c>
      <c r="BA100" s="41">
        <v>185000</v>
      </c>
      <c r="BC100" s="41">
        <v>659655</v>
      </c>
    </row>
    <row r="101" spans="1:55" ht="15" customHeight="1" x14ac:dyDescent="0.2">
      <c r="A101" s="39" t="s">
        <v>235</v>
      </c>
      <c r="R101" s="59" t="s">
        <v>199</v>
      </c>
      <c r="AH101" s="59"/>
      <c r="AU101" s="60">
        <v>14.1</v>
      </c>
      <c r="AW101" s="41">
        <v>625500</v>
      </c>
      <c r="AY101" s="41">
        <v>27546</v>
      </c>
      <c r="BA101" s="41">
        <v>625500</v>
      </c>
      <c r="BC101" s="41">
        <v>0</v>
      </c>
    </row>
    <row r="102" spans="1:55" ht="15" customHeight="1" x14ac:dyDescent="0.2">
      <c r="R102" s="61" t="s">
        <v>197</v>
      </c>
      <c r="AH102" s="61"/>
      <c r="AU102" s="60">
        <v>14.1</v>
      </c>
      <c r="AW102" s="41">
        <v>-7454</v>
      </c>
      <c r="AY102" s="41">
        <v>0</v>
      </c>
      <c r="BA102" s="41">
        <v>0</v>
      </c>
      <c r="BC102" s="41">
        <v>0</v>
      </c>
    </row>
    <row r="103" spans="1:55" ht="15" customHeight="1" x14ac:dyDescent="0.2">
      <c r="A103" s="39" t="s">
        <v>236</v>
      </c>
      <c r="R103" s="59" t="s">
        <v>199</v>
      </c>
      <c r="AH103" s="59"/>
      <c r="AW103" s="41">
        <v>0</v>
      </c>
      <c r="AY103" s="41">
        <v>207580</v>
      </c>
      <c r="BA103" s="41">
        <v>0</v>
      </c>
      <c r="BC103" s="41">
        <v>89000</v>
      </c>
    </row>
    <row r="104" spans="1:55" ht="15" customHeight="1" x14ac:dyDescent="0.2">
      <c r="R104" s="61" t="s">
        <v>197</v>
      </c>
      <c r="AH104" s="61"/>
      <c r="AU104" s="40">
        <v>14.2</v>
      </c>
      <c r="AW104" s="41">
        <v>-810890</v>
      </c>
      <c r="AY104" s="41">
        <v>-533476</v>
      </c>
      <c r="BA104" s="41">
        <v>-809804</v>
      </c>
      <c r="BC104" s="41">
        <v>-485410</v>
      </c>
    </row>
    <row r="105" spans="1:55" ht="15" customHeight="1" x14ac:dyDescent="0.2">
      <c r="A105" s="39" t="s">
        <v>129</v>
      </c>
      <c r="AU105" s="40">
        <v>14.1</v>
      </c>
      <c r="AW105" s="41">
        <v>-3250</v>
      </c>
      <c r="AY105" s="41">
        <v>0</v>
      </c>
      <c r="BA105" s="41">
        <v>-3250</v>
      </c>
      <c r="BC105" s="41">
        <v>0</v>
      </c>
    </row>
    <row r="106" spans="1:55" ht="15" customHeight="1" x14ac:dyDescent="0.2">
      <c r="A106" s="39" t="s">
        <v>200</v>
      </c>
      <c r="K106" s="59"/>
      <c r="U106" s="59"/>
      <c r="X106" s="59"/>
      <c r="AA106" s="59"/>
      <c r="AD106" s="59"/>
      <c r="AG106" s="59"/>
      <c r="AI106" s="59"/>
      <c r="AJ106" s="59" t="s">
        <v>199</v>
      </c>
      <c r="AM106" s="59"/>
      <c r="AU106" s="40">
        <v>14.3</v>
      </c>
      <c r="AW106" s="41">
        <v>1300000</v>
      </c>
      <c r="AY106" s="41">
        <v>1500000</v>
      </c>
      <c r="BA106" s="41">
        <v>1300000</v>
      </c>
      <c r="BC106" s="41">
        <v>1500000</v>
      </c>
    </row>
    <row r="107" spans="1:55" ht="15" customHeight="1" x14ac:dyDescent="0.2">
      <c r="K107" s="61"/>
      <c r="U107" s="61"/>
      <c r="X107" s="61"/>
      <c r="AA107" s="61"/>
      <c r="AD107" s="61"/>
      <c r="AG107" s="61"/>
      <c r="AI107" s="61"/>
      <c r="AJ107" s="61" t="s">
        <v>197</v>
      </c>
      <c r="AM107" s="61"/>
      <c r="AW107" s="41">
        <v>0</v>
      </c>
      <c r="AY107" s="41">
        <v>-1800000</v>
      </c>
      <c r="BA107" s="41">
        <v>0</v>
      </c>
      <c r="BC107" s="41">
        <v>-1800000</v>
      </c>
    </row>
    <row r="108" spans="1:55" ht="15" customHeight="1" x14ac:dyDescent="0.2">
      <c r="A108" s="39" t="s">
        <v>130</v>
      </c>
      <c r="AU108" s="40">
        <v>14.3</v>
      </c>
      <c r="AW108" s="41">
        <v>-12519</v>
      </c>
      <c r="AY108" s="41">
        <v>-14445</v>
      </c>
      <c r="BA108" s="41">
        <v>-12519</v>
      </c>
      <c r="BC108" s="41">
        <v>-14445</v>
      </c>
    </row>
    <row r="109" spans="1:55" ht="15" customHeight="1" x14ac:dyDescent="0.2">
      <c r="A109" s="39" t="s">
        <v>131</v>
      </c>
      <c r="AW109" s="45">
        <v>-21229</v>
      </c>
      <c r="AY109" s="45">
        <v>-19428</v>
      </c>
      <c r="BA109" s="45">
        <v>-19054</v>
      </c>
      <c r="BC109" s="45">
        <v>-16642</v>
      </c>
    </row>
    <row r="110" spans="1:55" ht="15" customHeight="1" x14ac:dyDescent="0.2"/>
    <row r="111" spans="1:55" ht="15" customHeight="1" x14ac:dyDescent="0.2">
      <c r="A111" s="39" t="s">
        <v>229</v>
      </c>
      <c r="AW111" s="45">
        <f>SUM(AW100:AW109)</f>
        <v>1070158</v>
      </c>
      <c r="AY111" s="45">
        <f>SUM(AY100:AY109)</f>
        <v>-632223</v>
      </c>
      <c r="BA111" s="45">
        <f>SUM(BA100:BA109)</f>
        <v>1265873</v>
      </c>
      <c r="BC111" s="45">
        <f>SUM(BC100:BC109)</f>
        <v>-67842</v>
      </c>
    </row>
    <row r="112" spans="1:55" s="48" customFormat="1" ht="15" customHeight="1" x14ac:dyDescent="0.2">
      <c r="AU112" s="55"/>
      <c r="AV112" s="53"/>
      <c r="AW112" s="41"/>
      <c r="AX112" s="41"/>
      <c r="AY112" s="41"/>
      <c r="AZ112" s="41"/>
      <c r="BA112" s="41"/>
      <c r="BB112" s="41"/>
      <c r="BC112" s="41"/>
    </row>
    <row r="113" spans="1:55" ht="15" customHeight="1" x14ac:dyDescent="0.2">
      <c r="A113" s="38" t="s">
        <v>272</v>
      </c>
      <c r="B113" s="38"/>
      <c r="AW113" s="41">
        <f>SUM(AW69,AW97,AW111)</f>
        <v>1405684</v>
      </c>
      <c r="AY113" s="41">
        <f>SUM(AY69,AY97,AY111)</f>
        <v>-43671</v>
      </c>
      <c r="BA113" s="41">
        <f>SUM(BA69,BA97,BA111)</f>
        <v>1420075</v>
      </c>
      <c r="BC113" s="41">
        <f>SUM(BC69,BC97,BC111)</f>
        <v>280841</v>
      </c>
    </row>
    <row r="114" spans="1:55" ht="15" customHeight="1" x14ac:dyDescent="0.2">
      <c r="A114" s="39" t="s">
        <v>202</v>
      </c>
      <c r="B114" s="38"/>
      <c r="AW114" s="41">
        <v>1421368</v>
      </c>
      <c r="AY114" s="41">
        <v>1262648</v>
      </c>
      <c r="BA114" s="41">
        <v>1287156</v>
      </c>
      <c r="BC114" s="41">
        <v>402083</v>
      </c>
    </row>
    <row r="115" spans="1:55" ht="15" customHeight="1" x14ac:dyDescent="0.2">
      <c r="A115" s="39" t="s">
        <v>250</v>
      </c>
      <c r="B115" s="38"/>
      <c r="AW115" s="45">
        <v>44</v>
      </c>
      <c r="AY115" s="45">
        <v>152</v>
      </c>
      <c r="BA115" s="45">
        <v>0</v>
      </c>
      <c r="BC115" s="45">
        <v>0</v>
      </c>
    </row>
    <row r="116" spans="1:55" ht="15" customHeight="1" x14ac:dyDescent="0.2"/>
    <row r="117" spans="1:55" ht="15" customHeight="1" thickBot="1" x14ac:dyDescent="0.25">
      <c r="A117" s="39" t="s">
        <v>189</v>
      </c>
      <c r="AW117" s="62">
        <f>SUM(AW113:AW115)</f>
        <v>2827096</v>
      </c>
      <c r="AY117" s="62">
        <f>SUM(AY113:AY115)</f>
        <v>1219129</v>
      </c>
      <c r="BA117" s="62">
        <f>SUM(BA113:BA115)</f>
        <v>2707231</v>
      </c>
      <c r="BC117" s="62">
        <f>SUM(BC113:BC115)</f>
        <v>682924</v>
      </c>
    </row>
    <row r="118" spans="1:55" ht="15" customHeight="1" thickTop="1" x14ac:dyDescent="0.2"/>
    <row r="119" spans="1:55" ht="15" customHeight="1" x14ac:dyDescent="0.2"/>
    <row r="120" spans="1:55" ht="15" customHeight="1" x14ac:dyDescent="0.2"/>
    <row r="121" spans="1:55" ht="15" customHeight="1" x14ac:dyDescent="0.2"/>
    <row r="122" spans="1:55" ht="15" customHeight="1" x14ac:dyDescent="0.2"/>
    <row r="123" spans="1:55" ht="15" customHeight="1" x14ac:dyDescent="0.2"/>
    <row r="124" spans="1:55" ht="15" customHeight="1" x14ac:dyDescent="0.2"/>
    <row r="125" spans="1:55" ht="15" customHeight="1" x14ac:dyDescent="0.2"/>
    <row r="126" spans="1:55" ht="15" customHeight="1" x14ac:dyDescent="0.2"/>
    <row r="127" spans="1:55" ht="15" customHeight="1" x14ac:dyDescent="0.2"/>
    <row r="128" spans="1:55" ht="15" customHeight="1" x14ac:dyDescent="0.2"/>
    <row r="129" spans="1:55" ht="15" customHeight="1" x14ac:dyDescent="0.2"/>
    <row r="130" spans="1:55" ht="15" customHeight="1" x14ac:dyDescent="0.2"/>
    <row r="131" spans="1:55" ht="15" customHeight="1" x14ac:dyDescent="0.2"/>
    <row r="132" spans="1:55" ht="15" customHeight="1" x14ac:dyDescent="0.2"/>
    <row r="133" spans="1:55" ht="15" customHeight="1" x14ac:dyDescent="0.2"/>
    <row r="134" spans="1:55" ht="15" customHeight="1" x14ac:dyDescent="0.2"/>
    <row r="135" spans="1:55" ht="9.75" customHeight="1" x14ac:dyDescent="0.2"/>
    <row r="136" spans="1:55" ht="11.25" customHeight="1" x14ac:dyDescent="0.2"/>
    <row r="137" spans="1:55" ht="15" customHeight="1" x14ac:dyDescent="0.2"/>
    <row r="138" spans="1:55" ht="15" customHeight="1" x14ac:dyDescent="0.2"/>
    <row r="139" spans="1:55" ht="15" customHeight="1" x14ac:dyDescent="0.2"/>
    <row r="140" spans="1:55" ht="15" customHeight="1" x14ac:dyDescent="0.2"/>
    <row r="141" spans="1:55" ht="15" customHeight="1" x14ac:dyDescent="0.2"/>
    <row r="142" spans="1:55" ht="22.35" customHeight="1" x14ac:dyDescent="0.2">
      <c r="A142" s="201" t="str">
        <f>A72</f>
        <v>The accompanying notes on pages 12 to 38 are an integral part of the interim financial information.</v>
      </c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1"/>
      <c r="AD142" s="201"/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</row>
    <row r="143" spans="1:55" ht="16.5" customHeight="1" x14ac:dyDescent="0.2">
      <c r="A143" s="38" t="str">
        <f>A73</f>
        <v>Noble Development Public Company Limited</v>
      </c>
    </row>
    <row r="144" spans="1:55" ht="16.5" customHeight="1" x14ac:dyDescent="0.2">
      <c r="A144" s="38" t="s">
        <v>255</v>
      </c>
    </row>
    <row r="145" spans="1:55" ht="16.5" customHeight="1" x14ac:dyDescent="0.2">
      <c r="A145" s="42" t="str">
        <f>A75</f>
        <v>For the three-month period ended 31 March 2026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4"/>
      <c r="AV145" s="43"/>
      <c r="AW145" s="45"/>
      <c r="AX145" s="45"/>
      <c r="AY145" s="45"/>
      <c r="AZ145" s="45"/>
      <c r="BA145" s="45"/>
      <c r="BB145" s="45"/>
      <c r="BC145" s="45"/>
    </row>
    <row r="146" spans="1:55" ht="15" customHeight="1" x14ac:dyDescent="0.2"/>
    <row r="147" spans="1:55" ht="15" customHeight="1" x14ac:dyDescent="0.2"/>
    <row r="148" spans="1:55" ht="15" customHeight="1" x14ac:dyDescent="0.2">
      <c r="AW148" s="199" t="s">
        <v>1</v>
      </c>
      <c r="AX148" s="199"/>
      <c r="AY148" s="199"/>
      <c r="AZ148" s="47"/>
      <c r="BA148" s="199" t="s">
        <v>2</v>
      </c>
      <c r="BB148" s="199"/>
      <c r="BC148" s="199"/>
    </row>
    <row r="149" spans="1:55" s="48" customFormat="1" ht="15" customHeight="1" x14ac:dyDescent="0.2">
      <c r="AU149" s="40"/>
      <c r="AW149" s="200" t="s">
        <v>3</v>
      </c>
      <c r="AX149" s="200"/>
      <c r="AY149" s="200"/>
      <c r="AZ149" s="46"/>
      <c r="BA149" s="200" t="s">
        <v>3</v>
      </c>
      <c r="BB149" s="200"/>
      <c r="BC149" s="200"/>
    </row>
    <row r="150" spans="1:55" s="48" customFormat="1" ht="15" customHeight="1" x14ac:dyDescent="0.2">
      <c r="AW150" s="49" t="s">
        <v>4</v>
      </c>
      <c r="AX150" s="41"/>
      <c r="AY150" s="49" t="s">
        <v>4</v>
      </c>
      <c r="AZ150" s="50"/>
      <c r="BA150" s="49" t="s">
        <v>4</v>
      </c>
      <c r="BB150" s="50"/>
      <c r="BC150" s="49" t="s">
        <v>4</v>
      </c>
    </row>
    <row r="151" spans="1:55" s="48" customFormat="1" ht="15" customHeight="1" x14ac:dyDescent="0.2">
      <c r="AU151" s="40"/>
      <c r="AW151" s="51" t="s">
        <v>145</v>
      </c>
      <c r="AX151" s="47"/>
      <c r="AY151" s="51" t="s">
        <v>145</v>
      </c>
      <c r="AZ151" s="47"/>
      <c r="BA151" s="51" t="s">
        <v>145</v>
      </c>
      <c r="BB151" s="47"/>
      <c r="BC151" s="51" t="s">
        <v>145</v>
      </c>
    </row>
    <row r="152" spans="1:55" s="48" customFormat="1" ht="15" customHeight="1" x14ac:dyDescent="0.2">
      <c r="AU152" s="40"/>
      <c r="AW152" s="51" t="s">
        <v>146</v>
      </c>
      <c r="AX152" s="47"/>
      <c r="AY152" s="51" t="s">
        <v>7</v>
      </c>
      <c r="AZ152" s="47"/>
      <c r="BA152" s="51" t="s">
        <v>146</v>
      </c>
      <c r="BB152" s="47"/>
      <c r="BC152" s="51" t="s">
        <v>7</v>
      </c>
    </row>
    <row r="153" spans="1:55" s="48" customFormat="1" ht="15" customHeight="1" x14ac:dyDescent="0.2">
      <c r="AU153" s="52" t="s">
        <v>8</v>
      </c>
      <c r="AV153" s="53"/>
      <c r="AW153" s="54" t="s">
        <v>9</v>
      </c>
      <c r="AX153" s="49"/>
      <c r="AY153" s="54" t="s">
        <v>9</v>
      </c>
      <c r="AZ153" s="49"/>
      <c r="BA153" s="54" t="s">
        <v>9</v>
      </c>
      <c r="BB153" s="49"/>
      <c r="BC153" s="54" t="s">
        <v>9</v>
      </c>
    </row>
    <row r="154" spans="1:55" ht="15" customHeight="1" x14ac:dyDescent="0.2">
      <c r="A154" s="38" t="s">
        <v>132</v>
      </c>
    </row>
    <row r="155" spans="1:55" ht="15" customHeight="1" x14ac:dyDescent="0.2">
      <c r="AX155" s="49"/>
      <c r="AZ155" s="49"/>
      <c r="BB155" s="49"/>
    </row>
    <row r="156" spans="1:55" ht="15" customHeight="1" x14ac:dyDescent="0.2">
      <c r="A156" s="39" t="s">
        <v>133</v>
      </c>
      <c r="B156" s="59"/>
      <c r="AX156" s="49"/>
      <c r="AZ156" s="49"/>
      <c r="BB156" s="49"/>
    </row>
    <row r="157" spans="1:55" ht="15" customHeight="1" thickBot="1" x14ac:dyDescent="0.25">
      <c r="B157" s="59" t="s">
        <v>237</v>
      </c>
      <c r="AW157" s="62">
        <v>26355</v>
      </c>
      <c r="AY157" s="62">
        <v>128447</v>
      </c>
      <c r="BA157" s="62">
        <v>15023</v>
      </c>
      <c r="BC157" s="62">
        <v>85746</v>
      </c>
    </row>
    <row r="158" spans="1:55" ht="15" customHeight="1" thickTop="1" x14ac:dyDescent="0.2">
      <c r="AX158" s="49"/>
      <c r="AZ158" s="49"/>
      <c r="BB158" s="49"/>
    </row>
    <row r="159" spans="1:55" ht="15" customHeight="1" thickBot="1" x14ac:dyDescent="0.25">
      <c r="A159" s="39" t="s">
        <v>134</v>
      </c>
      <c r="B159" s="59"/>
      <c r="AW159" s="62">
        <v>2329</v>
      </c>
      <c r="AY159" s="62">
        <v>3271</v>
      </c>
      <c r="BA159" s="62">
        <v>2329</v>
      </c>
      <c r="BC159" s="62">
        <v>3271</v>
      </c>
    </row>
    <row r="160" spans="1:55" ht="15" customHeight="1" thickTop="1" x14ac:dyDescent="0.2">
      <c r="AX160" s="49"/>
      <c r="AZ160" s="49"/>
      <c r="BB160" s="49"/>
    </row>
    <row r="161" spans="1:55" ht="15" customHeight="1" x14ac:dyDescent="0.2">
      <c r="A161" s="39" t="s">
        <v>135</v>
      </c>
      <c r="AX161" s="49"/>
      <c r="AZ161" s="49"/>
      <c r="BB161" s="49"/>
    </row>
    <row r="162" spans="1:55" ht="15" customHeight="1" thickBot="1" x14ac:dyDescent="0.25">
      <c r="B162" s="39" t="s">
        <v>238</v>
      </c>
      <c r="AW162" s="62">
        <v>266</v>
      </c>
      <c r="AX162" s="49"/>
      <c r="AY162" s="62">
        <v>1630</v>
      </c>
      <c r="AZ162" s="49"/>
      <c r="BA162" s="62">
        <v>163</v>
      </c>
      <c r="BB162" s="49"/>
      <c r="BC162" s="62">
        <v>115</v>
      </c>
    </row>
    <row r="163" spans="1:55" ht="15" customHeight="1" thickTop="1" x14ac:dyDescent="0.2">
      <c r="AX163" s="49"/>
      <c r="AZ163" s="49"/>
      <c r="BB163" s="49"/>
    </row>
    <row r="164" spans="1:55" ht="15" customHeight="1" x14ac:dyDescent="0.2">
      <c r="A164" s="39" t="s">
        <v>135</v>
      </c>
      <c r="AX164" s="49"/>
      <c r="AZ164" s="49"/>
      <c r="BB164" s="49"/>
    </row>
    <row r="165" spans="1:55" ht="15" customHeight="1" thickBot="1" x14ac:dyDescent="0.25">
      <c r="B165" s="39" t="s">
        <v>136</v>
      </c>
      <c r="AW165" s="62">
        <v>0</v>
      </c>
      <c r="AX165" s="49"/>
      <c r="AY165" s="62">
        <v>32</v>
      </c>
      <c r="AZ165" s="49"/>
      <c r="BA165" s="62">
        <v>0</v>
      </c>
      <c r="BB165" s="49"/>
      <c r="BC165" s="62">
        <v>32</v>
      </c>
    </row>
    <row r="166" spans="1:55" ht="15" customHeight="1" thickTop="1" x14ac:dyDescent="0.2">
      <c r="AX166" s="49"/>
      <c r="AZ166" s="49"/>
      <c r="BB166" s="49"/>
    </row>
    <row r="167" spans="1:55" ht="15" customHeight="1" x14ac:dyDescent="0.2">
      <c r="A167" s="39" t="s">
        <v>137</v>
      </c>
      <c r="AX167" s="63"/>
      <c r="AZ167" s="63"/>
      <c r="BB167" s="63"/>
    </row>
    <row r="168" spans="1:55" ht="15" customHeight="1" x14ac:dyDescent="0.2">
      <c r="AX168" s="49"/>
      <c r="AZ168" s="49"/>
      <c r="BB168" s="49"/>
    </row>
    <row r="169" spans="1:55" ht="15" customHeight="1" thickBot="1" x14ac:dyDescent="0.25">
      <c r="B169" s="59" t="s">
        <v>138</v>
      </c>
      <c r="AW169" s="62">
        <v>726</v>
      </c>
      <c r="AX169" s="49"/>
      <c r="AY169" s="62">
        <v>1300</v>
      </c>
      <c r="AZ169" s="49"/>
      <c r="BA169" s="62">
        <v>76</v>
      </c>
      <c r="BB169" s="49"/>
      <c r="BC169" s="62">
        <v>778</v>
      </c>
    </row>
    <row r="170" spans="1:55" ht="15" customHeight="1" thickTop="1" x14ac:dyDescent="0.2">
      <c r="AX170" s="49"/>
      <c r="AZ170" s="49"/>
      <c r="BB170" s="49"/>
    </row>
    <row r="171" spans="1:55" ht="15" customHeight="1" thickBot="1" x14ac:dyDescent="0.25">
      <c r="A171" s="39" t="s">
        <v>239</v>
      </c>
      <c r="AW171" s="62">
        <v>0</v>
      </c>
      <c r="AX171" s="49"/>
      <c r="AY171" s="62">
        <v>6719</v>
      </c>
      <c r="AZ171" s="49"/>
      <c r="BA171" s="62">
        <v>0</v>
      </c>
      <c r="BB171" s="49"/>
      <c r="BC171" s="62">
        <v>0</v>
      </c>
    </row>
    <row r="172" spans="1:55" ht="15" customHeight="1" thickTop="1" x14ac:dyDescent="0.2">
      <c r="AX172" s="49"/>
      <c r="AZ172" s="49"/>
      <c r="BB172" s="49"/>
    </row>
    <row r="173" spans="1:55" ht="15" customHeight="1" thickBot="1" x14ac:dyDescent="0.25">
      <c r="A173" s="39" t="s">
        <v>217</v>
      </c>
      <c r="AW173" s="62">
        <v>0</v>
      </c>
      <c r="AX173" s="49"/>
      <c r="AY173" s="62">
        <v>0</v>
      </c>
      <c r="AZ173" s="49"/>
      <c r="BA173" s="62">
        <v>188800</v>
      </c>
      <c r="BB173" s="49"/>
      <c r="BC173" s="62">
        <v>0</v>
      </c>
    </row>
    <row r="174" spans="1:55" ht="15" customHeight="1" thickTop="1" x14ac:dyDescent="0.2">
      <c r="AX174" s="49"/>
      <c r="AZ174" s="49"/>
      <c r="BB174" s="49"/>
    </row>
    <row r="175" spans="1:55" ht="15" customHeight="1" x14ac:dyDescent="0.2">
      <c r="A175" s="39" t="s">
        <v>139</v>
      </c>
      <c r="B175" s="59"/>
      <c r="AW175" s="39"/>
      <c r="AX175" s="39"/>
      <c r="AY175" s="39"/>
      <c r="AZ175" s="39"/>
      <c r="BA175" s="39"/>
      <c r="BB175" s="39"/>
      <c r="BC175" s="39"/>
    </row>
    <row r="176" spans="1:55" ht="14.45" customHeight="1" thickBot="1" x14ac:dyDescent="0.25">
      <c r="B176" s="59" t="s">
        <v>140</v>
      </c>
      <c r="AW176" s="62">
        <v>0</v>
      </c>
      <c r="AX176" s="49"/>
      <c r="AY176" s="62">
        <v>581600</v>
      </c>
      <c r="AZ176" s="49"/>
      <c r="BA176" s="62">
        <v>0</v>
      </c>
      <c r="BB176" s="49"/>
      <c r="BC176" s="62">
        <v>0</v>
      </c>
    </row>
    <row r="177" spans="1:55" ht="15" customHeight="1" thickTop="1" x14ac:dyDescent="0.2">
      <c r="AX177" s="49"/>
      <c r="AZ177" s="49"/>
      <c r="BB177" s="49"/>
    </row>
    <row r="178" spans="1:55" ht="15" customHeight="1" thickBot="1" x14ac:dyDescent="0.25">
      <c r="A178" s="39" t="s">
        <v>141</v>
      </c>
      <c r="B178" s="59"/>
      <c r="AW178" s="62">
        <v>0</v>
      </c>
      <c r="AX178" s="49"/>
      <c r="AY178" s="62">
        <v>5531</v>
      </c>
      <c r="AZ178" s="49"/>
      <c r="BA178" s="62">
        <v>0</v>
      </c>
      <c r="BB178" s="49"/>
      <c r="BC178" s="62">
        <v>5531</v>
      </c>
    </row>
    <row r="179" spans="1:55" ht="15" customHeight="1" thickTop="1" x14ac:dyDescent="0.2">
      <c r="B179" s="59"/>
      <c r="AW179" s="56"/>
      <c r="AX179" s="49"/>
      <c r="AY179" s="56"/>
      <c r="AZ179" s="49"/>
      <c r="BA179" s="56"/>
      <c r="BB179" s="49"/>
      <c r="BC179" s="56"/>
    </row>
    <row r="180" spans="1:55" ht="15" customHeight="1" thickBot="1" x14ac:dyDescent="0.25">
      <c r="A180" s="39" t="s">
        <v>242</v>
      </c>
      <c r="B180" s="59"/>
      <c r="AW180" s="62">
        <v>0</v>
      </c>
      <c r="AX180" s="49"/>
      <c r="AY180" s="62">
        <v>0</v>
      </c>
      <c r="AZ180" s="49"/>
      <c r="BA180" s="62">
        <v>0</v>
      </c>
      <c r="BB180" s="49"/>
      <c r="BC180" s="62">
        <v>3889</v>
      </c>
    </row>
    <row r="181" spans="1:55" ht="15" customHeight="1" thickTop="1" x14ac:dyDescent="0.2">
      <c r="B181" s="59"/>
      <c r="AW181" s="56"/>
      <c r="AX181" s="49"/>
      <c r="AY181" s="56"/>
      <c r="AZ181" s="49"/>
      <c r="BA181" s="56"/>
      <c r="BB181" s="49"/>
      <c r="BC181" s="56"/>
    </row>
    <row r="182" spans="1:55" ht="15" customHeight="1" thickBot="1" x14ac:dyDescent="0.25">
      <c r="A182" s="39" t="s">
        <v>241</v>
      </c>
      <c r="B182" s="59"/>
      <c r="AU182" s="40" t="s">
        <v>204</v>
      </c>
      <c r="AW182" s="62">
        <v>38266</v>
      </c>
      <c r="AX182" s="49"/>
      <c r="AY182" s="62">
        <v>104861</v>
      </c>
      <c r="AZ182" s="49"/>
      <c r="BA182" s="62">
        <v>38266</v>
      </c>
      <c r="BB182" s="49"/>
      <c r="BC182" s="62">
        <v>104861</v>
      </c>
    </row>
    <row r="183" spans="1:55" ht="15" customHeight="1" thickTop="1" x14ac:dyDescent="0.2">
      <c r="AX183" s="49"/>
      <c r="AZ183" s="49"/>
      <c r="BB183" s="49"/>
    </row>
    <row r="184" spans="1:55" ht="15" customHeight="1" thickBot="1" x14ac:dyDescent="0.25">
      <c r="A184" s="39" t="s">
        <v>240</v>
      </c>
      <c r="B184" s="59"/>
      <c r="AU184" s="40" t="s">
        <v>205</v>
      </c>
      <c r="AW184" s="62">
        <v>0</v>
      </c>
      <c r="AX184" s="49"/>
      <c r="AY184" s="62">
        <v>0</v>
      </c>
      <c r="AZ184" s="49"/>
      <c r="BA184" s="62">
        <v>60823</v>
      </c>
      <c r="BB184" s="49"/>
      <c r="BC184" s="62">
        <v>105447</v>
      </c>
    </row>
    <row r="185" spans="1:55" ht="15" customHeight="1" thickTop="1" x14ac:dyDescent="0.2">
      <c r="AX185" s="49"/>
      <c r="AZ185" s="49"/>
      <c r="BB185" s="49"/>
    </row>
    <row r="186" spans="1:55" ht="15" customHeight="1" thickBot="1" x14ac:dyDescent="0.25">
      <c r="A186" s="39" t="s">
        <v>243</v>
      </c>
      <c r="B186" s="59"/>
      <c r="AW186" s="62">
        <v>0</v>
      </c>
      <c r="AX186" s="49"/>
      <c r="AY186" s="62">
        <v>0</v>
      </c>
      <c r="AZ186" s="49"/>
      <c r="BA186" s="62">
        <v>0</v>
      </c>
      <c r="BB186" s="49"/>
      <c r="BC186" s="62">
        <v>22201</v>
      </c>
    </row>
    <row r="187" spans="1:55" ht="15" customHeight="1" thickTop="1" x14ac:dyDescent="0.2">
      <c r="AX187" s="49"/>
      <c r="AZ187" s="49"/>
      <c r="BB187" s="49"/>
    </row>
    <row r="188" spans="1:55" ht="15" customHeight="1" x14ac:dyDescent="0.2">
      <c r="A188" s="39" t="s">
        <v>158</v>
      </c>
      <c r="B188" s="59"/>
      <c r="AX188" s="49"/>
      <c r="AZ188" s="49"/>
      <c r="BB188" s="49"/>
    </row>
    <row r="189" spans="1:55" ht="15" customHeight="1" thickBot="1" x14ac:dyDescent="0.25">
      <c r="B189" s="59" t="s">
        <v>159</v>
      </c>
      <c r="AW189" s="62">
        <v>0</v>
      </c>
      <c r="AX189" s="49"/>
      <c r="AY189" s="62">
        <v>51349</v>
      </c>
      <c r="AZ189" s="49"/>
      <c r="BA189" s="62">
        <v>0</v>
      </c>
      <c r="BB189" s="49"/>
      <c r="BC189" s="62">
        <v>0</v>
      </c>
    </row>
    <row r="190" spans="1:55" ht="15" customHeight="1" thickTop="1" x14ac:dyDescent="0.2">
      <c r="B190" s="59"/>
      <c r="AW190" s="56"/>
      <c r="AX190" s="49"/>
      <c r="AY190" s="56"/>
      <c r="AZ190" s="49"/>
      <c r="BA190" s="56"/>
      <c r="BB190" s="49"/>
      <c r="BC190" s="56"/>
    </row>
    <row r="191" spans="1:55" ht="15" customHeight="1" thickBot="1" x14ac:dyDescent="0.25">
      <c r="A191" s="39" t="s">
        <v>218</v>
      </c>
      <c r="B191" s="59"/>
      <c r="AW191" s="62">
        <v>8137</v>
      </c>
      <c r="AX191" s="49"/>
      <c r="AY191" s="62">
        <v>0</v>
      </c>
      <c r="AZ191" s="49"/>
      <c r="BA191" s="62">
        <v>8137</v>
      </c>
      <c r="BB191" s="49"/>
      <c r="BC191" s="62">
        <v>0</v>
      </c>
    </row>
    <row r="192" spans="1:55" ht="15" customHeight="1" thickTop="1" x14ac:dyDescent="0.2">
      <c r="B192" s="59"/>
      <c r="AW192" s="56"/>
      <c r="AX192" s="49"/>
      <c r="AY192" s="56"/>
      <c r="AZ192" s="49"/>
      <c r="BA192" s="56"/>
      <c r="BB192" s="49"/>
      <c r="BC192" s="56"/>
    </row>
    <row r="193" spans="1:55" ht="15" customHeight="1" x14ac:dyDescent="0.2">
      <c r="A193" s="39" t="s">
        <v>244</v>
      </c>
      <c r="B193" s="59"/>
      <c r="AW193" s="39"/>
      <c r="AX193" s="39"/>
      <c r="AY193" s="39"/>
      <c r="AZ193" s="39"/>
      <c r="BA193" s="39"/>
      <c r="BB193" s="39"/>
      <c r="BC193" s="39"/>
    </row>
    <row r="194" spans="1:55" ht="15" customHeight="1" thickBot="1" x14ac:dyDescent="0.25">
      <c r="B194" s="59" t="s">
        <v>227</v>
      </c>
      <c r="AW194" s="62">
        <v>6594</v>
      </c>
      <c r="AX194" s="49"/>
      <c r="AY194" s="62">
        <v>0</v>
      </c>
      <c r="AZ194" s="49"/>
      <c r="BA194" s="62">
        <v>0</v>
      </c>
      <c r="BB194" s="49"/>
      <c r="BC194" s="62">
        <v>0</v>
      </c>
    </row>
    <row r="195" spans="1:55" ht="15" customHeight="1" thickTop="1" x14ac:dyDescent="0.2">
      <c r="B195" s="59"/>
      <c r="AW195" s="56"/>
      <c r="AX195" s="49"/>
      <c r="AY195" s="56"/>
      <c r="AZ195" s="49"/>
      <c r="BA195" s="56"/>
      <c r="BB195" s="49"/>
      <c r="BC195" s="56"/>
    </row>
    <row r="196" spans="1:55" ht="15" customHeight="1" x14ac:dyDescent="0.2">
      <c r="B196" s="59"/>
      <c r="AW196" s="56"/>
      <c r="AX196" s="49"/>
      <c r="AY196" s="56"/>
      <c r="AZ196" s="49"/>
      <c r="BA196" s="56"/>
      <c r="BB196" s="49"/>
      <c r="BC196" s="56"/>
    </row>
    <row r="197" spans="1:55" ht="15" customHeight="1" x14ac:dyDescent="0.2">
      <c r="B197" s="59"/>
      <c r="AW197" s="56"/>
      <c r="AX197" s="49"/>
      <c r="AY197" s="56"/>
      <c r="AZ197" s="49"/>
      <c r="BA197" s="56"/>
      <c r="BB197" s="49"/>
      <c r="BC197" s="56"/>
    </row>
    <row r="198" spans="1:55" ht="15" customHeight="1" x14ac:dyDescent="0.2">
      <c r="B198" s="59"/>
      <c r="AW198" s="56"/>
      <c r="AX198" s="49"/>
      <c r="AY198" s="56"/>
      <c r="AZ198" s="49"/>
      <c r="BA198" s="56"/>
      <c r="BB198" s="49"/>
      <c r="BC198" s="56"/>
    </row>
    <row r="199" spans="1:55" ht="15" customHeight="1" x14ac:dyDescent="0.2">
      <c r="B199" s="59"/>
      <c r="AW199" s="56"/>
      <c r="AX199" s="49"/>
      <c r="AY199" s="56"/>
      <c r="AZ199" s="49"/>
      <c r="BA199" s="56"/>
      <c r="BB199" s="49"/>
      <c r="BC199" s="56"/>
    </row>
    <row r="200" spans="1:55" ht="15" customHeight="1" x14ac:dyDescent="0.2">
      <c r="B200" s="59"/>
      <c r="AW200" s="56"/>
      <c r="AX200" s="49"/>
      <c r="AY200" s="56"/>
      <c r="AZ200" s="49"/>
      <c r="BA200" s="56"/>
      <c r="BB200" s="49"/>
      <c r="BC200" s="56"/>
    </row>
    <row r="201" spans="1:55" ht="15" customHeight="1" x14ac:dyDescent="0.2">
      <c r="B201" s="59"/>
      <c r="AW201" s="56"/>
      <c r="AX201" s="49"/>
      <c r="AY201" s="56"/>
      <c r="AZ201" s="49"/>
      <c r="BA201" s="56"/>
      <c r="BB201" s="49"/>
      <c r="BC201" s="56"/>
    </row>
    <row r="202" spans="1:55" ht="15" customHeight="1" x14ac:dyDescent="0.2">
      <c r="B202" s="59"/>
      <c r="AW202" s="56"/>
      <c r="AX202" s="49"/>
      <c r="AY202" s="56"/>
      <c r="AZ202" s="49"/>
      <c r="BA202" s="56"/>
      <c r="BB202" s="49"/>
      <c r="BC202" s="56"/>
    </row>
    <row r="203" spans="1:55" ht="15" customHeight="1" x14ac:dyDescent="0.2">
      <c r="B203" s="59"/>
      <c r="AW203" s="56"/>
      <c r="AX203" s="49"/>
      <c r="AY203" s="56"/>
      <c r="AZ203" s="49"/>
      <c r="BA203" s="56"/>
      <c r="BB203" s="49"/>
      <c r="BC203" s="56"/>
    </row>
    <row r="204" spans="1:55" ht="15" customHeight="1" x14ac:dyDescent="0.2">
      <c r="B204" s="59"/>
      <c r="AW204" s="56"/>
      <c r="AX204" s="49"/>
      <c r="AY204" s="56"/>
      <c r="AZ204" s="49"/>
      <c r="BA204" s="56"/>
      <c r="BB204" s="49"/>
      <c r="BC204" s="56"/>
    </row>
    <row r="205" spans="1:55" ht="21" customHeight="1" x14ac:dyDescent="0.2">
      <c r="B205" s="59"/>
      <c r="AW205" s="56"/>
      <c r="AX205" s="49"/>
      <c r="AY205" s="56"/>
      <c r="AZ205" s="49"/>
      <c r="BA205" s="56"/>
      <c r="BB205" s="49"/>
      <c r="BC205" s="56"/>
    </row>
    <row r="206" spans="1:55" ht="15" customHeight="1" x14ac:dyDescent="0.2">
      <c r="B206" s="59"/>
      <c r="AW206" s="56"/>
      <c r="AX206" s="49"/>
      <c r="AY206" s="56"/>
      <c r="AZ206" s="49"/>
      <c r="BA206" s="56"/>
      <c r="BB206" s="49"/>
      <c r="BC206" s="56"/>
    </row>
    <row r="207" spans="1:55" ht="15" customHeight="1" x14ac:dyDescent="0.2">
      <c r="B207" s="59"/>
      <c r="AW207" s="56"/>
      <c r="AX207" s="49"/>
      <c r="AY207" s="56"/>
      <c r="AZ207" s="49"/>
      <c r="BA207" s="56"/>
      <c r="BB207" s="49"/>
      <c r="BC207" s="56"/>
    </row>
    <row r="208" spans="1:55" ht="15" customHeight="1" x14ac:dyDescent="0.2">
      <c r="B208" s="59"/>
      <c r="AW208" s="56"/>
      <c r="AX208" s="49"/>
      <c r="AY208" s="56"/>
      <c r="AZ208" s="49"/>
      <c r="BA208" s="56"/>
      <c r="BB208" s="49"/>
      <c r="BC208" s="56"/>
    </row>
    <row r="209" spans="1:55" ht="15" customHeight="1" x14ac:dyDescent="0.2">
      <c r="B209" s="59"/>
      <c r="AW209" s="56"/>
      <c r="AX209" s="49"/>
      <c r="AY209" s="56"/>
      <c r="AZ209" s="49"/>
      <c r="BA209" s="56"/>
      <c r="BB209" s="49"/>
      <c r="BC209" s="56"/>
    </row>
    <row r="210" spans="1:55" ht="15" customHeight="1" x14ac:dyDescent="0.2">
      <c r="B210" s="59"/>
      <c r="AW210" s="56"/>
      <c r="AX210" s="49"/>
      <c r="AY210" s="56"/>
      <c r="AZ210" s="49"/>
      <c r="BA210" s="56"/>
      <c r="BB210" s="49"/>
      <c r="BC210" s="56"/>
    </row>
    <row r="211" spans="1:55" ht="22.35" customHeight="1" x14ac:dyDescent="0.2">
      <c r="A211" s="201" t="str">
        <f>A142</f>
        <v>The accompanying notes on pages 12 to 38 are an integral part of the interim financial information.</v>
      </c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  <c r="AB211" s="201"/>
      <c r="AC211" s="201"/>
      <c r="AD211" s="201"/>
      <c r="AE211" s="201"/>
      <c r="AF211" s="201"/>
      <c r="AG211" s="201"/>
      <c r="AH211" s="201"/>
      <c r="AI211" s="201"/>
      <c r="AJ211" s="201"/>
      <c r="AK211" s="201"/>
      <c r="AL211" s="201"/>
      <c r="AM211" s="201"/>
      <c r="AN211" s="201"/>
      <c r="AO211" s="201"/>
      <c r="AP211" s="201"/>
      <c r="AQ211" s="201"/>
      <c r="AR211" s="201"/>
      <c r="AS211" s="201"/>
      <c r="AT211" s="201"/>
      <c r="AU211" s="201"/>
      <c r="AV211" s="201"/>
      <c r="AW211" s="201"/>
      <c r="AX211" s="201"/>
      <c r="AY211" s="201"/>
      <c r="AZ211" s="201"/>
      <c r="BA211" s="201"/>
      <c r="BB211" s="201"/>
      <c r="BC211" s="201"/>
    </row>
  </sheetData>
  <mergeCells count="15">
    <mergeCell ref="A211:BC211"/>
    <mergeCell ref="AW79:AY79"/>
    <mergeCell ref="BA79:BC79"/>
    <mergeCell ref="A142:BC142"/>
    <mergeCell ref="AW148:AY148"/>
    <mergeCell ref="BA148:BC148"/>
    <mergeCell ref="AW149:AY149"/>
    <mergeCell ref="BA149:BC149"/>
    <mergeCell ref="AW78:AY78"/>
    <mergeCell ref="BA78:BC78"/>
    <mergeCell ref="AW6:AY6"/>
    <mergeCell ref="BA6:BC6"/>
    <mergeCell ref="AW7:AY7"/>
    <mergeCell ref="BA7:BC7"/>
    <mergeCell ref="A72:BC72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72" max="12" man="1"/>
    <brk id="1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54624f4698c6c127f7119e8f3a105c40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10b22b92ff86c23a596d71b2b4e28d55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CC49E9-59D0-46A1-B891-41D88E0B3061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d1c8407-d00b-4908-b646-ccf7286095bb"/>
    <ds:schemaRef ds:uri="cb2ad0ff-c201-4b20-b23d-f11910a5105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1B3C7B-AA89-46CC-A250-C68653A67C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C2215F-C5CC-407C-A5AF-C83353817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9-11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Praphensri Puttaluck (TH)</cp:lastModifiedBy>
  <cp:revision/>
  <cp:lastPrinted>2026-05-15T11:19:32Z</cp:lastPrinted>
  <dcterms:created xsi:type="dcterms:W3CDTF">2025-05-15T12:09:00Z</dcterms:created>
  <dcterms:modified xsi:type="dcterms:W3CDTF">2026-05-15T11:19:46Z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