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(11) QUARTER 1 (26-69)\MSC (1639835)\"/>
    </mc:Choice>
  </mc:AlternateContent>
  <xr:revisionPtr revIDLastSave="0" documentId="13_ncr:1_{FF4E4F8D-FE17-4FC9-ACBE-463A62C4BADB}" xr6:coauthVersionLast="47" xr6:coauthVersionMax="47" xr10:uidLastSave="{00000000-0000-0000-0000-000000000000}"/>
  <bookViews>
    <workbookView xWindow="-110" yWindow="-110" windowWidth="19420" windowHeight="11500" tabRatio="574" activeTab="1" xr2:uid="{0DDC54C6-C2F1-3646-8702-897946AAF25B}"/>
  </bookViews>
  <sheets>
    <sheet name="BS" sheetId="14" r:id="rId1"/>
    <sheet name="PL3" sheetId="13" r:id="rId2"/>
    <sheet name="Equity Conso" sheetId="15" r:id="rId3"/>
    <sheet name="Equity" sheetId="16" r:id="rId4"/>
    <sheet name="CF" sheetId="10" r:id="rId5"/>
    <sheet name="DS_INTERNAL_SETTINGS_STORAGE" sheetId="17" state="veryHidden" r:id="rId6"/>
    <sheet name="DS_INTERNAL_DOCGROUP_STORAGE" sheetId="18" state="veryHidden" r:id="rId7"/>
    <sheet name="DS_INTERNAL_DOCUMENT_STORAGE" sheetId="19" state="veryHidden" r:id="rId8"/>
    <sheet name="DS_INTERNAL_SNIP_STORAGE" sheetId="20" state="veryHidden" r:id="rId9"/>
  </sheets>
  <definedNames>
    <definedName name="OLE_LINK3" localSheetId="4">CF!#REF!</definedName>
    <definedName name="OLE_LINK3" localSheetId="1">'PL3'!#REF!</definedName>
    <definedName name="Title2nd" localSheetId="4">CF!#REF!</definedName>
    <definedName name="Title2nd" localSheetId="1">'PL3'!#REF!</definedName>
    <definedName name="Title2n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4" l="1"/>
  <c r="G36" i="14"/>
  <c r="E36" i="14"/>
  <c r="C36" i="14"/>
  <c r="C95" i="10" l="1"/>
  <c r="C13" i="10"/>
  <c r="AD26" i="15"/>
  <c r="D41" i="13"/>
  <c r="I92" i="14"/>
  <c r="G92" i="14"/>
  <c r="E92" i="14"/>
  <c r="C92" i="14"/>
  <c r="G13" i="10"/>
  <c r="E108" i="14"/>
  <c r="E110" i="14" s="1"/>
  <c r="F41" i="13"/>
  <c r="E29" i="10"/>
  <c r="E43" i="10" s="1"/>
  <c r="E47" i="10" s="1"/>
  <c r="I29" i="10"/>
  <c r="I43" i="10" s="1"/>
  <c r="I47" i="10" s="1"/>
  <c r="C79" i="10"/>
  <c r="E79" i="10"/>
  <c r="G79" i="10"/>
  <c r="I79" i="10"/>
  <c r="C92" i="10"/>
  <c r="E92" i="10"/>
  <c r="G92" i="10"/>
  <c r="I92" i="10"/>
  <c r="V26" i="15"/>
  <c r="O22" i="16"/>
  <c r="AD27" i="15"/>
  <c r="AD28" i="15" s="1"/>
  <c r="V24" i="15"/>
  <c r="Z24" i="15"/>
  <c r="AG24" i="15"/>
  <c r="K21" i="15"/>
  <c r="K22" i="15"/>
  <c r="O18" i="16"/>
  <c r="I108" i="14"/>
  <c r="I110" i="14" s="1"/>
  <c r="I83" i="14"/>
  <c r="G108" i="14"/>
  <c r="G110" i="14" s="1"/>
  <c r="G83" i="14"/>
  <c r="E83" i="14"/>
  <c r="E93" i="14" s="1"/>
  <c r="C108" i="14"/>
  <c r="C110" i="14" s="1"/>
  <c r="C83" i="14"/>
  <c r="C93" i="14" s="1"/>
  <c r="I22" i="14"/>
  <c r="I37" i="14" s="1"/>
  <c r="G22" i="14"/>
  <c r="E22" i="14"/>
  <c r="E37" i="14" s="1"/>
  <c r="C22" i="14"/>
  <c r="C37" i="14" s="1"/>
  <c r="D19" i="16"/>
  <c r="D20" i="16"/>
  <c r="B19" i="16"/>
  <c r="O19" i="16" s="1"/>
  <c r="V20" i="15"/>
  <c r="Z20" i="15" s="1"/>
  <c r="AG20" i="15" s="1"/>
  <c r="AG21" i="15" s="1"/>
  <c r="L25" i="16"/>
  <c r="L26" i="16"/>
  <c r="F25" i="16"/>
  <c r="F26" i="16" s="1"/>
  <c r="D25" i="16"/>
  <c r="D26" i="16" s="1"/>
  <c r="B25" i="16"/>
  <c r="B26" i="16" s="1"/>
  <c r="R27" i="15"/>
  <c r="R28" i="15" s="1"/>
  <c r="N27" i="15"/>
  <c r="N28" i="15" s="1"/>
  <c r="H27" i="15"/>
  <c r="H28" i="15" s="1"/>
  <c r="E27" i="15"/>
  <c r="E28" i="15" s="1"/>
  <c r="B27" i="15"/>
  <c r="B28" i="15" s="1"/>
  <c r="L19" i="16"/>
  <c r="L20" i="16"/>
  <c r="R21" i="15"/>
  <c r="R22" i="15"/>
  <c r="N21" i="15"/>
  <c r="V21" i="15" s="1"/>
  <c r="N22" i="15"/>
  <c r="V22" i="15" s="1"/>
  <c r="O16" i="16"/>
  <c r="J19" i="16"/>
  <c r="J20" i="16"/>
  <c r="V18" i="15"/>
  <c r="Z18" i="15"/>
  <c r="AG18" i="15" s="1"/>
  <c r="F19" i="16"/>
  <c r="F20" i="16"/>
  <c r="AD21" i="15"/>
  <c r="AD22" i="15"/>
  <c r="H21" i="15"/>
  <c r="H22" i="15"/>
  <c r="E21" i="15"/>
  <c r="E22" i="15"/>
  <c r="B21" i="15"/>
  <c r="Z21" i="15" s="1"/>
  <c r="B22" i="15"/>
  <c r="Z22" i="15" s="1"/>
  <c r="H17" i="13"/>
  <c r="H23" i="13" s="1"/>
  <c r="H29" i="13" s="1"/>
  <c r="H31" i="13" s="1"/>
  <c r="D17" i="13"/>
  <c r="D23" i="13" s="1"/>
  <c r="D29" i="13" s="1"/>
  <c r="D31" i="13" s="1"/>
  <c r="J17" i="13"/>
  <c r="J23" i="13" s="1"/>
  <c r="J29" i="13" s="1"/>
  <c r="J31" i="13" s="1"/>
  <c r="F17" i="13"/>
  <c r="F23" i="13" s="1"/>
  <c r="F29" i="13" s="1"/>
  <c r="F31" i="13" s="1"/>
  <c r="J26" i="16"/>
  <c r="H19" i="16"/>
  <c r="H20" i="16"/>
  <c r="I93" i="14" l="1"/>
  <c r="I111" i="14" s="1"/>
  <c r="E111" i="14"/>
  <c r="AG22" i="15"/>
  <c r="B20" i="16"/>
  <c r="O20" i="16" s="1"/>
  <c r="I94" i="10"/>
  <c r="I96" i="10" s="1"/>
  <c r="V28" i="15"/>
  <c r="V27" i="15"/>
  <c r="J37" i="13"/>
  <c r="J35" i="13" s="1"/>
  <c r="J44" i="13" s="1"/>
  <c r="J32" i="13"/>
  <c r="J42" i="13"/>
  <c r="J40" i="13" s="1"/>
  <c r="F32" i="13"/>
  <c r="F42" i="13"/>
  <c r="F40" i="13" s="1"/>
  <c r="F37" i="13"/>
  <c r="F35" i="13" s="1"/>
  <c r="F44" i="13" s="1"/>
  <c r="C111" i="14"/>
  <c r="G93" i="14"/>
  <c r="G111" i="14" s="1"/>
  <c r="E94" i="10"/>
  <c r="E96" i="10" s="1"/>
  <c r="D32" i="13"/>
  <c r="D37" i="13"/>
  <c r="D42" i="13"/>
  <c r="D40" i="13" s="1"/>
  <c r="H37" i="13"/>
  <c r="H35" i="13" s="1"/>
  <c r="H32" i="13"/>
  <c r="G11" i="10" s="1"/>
  <c r="G29" i="10" s="1"/>
  <c r="G43" i="10" s="1"/>
  <c r="G47" i="10" s="1"/>
  <c r="G94" i="10" s="1"/>
  <c r="G96" i="10" s="1"/>
  <c r="H42" i="13"/>
  <c r="H40" i="13" s="1"/>
  <c r="G37" i="14"/>
  <c r="D35" i="13" l="1"/>
  <c r="C11" i="10"/>
  <c r="C29" i="10" s="1"/>
  <c r="C43" i="10" s="1"/>
  <c r="C47" i="10" s="1"/>
  <c r="C94" i="10" s="1"/>
  <c r="C96" i="10" s="1"/>
  <c r="H44" i="13"/>
  <c r="H24" i="16"/>
  <c r="O24" i="16" l="1"/>
  <c r="H25" i="16"/>
  <c r="D44" i="13"/>
  <c r="K26" i="15"/>
  <c r="H26" i="16" l="1"/>
  <c r="O25" i="16"/>
  <c r="K27" i="15"/>
  <c r="Z26" i="15"/>
  <c r="AG26" i="15" s="1"/>
  <c r="AG27" i="15" s="1"/>
  <c r="AG28" i="15" s="1"/>
  <c r="K28" i="15" l="1"/>
  <c r="Z27" i="15"/>
  <c r="O26" i="16"/>
  <c r="Z28" i="15" l="1"/>
</calcChain>
</file>

<file path=xl/sharedStrings.xml><?xml version="1.0" encoding="utf-8"?>
<sst xmlns="http://schemas.openxmlformats.org/spreadsheetml/2006/main" count="364" uniqueCount="234">
  <si>
    <t>Inventories</t>
  </si>
  <si>
    <t xml:space="preserve">Investments in associates </t>
  </si>
  <si>
    <t>Investments in subsidiaries</t>
  </si>
  <si>
    <t>Property, plant and equipment</t>
  </si>
  <si>
    <t>Deferred tax assets</t>
  </si>
  <si>
    <t>Other non-current assets</t>
  </si>
  <si>
    <t>Dividend payable</t>
  </si>
  <si>
    <t>Rental revenue</t>
  </si>
  <si>
    <t>Rental costs</t>
  </si>
  <si>
    <t>Finance costs</t>
  </si>
  <si>
    <t xml:space="preserve">   Non-controlling interests</t>
  </si>
  <si>
    <t>Retained earnings</t>
  </si>
  <si>
    <t>attributable to</t>
  </si>
  <si>
    <t>Legal</t>
  </si>
  <si>
    <t>Total</t>
  </si>
  <si>
    <t xml:space="preserve">share capital </t>
  </si>
  <si>
    <t>ordinary shares</t>
  </si>
  <si>
    <t>reserve</t>
  </si>
  <si>
    <t>Unappropriated</t>
  </si>
  <si>
    <t xml:space="preserve">interests </t>
  </si>
  <si>
    <t>equity</t>
  </si>
  <si>
    <t xml:space="preserve">Cash flows from operating activities </t>
  </si>
  <si>
    <t>Other current assets</t>
  </si>
  <si>
    <t xml:space="preserve">Cash flows from investing activities </t>
  </si>
  <si>
    <t xml:space="preserve">Cash flows from financing activities </t>
  </si>
  <si>
    <t>Dividend paid</t>
  </si>
  <si>
    <t>on</t>
  </si>
  <si>
    <t>owners of</t>
  </si>
  <si>
    <t>Non-current provisions for employee benefits</t>
  </si>
  <si>
    <t>Deferred tax liabilities</t>
  </si>
  <si>
    <t>Employee benefit paid</t>
  </si>
  <si>
    <t>Other income</t>
  </si>
  <si>
    <t>Revenue from rendering of services</t>
  </si>
  <si>
    <t>Cost of rendering of services</t>
  </si>
  <si>
    <t>Distribution costs</t>
  </si>
  <si>
    <t>Issued and</t>
  </si>
  <si>
    <t>paid-up</t>
  </si>
  <si>
    <t>STATEMENTS  OF  FINANCIAL  POSITION</t>
  </si>
  <si>
    <t>UNIT : THOUSAND BAHT</t>
  </si>
  <si>
    <t xml:space="preserve">As at </t>
  </si>
  <si>
    <t>As at</t>
  </si>
  <si>
    <t>December 31,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</si>
  <si>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</si>
  <si>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ASSETS</t>
  </si>
  <si>
    <t>See condensed notes to the financial statements</t>
  </si>
  <si>
    <t>“UNAUDITED”</t>
  </si>
  <si>
    <t>NOTES</t>
  </si>
  <si>
    <t>CONSOLIDATED  FINANCIAL  STATEMENTS</t>
  </si>
  <si>
    <t>STATEMENTS  OF  CASH  FLOWS</t>
  </si>
  <si>
    <t xml:space="preserve">CONSOLIDATED </t>
  </si>
  <si>
    <t/>
  </si>
  <si>
    <t>SEPARATE</t>
  </si>
  <si>
    <t>CURRENT ASSETS</t>
  </si>
  <si>
    <t>NON-CURRENT  ASSETS</t>
  </si>
  <si>
    <t xml:space="preserve">CURRENT  LIABILITIES </t>
  </si>
  <si>
    <t>NON-CURRENT  LIABILITIES</t>
  </si>
  <si>
    <t>TOTAL  ASSETS</t>
  </si>
  <si>
    <t>TOTAL  LIABILITIES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</si>
  <si>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</si>
  <si>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and cash equivalents</t>
  </si>
  <si>
    <t>Trade and other current receivables</t>
  </si>
  <si>
    <t xml:space="preserve">Other current assets </t>
  </si>
  <si>
    <t>Withholding tax deducted at source</t>
  </si>
  <si>
    <t xml:space="preserve">   LIABILITIES  AND  SHAREHOLDERS’  EQUITY </t>
  </si>
  <si>
    <t>Trade and other current payables</t>
  </si>
  <si>
    <t>SHAREHOLDERS’  EQUITY</t>
  </si>
  <si>
    <t>SHARE  CAPITAL</t>
  </si>
  <si>
    <t>360,000,000 ordinary shares of Baht 1 each</t>
  </si>
  <si>
    <t xml:space="preserve">   Issued and paid-up share capital</t>
  </si>
  <si>
    <t xml:space="preserve">   Authorized share capital</t>
  </si>
  <si>
    <r>
      <t xml:space="preserve">Administrative expenses </t>
    </r>
    <r>
      <rPr>
        <b/>
        <sz val="12"/>
        <color indexed="12"/>
        <rFont val="Times New Roman"/>
        <family val="1"/>
      </rPr>
      <t xml:space="preserve"> </t>
    </r>
  </si>
  <si>
    <t>Baht</t>
  </si>
  <si>
    <t>BASIC  EARNINGS  PER  SHARE</t>
  </si>
  <si>
    <t>Total Current Assets</t>
  </si>
  <si>
    <t>Total Non-current Assets</t>
  </si>
  <si>
    <t>Total Current Liabilities</t>
  </si>
  <si>
    <t>Total Non-current Liabilities</t>
  </si>
  <si>
    <t>Premium</t>
  </si>
  <si>
    <t>Appropriated</t>
  </si>
  <si>
    <t>Premium on</t>
  </si>
  <si>
    <t>controlling</t>
  </si>
  <si>
    <t>Non-</t>
  </si>
  <si>
    <t>360,000,000 ordinary shares of Baht 1 each, fully paid</t>
  </si>
  <si>
    <t>METRO  SYSTEMS  CORPORATION  PUBLIC  COMPANY  LIMITED  AND  ITS  SUBSIDIARIES</t>
  </si>
  <si>
    <t xml:space="preserve">   Adjustments for</t>
  </si>
  <si>
    <t>Cost of sales</t>
  </si>
  <si>
    <t>Revenue from sales</t>
  </si>
  <si>
    <t>Current provisions for employee benefits</t>
  </si>
  <si>
    <t>Other non-current liabilities</t>
  </si>
  <si>
    <t xml:space="preserve">SEPARATE  FINANCIAL  STATEMENTS </t>
  </si>
  <si>
    <t>Income tax paid</t>
  </si>
  <si>
    <t xml:space="preserve">Other current financial assets </t>
  </si>
  <si>
    <t>Right-of-use assets</t>
  </si>
  <si>
    <t>Profit from operating activities</t>
  </si>
  <si>
    <t>Corporate income tax payable</t>
  </si>
  <si>
    <t>Interest received</t>
  </si>
  <si>
    <t>Provision for employee benefits</t>
  </si>
  <si>
    <t>Operating assets (increase) decrease</t>
  </si>
  <si>
    <t>STATEMENTS  OF  COMPREHENSIVE  INCOME</t>
  </si>
  <si>
    <t>Cash paid for lease liabilities</t>
  </si>
  <si>
    <t>Current portion of lease liabilities</t>
  </si>
  <si>
    <t>Gross profit</t>
  </si>
  <si>
    <t xml:space="preserve">Cash provided by operation before </t>
  </si>
  <si>
    <t xml:space="preserve">             changes in operating assets and liabilities</t>
  </si>
  <si>
    <t>Other intangible assets</t>
  </si>
  <si>
    <t>Other current financial liabilities</t>
  </si>
  <si>
    <t>Finance costs paid</t>
  </si>
  <si>
    <t>NON-CONTROLLING  INTERESTS</t>
  </si>
  <si>
    <t>Depreciation and amortization</t>
  </si>
  <si>
    <t>Thousand Shares</t>
  </si>
  <si>
    <t>Cash paid for purchase of equity or debt instruments of other parties</t>
  </si>
  <si>
    <t>Lease liabilities</t>
  </si>
  <si>
    <t>Legal reserve</t>
  </si>
  <si>
    <t>Cash paid for purchases of intangible assets</t>
  </si>
  <si>
    <t>Contract assets</t>
  </si>
  <si>
    <t>Short-term borrowings from financial institutions</t>
  </si>
  <si>
    <t>Changes in operating assets and liabilities</t>
  </si>
  <si>
    <t xml:space="preserve">Cash received from disposal of equity </t>
  </si>
  <si>
    <t>or debt instruments of other parties</t>
  </si>
  <si>
    <t>Financial assets measured at fair value through profit or loss</t>
  </si>
  <si>
    <t>Profit for the periods</t>
  </si>
  <si>
    <t xml:space="preserve">at fair value through profit or loss </t>
  </si>
  <si>
    <t>Cash and cash equivalents at beginning of the periods</t>
  </si>
  <si>
    <t>Cash and cash equivalents at ending of the periods</t>
  </si>
  <si>
    <t>Cash paid for purchases of property and equipment</t>
  </si>
  <si>
    <t>“Unaudited”</t>
  </si>
  <si>
    <t>TOTAL  LIABILITIES  AND  SHAREHOLDERS’  EQUITY</t>
  </si>
  <si>
    <t>shareholders’</t>
  </si>
  <si>
    <t>Other current liabilities</t>
  </si>
  <si>
    <t>Operating liabilities increase (decrease)</t>
  </si>
  <si>
    <t>FINANCIAL  STATEMENTS</t>
  </si>
  <si>
    <t>Change in shareholder’s equity</t>
  </si>
  <si>
    <t>Total change in shareholder’s equity</t>
  </si>
  <si>
    <t>WEIGHTED  AVERAGE  NUMBER  OF  ORDINARY  SHARES</t>
  </si>
  <si>
    <t xml:space="preserve">  Total comprehensive income for the period</t>
  </si>
  <si>
    <t xml:space="preserve">Gain on sale of financial assets measured </t>
  </si>
  <si>
    <t>shareholders’ equity</t>
  </si>
  <si>
    <t>Cash received from disposal of equipment and intangible assets</t>
  </si>
  <si>
    <t>Cash paid for short-term borrowings from other party</t>
  </si>
  <si>
    <t>Cash received from sales and lease back</t>
  </si>
  <si>
    <t>Income tax expenses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</si>
  <si>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</si>
  <si>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(CONTINUED)</t>
    </r>
  </si>
  <si>
    <t>Dividend received</t>
  </si>
  <si>
    <t>Profit before income tax expenses</t>
  </si>
  <si>
    <t>Other comprehensive loss</t>
  </si>
  <si>
    <t>Other components of shareholders’ equity</t>
  </si>
  <si>
    <t>Other components of</t>
  </si>
  <si>
    <t>Losses on</t>
  </si>
  <si>
    <t>re-measurements</t>
  </si>
  <si>
    <t xml:space="preserve"> of defined</t>
  </si>
  <si>
    <t xml:space="preserve"> benefit plans</t>
  </si>
  <si>
    <t xml:space="preserve">Share of other </t>
  </si>
  <si>
    <t>comprehensive loss</t>
  </si>
  <si>
    <t>equity method</t>
  </si>
  <si>
    <t>Total other</t>
  </si>
  <si>
    <t xml:space="preserve">components of </t>
  </si>
  <si>
    <t xml:space="preserve">shareholders’ </t>
  </si>
  <si>
    <t xml:space="preserve">RETAINED  EARNINGS </t>
  </si>
  <si>
    <t>PREMIUM  ON  ORDINARY  SHARES</t>
  </si>
  <si>
    <t>Non-current contract assets</t>
  </si>
  <si>
    <t>Current contract liabilities</t>
  </si>
  <si>
    <t>Short-term borrowings from other party</t>
  </si>
  <si>
    <t xml:space="preserve">Loss from contract cancellation </t>
  </si>
  <si>
    <t>Current contract assets</t>
  </si>
  <si>
    <t>Total comprehensive income for the periods</t>
  </si>
  <si>
    <t>Non-current contract liabilities</t>
  </si>
  <si>
    <t>Contract liabilities</t>
  </si>
  <si>
    <t>of investments in</t>
  </si>
  <si>
    <t>associates using</t>
  </si>
  <si>
    <t>Income tax refunded</t>
  </si>
  <si>
    <t xml:space="preserve">   Owners of the parent</t>
  </si>
  <si>
    <t>the parent</t>
  </si>
  <si>
    <t>Gain on disposal and write-off of equipment and intangible assets</t>
  </si>
  <si>
    <t>Cash provided by operating activities</t>
  </si>
  <si>
    <t>Shareholders’ equity attributable to owners of the parent</t>
  </si>
  <si>
    <t>Dividend received from associates</t>
  </si>
  <si>
    <t>PROFIT  FOR  THE  PERIODS</t>
  </si>
  <si>
    <t xml:space="preserve"> equity</t>
  </si>
  <si>
    <t>TOTAL  COMPREHENSIVE  INCOME  FOR  THE  PERIODS</t>
  </si>
  <si>
    <t>Cash received from capital reduction in a subsidiary</t>
  </si>
  <si>
    <t>Balance as at March 31, 2025</t>
  </si>
  <si>
    <t>Balance as at January 1, 2025</t>
  </si>
  <si>
    <t>March 31,</t>
  </si>
  <si>
    <t xml:space="preserve">Finance lease current receivables </t>
  </si>
  <si>
    <t>Finance lease non-current receivables</t>
  </si>
  <si>
    <t xml:space="preserve">TOTAL  SHAREHOLDERS’  EQUITY  ATTRIBUTABLE </t>
  </si>
  <si>
    <t xml:space="preserve">      TO  OWNERS OF THE PARENT</t>
  </si>
  <si>
    <t>TOTAL  SHAREHOLDERS’  EQUITY</t>
  </si>
  <si>
    <t>Other gains</t>
  </si>
  <si>
    <t xml:space="preserve">Finance lease receivables </t>
  </si>
  <si>
    <t>Gain on fair value adjustment</t>
  </si>
  <si>
    <t>PROFIT  (LOSS)  ATTRIBUTABLE  TO:</t>
  </si>
  <si>
    <t xml:space="preserve">TOTAL  COMPREHENSIVE  INCOME  (LOSS)  ATTRIBUTABLE  TO: </t>
  </si>
  <si>
    <t>Impairment loss recognized in profit or loss (Reversal)</t>
  </si>
  <si>
    <r>
      <t xml:space="preserve">AS  AT  MARCH  </t>
    </r>
    <r>
      <rPr>
        <b/>
        <sz val="12"/>
        <rFont val="Times New Roman"/>
        <family val="1"/>
      </rPr>
      <t>31,  2026</t>
    </r>
  </si>
  <si>
    <r>
      <t xml:space="preserve">FOR  THE  THREE-MONTH  PERIOD  ENDED  MARCH </t>
    </r>
    <r>
      <rPr>
        <b/>
        <sz val="11"/>
        <rFont val="Times New Roman"/>
        <family val="1"/>
      </rPr>
      <t xml:space="preserve"> 31</t>
    </r>
    <r>
      <rPr>
        <b/>
        <sz val="12"/>
        <rFont val="Times New Roman"/>
        <family val="1"/>
      </rPr>
      <t>,  2026</t>
    </r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</si>
  <si>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</si>
  <si>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Balance as at January 1, 2026</t>
  </si>
  <si>
    <t>Balance as at March 31, 2026</t>
  </si>
  <si>
    <t>Z7XZDQGV4X3P1PMHBVKB5FV8A0053QXT6E55W849VY3ACEZXW07G</t>
  </si>
  <si>
    <t>snoosoo@deloitte.com</t>
  </si>
  <si>
    <t>Create</t>
  </si>
  <si>
    <t>968198f3-0818-4f2e-ba47-b64e45a0e6d8</t>
  </si>
  <si>
    <t>{"id":"968198f3-0818-4f2e-ba47-b64e45a0e6d8","type":1,"name":"workbookId","value":"524408c3-7ca1-412d-b98f-ec25ee59bde7"}</t>
  </si>
  <si>
    <t>25162582-6835-4f19-8768-cd6bcfbe028c</t>
  </si>
  <si>
    <t>{"id":"25162582-6835-4f19-8768-cd6bcfbe028c","type":0,"name":"dataSnipperSheetDeleted","value":"false"}</t>
  </si>
  <si>
    <t>2fe3676a-cd25-421b-8203-dda31196d7f2</t>
  </si>
  <si>
    <t>{"id":"2fe3676a-cd25-421b-8203-dda31196d7f2","type":0,"name":"embed-documents","value":"false"}</t>
  </si>
  <si>
    <t>ea5b1198-1d94-4e6b-9a1a-aa6624d96f21</t>
  </si>
  <si>
    <t>{"id":"ea5b1198-1d94-4e6b-9a1a-aa6624d96f21","type":0,"name":"table-snip-suggestions","value":"true"}</t>
  </si>
  <si>
    <t>7d5c2da2-3414-474c-a552-87c009ea4842</t>
  </si>
  <si>
    <t>{"id":"7d5c2da2-3414-474c-a552-87c009ea4842","type":1,"name":"migratedFssProjectId","value":""}</t>
  </si>
  <si>
    <t>Deposits at financial institutions used as collaterals</t>
  </si>
  <si>
    <t>Current portion of long-term borrowings from</t>
  </si>
  <si>
    <t xml:space="preserve"> financial institutions</t>
  </si>
  <si>
    <t>Long-term borrowings from financial institutions</t>
  </si>
  <si>
    <t>Cash received from long-term borrowings</t>
  </si>
  <si>
    <t xml:space="preserve">  from financial institutions</t>
  </si>
  <si>
    <t>Cash paid for long-term borrowings</t>
  </si>
  <si>
    <t xml:space="preserve">Reversal loss on values in inventories adjustment </t>
  </si>
  <si>
    <t>Share of loss of associates accounted for using equity method</t>
  </si>
  <si>
    <t>Unrealized (gain) loss on exchange rates</t>
  </si>
  <si>
    <t>Share of loss of associates accounted for using the equity method</t>
  </si>
  <si>
    <t>Cash received (paid) for short-term borrowings from financial institutions</t>
  </si>
  <si>
    <t>NCGHYBQBH9NGQZQ1DMEQ916Q3B85QP9BE4K7449912MYF1A64990</t>
  </si>
  <si>
    <t>ckahol@deloitte.com</t>
  </si>
  <si>
    <t xml:space="preserve">   determined in accordance with TFRS 9</t>
  </si>
  <si>
    <t xml:space="preserve">   Net cash flows (used in) provided by operating activities</t>
  </si>
  <si>
    <t xml:space="preserve">   Net cash flows provided by (used in) investing activities</t>
  </si>
  <si>
    <t xml:space="preserve">   Net cash flows used in financing activities</t>
  </si>
  <si>
    <t>Net increase in cash and cash equivalents</t>
  </si>
  <si>
    <t>Income tax</t>
  </si>
  <si>
    <t xml:space="preserve">(Recognize) reversal of impairment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</si>
</sst>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??_);_(@_)"/>
    <numFmt numFmtId="171" formatCode="_(* #,##0.00_);_(* \(#,##0.00\);_(* &quot;-&quot;?????_);_(@_)"/>
    <numFmt numFmtId="172" formatCode="_(* #,##0_);_(* \(#,##0\);_(* &quot;-&quot;?????_);_(@_)"/>
    <numFmt numFmtId="173" formatCode="0.00_)"/>
  </numFmts>
  <fonts count="39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2"/>
      <color indexed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22"/>
    </font>
    <font>
      <b/>
      <u/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2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6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6">
    <xf numFmtId="0" fontId="0" fillId="0" borderId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12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8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4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20" fillId="13" borderId="1" applyNumberFormat="0" applyProtection="0">
      <alignment horizontal="left" vertical="center" indent="1"/>
    </xf>
    <xf numFmtId="4" fontId="18" fillId="14" borderId="2" applyNumberFormat="0" applyProtection="0">
      <alignment horizontal="left" vertical="center" indent="1"/>
    </xf>
    <xf numFmtId="4" fontId="21" fillId="15" borderId="0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7" borderId="1" applyNumberFormat="0" applyProtection="0">
      <alignment horizontal="left" vertical="center" indent="1"/>
    </xf>
    <xf numFmtId="0" fontId="7" fillId="17" borderId="1" applyNumberFormat="0" applyProtection="0">
      <alignment horizontal="left" vertical="center" indent="1"/>
    </xf>
    <xf numFmtId="0" fontId="7" fillId="18" borderId="1" applyNumberFormat="0" applyProtection="0">
      <alignment horizontal="left" vertical="center" indent="1"/>
    </xf>
    <xf numFmtId="0" fontId="7" fillId="18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4" fontId="18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7" fillId="3" borderId="1" applyNumberFormat="0" applyProtection="0">
      <alignment horizontal="left" vertical="center" indent="1"/>
    </xf>
    <xf numFmtId="0" fontId="7" fillId="3" borderId="1" applyNumberFormat="0" applyProtection="0">
      <alignment horizontal="left" vertical="center" indent="1"/>
    </xf>
    <xf numFmtId="0" fontId="22" fillId="0" borderId="0"/>
    <xf numFmtId="4" fontId="23" fillId="14" borderId="1" applyNumberFormat="0" applyProtection="0">
      <alignment horizontal="right" vertical="center"/>
    </xf>
    <xf numFmtId="43" fontId="7" fillId="0" borderId="0" applyFont="0" applyFill="0" applyBorder="0" applyAlignment="0" applyProtection="0"/>
    <xf numFmtId="0" fontId="12" fillId="0" borderId="0"/>
  </cellStyleXfs>
  <cellXfs count="178">
    <xf numFmtId="0" fontId="0" fillId="0" borderId="0" xfId="0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30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5" applyNumberFormat="1" applyFont="1" applyFill="1" applyBorder="1" applyAlignment="1">
      <alignment horizontal="center" vertical="center"/>
    </xf>
    <xf numFmtId="166" fontId="11" fillId="0" borderId="0" xfId="5" quotePrefix="1" applyNumberFormat="1" applyFont="1" applyFill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7" fontId="10" fillId="0" borderId="0" xfId="66" applyNumberFormat="1" applyFont="1" applyAlignment="1">
      <alignment horizontal="left" vertical="center" indent="3"/>
    </xf>
    <xf numFmtId="0" fontId="10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43" fontId="3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166" fontId="10" fillId="0" borderId="0" xfId="5" applyNumberFormat="1" applyFont="1" applyFill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indent="2"/>
    </xf>
    <xf numFmtId="171" fontId="10" fillId="0" borderId="0" xfId="0" applyNumberFormat="1" applyFont="1" applyAlignment="1">
      <alignment horizontal="center" vertical="center"/>
    </xf>
    <xf numFmtId="43" fontId="1" fillId="0" borderId="0" xfId="10" applyFont="1" applyFill="1" applyAlignment="1">
      <alignment vertical="center"/>
    </xf>
    <xf numFmtId="41" fontId="0" fillId="0" borderId="0" xfId="10" applyNumberFormat="1" applyFont="1" applyFill="1" applyBorder="1" applyAlignment="1">
      <alignment horizontal="center" vertical="center"/>
    </xf>
    <xf numFmtId="166" fontId="0" fillId="0" borderId="0" xfId="1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3"/>
    </xf>
    <xf numFmtId="0" fontId="9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43" fontId="0" fillId="0" borderId="0" xfId="5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horizontal="right" vertical="center"/>
    </xf>
    <xf numFmtId="37" fontId="4" fillId="0" borderId="0" xfId="5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 indent="2"/>
    </xf>
    <xf numFmtId="0" fontId="10" fillId="0" borderId="0" xfId="28" quotePrefix="1" applyFont="1" applyAlignment="1">
      <alignment horizontal="left" vertical="center" indent="2"/>
    </xf>
    <xf numFmtId="37" fontId="26" fillId="0" borderId="0" xfId="7" applyNumberFormat="1" applyFont="1" applyFill="1" applyBorder="1" applyAlignment="1">
      <alignment horizontal="right" vertical="center"/>
    </xf>
    <xf numFmtId="43" fontId="27" fillId="0" borderId="0" xfId="5" applyFont="1" applyFill="1" applyAlignment="1">
      <alignment vertical="center"/>
    </xf>
    <xf numFmtId="166" fontId="10" fillId="0" borderId="0" xfId="5" applyNumberFormat="1" applyFont="1" applyFill="1" applyBorder="1" applyAlignment="1">
      <alignment horizontal="center" vertical="center"/>
    </xf>
    <xf numFmtId="37" fontId="10" fillId="0" borderId="0" xfId="5" quotePrefix="1" applyNumberFormat="1" applyFont="1" applyFill="1" applyBorder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37" fontId="32" fillId="0" borderId="0" xfId="10" applyNumberFormat="1" applyFont="1" applyFill="1" applyAlignment="1">
      <alignment horizontal="right" vertical="center"/>
    </xf>
    <xf numFmtId="168" fontId="10" fillId="0" borderId="0" xfId="41" applyNumberFormat="1" applyFont="1" applyAlignment="1">
      <alignment horizontal="right" vertical="center"/>
    </xf>
    <xf numFmtId="37" fontId="10" fillId="0" borderId="3" xfId="0" applyNumberFormat="1" applyFont="1" applyBorder="1" applyAlignment="1">
      <alignment horizontal="right" vertical="center"/>
    </xf>
    <xf numFmtId="37" fontId="10" fillId="0" borderId="4" xfId="5" applyNumberFormat="1" applyFont="1" applyFill="1" applyBorder="1" applyAlignment="1">
      <alignment horizontal="right" vertical="center"/>
    </xf>
    <xf numFmtId="37" fontId="10" fillId="0" borderId="3" xfId="5" applyNumberFormat="1" applyFont="1" applyFill="1" applyBorder="1" applyAlignment="1">
      <alignment horizontal="right" vertical="center"/>
    </xf>
    <xf numFmtId="169" fontId="10" fillId="0" borderId="4" xfId="10" applyNumberFormat="1" applyFont="1" applyFill="1" applyBorder="1" applyAlignment="1">
      <alignment horizontal="right" vertical="center"/>
    </xf>
    <xf numFmtId="37" fontId="10" fillId="0" borderId="5" xfId="0" applyNumberFormat="1" applyFont="1" applyBorder="1" applyAlignment="1">
      <alignment horizontal="right" vertical="center"/>
    </xf>
    <xf numFmtId="169" fontId="10" fillId="0" borderId="4" xfId="5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37" fontId="10" fillId="0" borderId="0" xfId="41" applyNumberFormat="1" applyFont="1" applyAlignment="1">
      <alignment horizontal="right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8" fontId="10" fillId="0" borderId="0" xfId="5" applyNumberFormat="1" applyFont="1" applyFill="1" applyBorder="1" applyAlignment="1">
      <alignment horizontal="right" vertical="center"/>
    </xf>
    <xf numFmtId="168" fontId="10" fillId="0" borderId="4" xfId="5" applyNumberFormat="1" applyFont="1" applyFill="1" applyBorder="1" applyAlignment="1">
      <alignment horizontal="right" vertical="center"/>
    </xf>
    <xf numFmtId="168" fontId="10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horizontal="right" vertical="center"/>
    </xf>
    <xf numFmtId="37" fontId="10" fillId="0" borderId="6" xfId="5" quotePrefix="1" applyNumberFormat="1" applyFont="1" applyFill="1" applyBorder="1" applyAlignment="1">
      <alignment horizontal="right" vertical="center"/>
    </xf>
    <xf numFmtId="37" fontId="10" fillId="0" borderId="7" xfId="5" quotePrefix="1" applyNumberFormat="1" applyFont="1" applyFill="1" applyBorder="1" applyAlignment="1">
      <alignment horizontal="right" vertical="center"/>
    </xf>
    <xf numFmtId="37" fontId="10" fillId="0" borderId="5" xfId="5" quotePrefix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5" fontId="1" fillId="0" borderId="0" xfId="0" applyNumberFormat="1" applyFont="1" applyAlignment="1">
      <alignment vertical="center"/>
    </xf>
    <xf numFmtId="37" fontId="10" fillId="0" borderId="0" xfId="10" applyNumberFormat="1" applyFont="1" applyFill="1" applyBorder="1" applyAlignment="1">
      <alignment vertical="center"/>
    </xf>
    <xf numFmtId="41" fontId="1" fillId="0" borderId="0" xfId="0" applyNumberFormat="1" applyFont="1" applyAlignment="1">
      <alignment vertical="center"/>
    </xf>
    <xf numFmtId="43" fontId="1" fillId="0" borderId="0" xfId="1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37" fontId="32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7" fontId="10" fillId="0" borderId="0" xfId="66" applyNumberFormat="1" applyFont="1" applyAlignment="1">
      <alignment horizontal="left" vertical="center" indent="2"/>
    </xf>
    <xf numFmtId="167" fontId="10" fillId="0" borderId="0" xfId="66" applyNumberFormat="1" applyFont="1" applyAlignment="1">
      <alignment horizontal="left" vertical="center" indent="4"/>
    </xf>
    <xf numFmtId="167" fontId="9" fillId="0" borderId="0" xfId="0" applyNumberFormat="1" applyFont="1" applyAlignment="1">
      <alignment horizontal="left" vertical="center"/>
    </xf>
    <xf numFmtId="168" fontId="32" fillId="0" borderId="0" xfId="10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indent="2"/>
    </xf>
    <xf numFmtId="49" fontId="10" fillId="0" borderId="0" xfId="0" applyNumberFormat="1" applyFont="1" applyAlignment="1">
      <alignment horizontal="left" vertical="center" indent="1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indent="1"/>
    </xf>
    <xf numFmtId="37" fontId="10" fillId="0" borderId="7" xfId="0" applyNumberFormat="1" applyFont="1" applyBorder="1" applyAlignment="1">
      <alignment horizontal="right" vertical="center"/>
    </xf>
    <xf numFmtId="37" fontId="10" fillId="0" borderId="4" xfId="0" applyNumberFormat="1" applyFont="1" applyBorder="1" applyAlignment="1">
      <alignment horizontal="right" vertical="center"/>
    </xf>
    <xf numFmtId="168" fontId="10" fillId="0" borderId="4" xfId="5" applyNumberFormat="1" applyFont="1" applyBorder="1" applyAlignment="1">
      <alignment horizontal="right" vertical="center"/>
    </xf>
    <xf numFmtId="168" fontId="10" fillId="0" borderId="0" xfId="5" applyNumberFormat="1" applyFont="1" applyBorder="1" applyAlignment="1">
      <alignment horizontal="right" vertical="center"/>
    </xf>
    <xf numFmtId="43" fontId="10" fillId="0" borderId="0" xfId="5" quotePrefix="1" applyFont="1" applyFill="1" applyBorder="1" applyAlignment="1">
      <alignment horizontal="right" vertical="center"/>
    </xf>
    <xf numFmtId="43" fontId="10" fillId="0" borderId="0" xfId="5" applyFont="1" applyFill="1" applyBorder="1" applyAlignment="1">
      <alignment horizontal="right" vertical="center"/>
    </xf>
    <xf numFmtId="43" fontId="10" fillId="0" borderId="0" xfId="5" applyFont="1" applyFill="1" applyAlignment="1">
      <alignment horizontal="right" vertical="center"/>
    </xf>
    <xf numFmtId="172" fontId="10" fillId="0" borderId="4" xfId="5" applyNumberFormat="1" applyFont="1" applyFill="1" applyBorder="1" applyAlignment="1">
      <alignment horizontal="right" vertical="center"/>
    </xf>
    <xf numFmtId="166" fontId="10" fillId="0" borderId="4" xfId="5" quotePrefix="1" applyNumberFormat="1" applyFont="1" applyFill="1" applyBorder="1" applyAlignment="1">
      <alignment horizontal="right" vertical="center"/>
    </xf>
    <xf numFmtId="43" fontId="0" fillId="0" borderId="0" xfId="5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35" fillId="0" borderId="0" xfId="0" applyNumberFormat="1" applyFont="1" applyAlignment="1">
      <alignment vertical="center"/>
    </xf>
    <xf numFmtId="43" fontId="11" fillId="0" borderId="0" xfId="5" applyFont="1" applyFill="1" applyAlignment="1">
      <alignment vertical="center"/>
    </xf>
    <xf numFmtId="166" fontId="11" fillId="0" borderId="0" xfId="5" applyNumberFormat="1" applyFont="1" applyFill="1" applyAlignment="1">
      <alignment vertical="center"/>
    </xf>
    <xf numFmtId="172" fontId="11" fillId="0" borderId="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center" vertical="center"/>
    </xf>
    <xf numFmtId="37" fontId="10" fillId="0" borderId="0" xfId="14" applyNumberFormat="1" applyFont="1" applyFill="1" applyBorder="1" applyAlignment="1">
      <alignment horizontal="right" vertical="center"/>
    </xf>
    <xf numFmtId="169" fontId="10" fillId="0" borderId="0" xfId="5" applyNumberFormat="1" applyFont="1" applyFill="1" applyBorder="1" applyAlignment="1">
      <alignment horizontal="right" vertical="center"/>
    </xf>
    <xf numFmtId="37" fontId="10" fillId="0" borderId="0" xfId="14" applyNumberFormat="1" applyFont="1" applyFill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169" fontId="10" fillId="0" borderId="0" xfId="9" applyNumberFormat="1" applyFont="1" applyFill="1" applyAlignment="1">
      <alignment horizontal="right" vertical="center"/>
    </xf>
    <xf numFmtId="170" fontId="10" fillId="0" borderId="0" xfId="5" applyNumberFormat="1" applyFont="1" applyFill="1" applyBorder="1" applyAlignment="1">
      <alignment horizontal="right" vertical="center"/>
    </xf>
    <xf numFmtId="37" fontId="10" fillId="0" borderId="5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169" fontId="10" fillId="0" borderId="0" xfId="9" applyNumberFormat="1" applyFont="1" applyFill="1" applyBorder="1" applyAlignment="1">
      <alignment horizontal="right" vertical="center"/>
    </xf>
    <xf numFmtId="37" fontId="10" fillId="0" borderId="0" xfId="7" applyNumberFormat="1" applyFont="1" applyFill="1" applyBorder="1" applyAlignment="1">
      <alignment horizontal="right" vertical="center"/>
    </xf>
    <xf numFmtId="37" fontId="32" fillId="0" borderId="0" xfId="12" applyNumberFormat="1" applyFont="1" applyFill="1" applyBorder="1" applyAlignment="1">
      <alignment horizontal="right" vertical="center"/>
    </xf>
    <xf numFmtId="37" fontId="10" fillId="0" borderId="0" xfId="7" applyNumberFormat="1" applyFont="1" applyFill="1" applyAlignment="1">
      <alignment horizontal="right" vertical="center"/>
    </xf>
    <xf numFmtId="37" fontId="14" fillId="0" borderId="0" xfId="29" applyNumberFormat="1" applyFont="1" applyAlignment="1">
      <alignment horizontal="right" vertical="center"/>
    </xf>
    <xf numFmtId="37" fontId="10" fillId="0" borderId="0" xfId="29" applyNumberFormat="1" applyFont="1" applyAlignment="1">
      <alignment horizontal="right" vertical="center"/>
    </xf>
    <xf numFmtId="169" fontId="14" fillId="0" borderId="0" xfId="29" applyNumberFormat="1" applyFont="1" applyAlignment="1">
      <alignment horizontal="right" vertical="center"/>
    </xf>
    <xf numFmtId="169" fontId="10" fillId="0" borderId="0" xfId="29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37" fontId="10" fillId="0" borderId="7" xfId="5" applyNumberFormat="1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37" fontId="10" fillId="0" borderId="0" xfId="64" applyNumberFormat="1" applyFont="1" applyAlignment="1">
      <alignment horizontal="right" vertical="center"/>
    </xf>
    <xf numFmtId="37" fontId="10" fillId="0" borderId="0" xfId="5" quotePrefix="1" applyNumberFormat="1" applyFont="1" applyFill="1" applyAlignment="1">
      <alignment horizontal="right" vertical="center"/>
    </xf>
    <xf numFmtId="37" fontId="10" fillId="0" borderId="0" xfId="5" applyNumberFormat="1" applyFont="1" applyFill="1" applyAlignment="1">
      <alignment vertical="center"/>
    </xf>
    <xf numFmtId="168" fontId="10" fillId="0" borderId="0" xfId="41" applyNumberFormat="1" applyFont="1"/>
    <xf numFmtId="168" fontId="10" fillId="0" borderId="0" xfId="0" applyNumberFormat="1" applyFont="1" applyAlignment="1">
      <alignment vertical="center"/>
    </xf>
    <xf numFmtId="37" fontId="26" fillId="0" borderId="0" xfId="5" applyNumberFormat="1" applyFont="1" applyFill="1" applyAlignment="1">
      <alignment vertical="center"/>
    </xf>
    <xf numFmtId="168" fontId="10" fillId="0" borderId="4" xfId="41" applyNumberFormat="1" applyFont="1" applyBorder="1" applyAlignment="1">
      <alignment horizontal="right" vertical="center"/>
    </xf>
    <xf numFmtId="168" fontId="10" fillId="0" borderId="0" xfId="5" applyNumberFormat="1" applyFont="1" applyFill="1" applyAlignment="1">
      <alignment horizontal="right" vertical="center"/>
    </xf>
    <xf numFmtId="172" fontId="10" fillId="0" borderId="0" xfId="41" applyNumberFormat="1" applyFont="1" applyAlignment="1">
      <alignment horizontal="right" vertical="center"/>
    </xf>
    <xf numFmtId="37" fontId="38" fillId="0" borderId="0" xfId="5" applyNumberFormat="1" applyFont="1" applyFill="1" applyBorder="1" applyAlignment="1">
      <alignment horizontal="right" vertical="center"/>
    </xf>
    <xf numFmtId="43" fontId="11" fillId="0" borderId="0" xfId="5" applyFont="1" applyAlignment="1">
      <alignment vertical="center"/>
    </xf>
    <xf numFmtId="166" fontId="10" fillId="0" borderId="4" xfId="5" applyNumberFormat="1" applyFont="1" applyFill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169" fontId="10" fillId="0" borderId="4" xfId="9" applyNumberFormat="1" applyFont="1" applyFill="1" applyBorder="1" applyAlignment="1">
      <alignment horizontal="right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66" fontId="9" fillId="0" borderId="0" xfId="5" quotePrefix="1" applyNumberFormat="1" applyFont="1" applyFill="1" applyBorder="1" applyAlignment="1">
      <alignment horizontal="center" vertical="center"/>
    </xf>
  </cellXfs>
  <cellStyles count="116">
    <cellStyle name="_x000a_386grabber=M" xfId="1" xr:uid="{A1DBDAAA-3006-504F-A65A-0C5D50FD6489}"/>
    <cellStyle name="_x000a_386grabber=M 2" xfId="2" xr:uid="{C2B39117-3E1C-694B-8DA0-61C89D0D1F90}"/>
    <cellStyle name="%" xfId="3" xr:uid="{4E8517F8-D63F-254C-A4D7-7E47CE41C00A}"/>
    <cellStyle name="% 2" xfId="4" xr:uid="{0010746D-F9E6-174E-B1C6-871D5D248E85}"/>
    <cellStyle name="Comma" xfId="5" builtinId="3"/>
    <cellStyle name="Comma 124" xfId="114" xr:uid="{7A336A19-4EC2-A942-99C6-5F7C40009691}"/>
    <cellStyle name="Comma 2" xfId="6" xr:uid="{C4D63C0A-559B-7043-9B7D-60D93781579A}"/>
    <cellStyle name="Comma 2 2" xfId="7" xr:uid="{34B21CE1-DC2F-0648-A6DC-77C2DF9DF3CA}"/>
    <cellStyle name="Comma 2 2 2" xfId="8" xr:uid="{6B9463BF-CF3B-1847-8054-C437B0D9DE5C}"/>
    <cellStyle name="Comma 2 2 3" xfId="9" xr:uid="{15179B57-EBF5-DC47-BD61-DDAFDEAF378E}"/>
    <cellStyle name="Comma 2 3" xfId="10" xr:uid="{3EAC75E7-CE12-AC4B-BD4A-708542D46AFF}"/>
    <cellStyle name="Comma 3" xfId="11" xr:uid="{E881D008-01C1-F64D-91A7-526510093D87}"/>
    <cellStyle name="Comma 3 2" xfId="12" xr:uid="{7C58D9EE-1AB1-544D-83F8-45EF1190BD26}"/>
    <cellStyle name="Comma 3 2 2" xfId="13" xr:uid="{80ECD815-68D0-D049-98A9-AC2105CECAA3}"/>
    <cellStyle name="Comma 3 3" xfId="14" xr:uid="{936C72AA-9B67-F54D-90DE-01ADC12D35C4}"/>
    <cellStyle name="Comma 4" xfId="15" xr:uid="{D1406F58-BE10-8542-A85F-4E91C6F6B4B4}"/>
    <cellStyle name="Comma 4 2" xfId="16" xr:uid="{850ED79F-CC8E-FB49-8A9C-F60D881C3E6C}"/>
    <cellStyle name="Comma 5" xfId="17" xr:uid="{AAFD85FC-39E7-0442-B093-E3940AFCFF25}"/>
    <cellStyle name="Comma 6" xfId="18" xr:uid="{BE672759-07D2-AD4A-9C7F-87D028D92B8E}"/>
    <cellStyle name="Comma 7" xfId="19" xr:uid="{C258D9CB-59A2-7B4D-9824-AA3C068BA270}"/>
    <cellStyle name="Comma 96" xfId="20" xr:uid="{83B3D50D-2986-534F-ACDF-BEE72F18132C}"/>
    <cellStyle name="Normal" xfId="0" builtinId="0"/>
    <cellStyle name="Normal - Style1" xfId="21" xr:uid="{7A743749-E11E-9F4F-8DAD-D9401F269DA3}"/>
    <cellStyle name="Normal 10" xfId="22" xr:uid="{AF9E7BB5-EA97-334B-A899-2F01DDAD2D39}"/>
    <cellStyle name="Normal 11" xfId="23" xr:uid="{6F0CE8CD-1830-4642-9B75-2FAEAF93AB89}"/>
    <cellStyle name="Normal 12" xfId="24" xr:uid="{A63B61F1-F334-E648-BCB8-82A735EA8A0A}"/>
    <cellStyle name="Normal 121" xfId="25" xr:uid="{DE621248-930A-4F4A-B5F2-598E8615A9D5}"/>
    <cellStyle name="Normal 122" xfId="26" xr:uid="{AA1754AE-1F0F-D441-B0C7-1F1351664310}"/>
    <cellStyle name="Normal 123" xfId="27" xr:uid="{33633FE5-7E56-0B46-A8B3-E48A0F9B98AB}"/>
    <cellStyle name="Normal 124" xfId="28" xr:uid="{5D0DF908-60E2-9445-BB0D-FF4994CB6E08}"/>
    <cellStyle name="Normal 124 2" xfId="29" xr:uid="{E6536AF0-0BAD-2A45-B57B-567444DBB05F}"/>
    <cellStyle name="Normal 13" xfId="30" xr:uid="{552F7772-4BBC-D249-9A68-1727A2968236}"/>
    <cellStyle name="Normal 14" xfId="31" xr:uid="{A0E0B3C1-9DD6-E546-B5FA-43FC4DAACD6D}"/>
    <cellStyle name="Normal 15" xfId="32" xr:uid="{B816EBB8-6B73-2242-B95C-E53BF609528B}"/>
    <cellStyle name="Normal 16" xfId="33" xr:uid="{B4C6F163-59A7-924D-B313-50CCF4FDDF1C}"/>
    <cellStyle name="Normal 17" xfId="34" xr:uid="{89001649-0207-E44E-9FE5-4E442CA55FFE}"/>
    <cellStyle name="Normal 18" xfId="35" xr:uid="{66EFE5D9-74A9-6D4C-A9D4-FA3434ACD6BC}"/>
    <cellStyle name="Normal 19" xfId="36" xr:uid="{6C439261-9656-1045-B9CC-817BBFC3704B}"/>
    <cellStyle name="Normal 2" xfId="37" xr:uid="{DBDA8B36-3125-084A-AC7C-4CFCB0EF0FB4}"/>
    <cellStyle name="Normal 2 2" xfId="38" xr:uid="{3A2A2973-1C3C-B04C-8E3F-89E72FAA2BD5}"/>
    <cellStyle name="Normal 2 2 2" xfId="39" xr:uid="{B8F898B0-A503-404D-84E3-50A4640E604D}"/>
    <cellStyle name="Normal 2 3" xfId="40" xr:uid="{50A214F0-961E-EE4C-AC43-50B7955DDBE0}"/>
    <cellStyle name="Normal 2 4" xfId="41" xr:uid="{E6D285DF-C480-0C47-A85F-04E8873A00D1}"/>
    <cellStyle name="Normal 2 4 5" xfId="115" xr:uid="{A060F0BA-66DB-BA4E-94BD-2C76BCAC325F}"/>
    <cellStyle name="Normal 2_SFP" xfId="42" xr:uid="{7F6F6818-41E8-5342-B4C7-9CA5C170C52B}"/>
    <cellStyle name="Normal 20" xfId="43" xr:uid="{8626095A-3651-5443-B48B-F5176F36F151}"/>
    <cellStyle name="Normal 21" xfId="44" xr:uid="{C1BB1B57-BBA2-E745-9B6B-F3A5012B3E55}"/>
    <cellStyle name="Normal 22" xfId="45" xr:uid="{1A8B188F-AB24-2E44-B68F-6269CD5A7892}"/>
    <cellStyle name="Normal 23" xfId="46" xr:uid="{6D562DA3-C0AE-9849-8BB1-ADCBC9A6B958}"/>
    <cellStyle name="Normal 24" xfId="47" xr:uid="{1ADD75CE-E855-EA46-AEEC-B37787837793}"/>
    <cellStyle name="Normal 25" xfId="48" xr:uid="{C20A7FBE-4087-2B42-B30D-FECB63CE78F4}"/>
    <cellStyle name="Normal 26" xfId="49" xr:uid="{99A6C032-35EA-9C46-B244-4004084308A4}"/>
    <cellStyle name="Normal 27" xfId="50" xr:uid="{20177B55-C7FB-3E41-9BA8-63564DC52C6B}"/>
    <cellStyle name="Normal 28" xfId="51" xr:uid="{191E4E0A-8FD4-BB49-8C8C-F33C7096FE6F}"/>
    <cellStyle name="Normal 29" xfId="52" xr:uid="{CA379157-A55C-FA4D-A3FD-B09B76956FF8}"/>
    <cellStyle name="Normal 3" xfId="53" xr:uid="{9C90E89F-C7D0-B34D-A37F-CB03E599B48F}"/>
    <cellStyle name="Normal 3 2" xfId="54" xr:uid="{7F56609F-9443-B049-8562-6098F4BEA3D9}"/>
    <cellStyle name="Normal 3 3" xfId="55" xr:uid="{03B0694F-D99E-CE4E-983A-310B43DD09E8}"/>
    <cellStyle name="Normal 3 5" xfId="56" xr:uid="{23C96F30-7133-7947-892A-5DB3D51E91C2}"/>
    <cellStyle name="Normal 30" xfId="57" xr:uid="{4B291C68-99FC-F44D-9C95-0365BFB9D09A}"/>
    <cellStyle name="Normal 30 2" xfId="58" xr:uid="{809381D7-8ED3-B241-AF90-31CEE3EB353C}"/>
    <cellStyle name="Normal 31" xfId="59" xr:uid="{1119D1A6-BEED-AF43-8E3E-D97ED46D5CCA}"/>
    <cellStyle name="Normal 31 2" xfId="60" xr:uid="{F46DFDE0-C954-D842-91E4-DF595A2925BE}"/>
    <cellStyle name="Normal 32" xfId="61" xr:uid="{CEC3A335-4BC1-4149-9EDA-87BC3B62969F}"/>
    <cellStyle name="Normal 33" xfId="62" xr:uid="{4C71DA53-85D0-2646-A097-93463C0609F1}"/>
    <cellStyle name="Normal 4" xfId="63" xr:uid="{93E06063-86E9-9444-A3F0-CACF487D00C2}"/>
    <cellStyle name="Normal 5" xfId="64" xr:uid="{BF7A2562-50B3-A64B-A211-C47DBA426237}"/>
    <cellStyle name="Normal 5 2" xfId="65" xr:uid="{E9DD8FBF-0473-0F43-8C81-D1BA9E1B56A6}"/>
    <cellStyle name="Normal 52" xfId="66" xr:uid="{27BB8DCF-C513-AC42-9DB6-72D5A925AC75}"/>
    <cellStyle name="Normal 58" xfId="67" xr:uid="{57329199-434F-3548-AC34-F0E25637B52C}"/>
    <cellStyle name="Normal 6" xfId="68" xr:uid="{91891D33-2AD5-884A-9F62-334999061655}"/>
    <cellStyle name="Normal 7" xfId="69" xr:uid="{2C30273C-4EA0-1E48-8A93-2750DCB07412}"/>
    <cellStyle name="Normal 8" xfId="70" xr:uid="{6EF96CD2-2A53-4A49-A11A-B00360CFBD12}"/>
    <cellStyle name="Normal 9" xfId="71" xr:uid="{C7ED5332-AF3B-5A40-924C-AD39BBB35C5B}"/>
    <cellStyle name="Percent 2" xfId="72" xr:uid="{B98197C6-8175-674B-945B-6BF1789A2206}"/>
    <cellStyle name="Percent 3" xfId="73" xr:uid="{DFB0AC2E-B935-614D-BA6A-C841AF588029}"/>
    <cellStyle name="Percent 4" xfId="74" xr:uid="{6B4B8080-F497-E44F-8E61-154FA78B3D0F}"/>
    <cellStyle name="Percent 5" xfId="75" xr:uid="{22DA4628-5B78-434F-A7B2-EA2C518E27C5}"/>
    <cellStyle name="SAPBEXaggData" xfId="76" xr:uid="{0D644CE9-AC07-724E-8376-CED27E8F92D9}"/>
    <cellStyle name="SAPBEXaggDataEmph" xfId="77" xr:uid="{4F8B9D68-26CE-8642-9930-936FF983447F}"/>
    <cellStyle name="SAPBEXaggItem" xfId="78" xr:uid="{19BBECD5-3BA7-2842-A18F-BA0E503465EC}"/>
    <cellStyle name="SAPBEXaggItemX" xfId="79" xr:uid="{3DBC49B6-5A17-3A41-BA9B-3998DB87AB5C}"/>
    <cellStyle name="SAPBEXchaText" xfId="80" xr:uid="{6357D6C3-A1A3-1A4B-9D24-D887F55CD30E}"/>
    <cellStyle name="SAPBEXexcBad7" xfId="81" xr:uid="{92D19F8A-2997-8546-89FA-8897F5FE45DD}"/>
    <cellStyle name="SAPBEXexcBad8" xfId="82" xr:uid="{1739CA59-AC57-9643-A962-112A4DAB9719}"/>
    <cellStyle name="SAPBEXexcBad9" xfId="83" xr:uid="{9D027809-17C7-2C44-BE7D-359A779709A2}"/>
    <cellStyle name="SAPBEXexcCritical4" xfId="84" xr:uid="{D79681B6-E4D3-D74E-8D2C-B9107CB881B0}"/>
    <cellStyle name="SAPBEXexcCritical5" xfId="85" xr:uid="{7287C681-BE0C-B045-A73E-ECBFA4C059D8}"/>
    <cellStyle name="SAPBEXexcCritical6" xfId="86" xr:uid="{26C68346-FAA6-8E4C-8611-488D4D718B15}"/>
    <cellStyle name="SAPBEXexcGood1" xfId="87" xr:uid="{7E24FE74-7352-6545-AAFF-366C88B0BAEA}"/>
    <cellStyle name="SAPBEXexcGood2" xfId="88" xr:uid="{031088EE-2AC5-1D47-A9EA-1EE9F69A27D3}"/>
    <cellStyle name="SAPBEXexcGood3" xfId="89" xr:uid="{0744C65C-4781-0F4A-A21B-717D4C527CF2}"/>
    <cellStyle name="SAPBEXfilterDrill" xfId="90" xr:uid="{4D8F34E9-0F45-A845-8AE5-00E087C6828A}"/>
    <cellStyle name="SAPBEXfilterItem" xfId="91" xr:uid="{1293CDDB-0A32-F449-AEAA-188A2737D347}"/>
    <cellStyle name="SAPBEXfilterText" xfId="92" xr:uid="{D2345FF8-37A8-7844-B724-5B26BCA37109}"/>
    <cellStyle name="SAPBEXformats" xfId="93" xr:uid="{B8DAAE70-CA22-8646-B7F3-064CD8558FCA}"/>
    <cellStyle name="SAPBEXheaderItem" xfId="94" xr:uid="{1E21EFCC-4B7A-124D-8CD7-CAE557FE1851}"/>
    <cellStyle name="SAPBEXheaderText" xfId="95" xr:uid="{36903E87-BD36-A147-A9A9-C749F3D8EF21}"/>
    <cellStyle name="SAPBEXHLevel0" xfId="96" xr:uid="{B1FE624F-A5B9-4242-A80D-3DACA1F68A29}"/>
    <cellStyle name="SAPBEXHLevel0X" xfId="97" xr:uid="{02D1E2B4-6FEF-5643-B6D1-6D26C318A184}"/>
    <cellStyle name="SAPBEXHLevel1" xfId="98" xr:uid="{FFB5BA9B-FBC8-2848-A0A9-C2631C18F268}"/>
    <cellStyle name="SAPBEXHLevel1X" xfId="99" xr:uid="{8CC8829F-9FDD-1747-95FA-1374369A1144}"/>
    <cellStyle name="SAPBEXHLevel2" xfId="100" xr:uid="{7FB6D87A-C26F-264C-B9BC-385455367E2B}"/>
    <cellStyle name="SAPBEXHLevel2X" xfId="101" xr:uid="{66851084-4586-884B-8C93-649FB16DA942}"/>
    <cellStyle name="SAPBEXHLevel3" xfId="102" xr:uid="{C9A8FE21-D6D4-A34A-B9D9-D0915948432B}"/>
    <cellStyle name="SAPBEXHLevel3X" xfId="103" xr:uid="{2376A02F-B6B7-E14F-BB5E-649B77C4E0B3}"/>
    <cellStyle name="SAPBEXresData" xfId="104" xr:uid="{B6D00CD0-C6FE-4842-9DCE-170CED109537}"/>
    <cellStyle name="SAPBEXresDataEmph" xfId="105" xr:uid="{904DBF64-9352-4D4F-B1BB-D9EA7C7F1DC9}"/>
    <cellStyle name="SAPBEXresItem" xfId="106" xr:uid="{D6B136F3-B33D-2D46-B522-1597D88BB0E1}"/>
    <cellStyle name="SAPBEXresItemX" xfId="107" xr:uid="{FB9A82BD-4A81-A845-894C-E5A2DACF229A}"/>
    <cellStyle name="SAPBEXstdData" xfId="108" xr:uid="{B39DAA4E-B8C3-2242-B8D1-580DAE5B5667}"/>
    <cellStyle name="SAPBEXstdDataEmph" xfId="109" xr:uid="{31BC246F-646C-BB43-B2B0-EFF2F4BA6F65}"/>
    <cellStyle name="SAPBEXstdItem" xfId="110" xr:uid="{A2323978-6C30-854E-8385-4E57A4A31EAC}"/>
    <cellStyle name="SAPBEXstdItemX" xfId="111" xr:uid="{FA40FF3E-66BB-354A-827F-53A06BBD9890}"/>
    <cellStyle name="SAPBEXtitle" xfId="112" xr:uid="{40C81E46-5570-AB47-AFFA-C2046836BD83}"/>
    <cellStyle name="SAPBEXundefined" xfId="113" xr:uid="{88FAF9F7-686B-C94D-B6E0-9024370EE9A8}"/>
  </cellStyles>
  <dxfs count="0"/>
  <tableStyles count="1" defaultTableStyle="TableStyleMedium2" defaultPivotStyle="PivotStyleLight16">
    <tableStyle name="Invisible" pivot="0" table="0" count="0" xr9:uid="{09B32B06-D51C-6C48-A980-F232E6C127B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2BFF2-A6BF-5545-B483-A7D797BC9519}">
  <sheetPr>
    <tabColor rgb="FF00B050"/>
  </sheetPr>
  <dimension ref="A1:O115"/>
  <sheetViews>
    <sheetView view="pageBreakPreview" topLeftCell="A102" zoomScale="68" zoomScaleNormal="97" zoomScaleSheetLayoutView="115" workbookViewId="0">
      <selection activeCell="A29" sqref="A29"/>
    </sheetView>
  </sheetViews>
  <sheetFormatPr defaultColWidth="9.453125" defaultRowHeight="20" customHeight="1"/>
  <cols>
    <col min="1" max="1" width="74.26953125" style="14" customWidth="1"/>
    <col min="2" max="2" width="7.453125" style="15" customWidth="1"/>
    <col min="3" max="3" width="12.453125" style="6" customWidth="1"/>
    <col min="4" max="4" width="1.453125" style="6" customWidth="1"/>
    <col min="5" max="5" width="12.453125" style="6" customWidth="1"/>
    <col min="6" max="6" width="1.453125" style="6" customWidth="1"/>
    <col min="7" max="7" width="12.453125" style="6" customWidth="1"/>
    <col min="8" max="8" width="1.453125" style="6" customWidth="1"/>
    <col min="9" max="9" width="12.453125" style="6" customWidth="1"/>
    <col min="10" max="10" width="1.1796875" style="6" customWidth="1"/>
    <col min="11" max="11" width="2.453125" style="6" hidden="1" customWidth="1"/>
    <col min="12" max="12" width="13.453125" style="6" bestFit="1" customWidth="1"/>
    <col min="13" max="13" width="15.1796875" style="6" bestFit="1" customWidth="1"/>
    <col min="14" max="15" width="11" style="6" bestFit="1" customWidth="1"/>
    <col min="16" max="16384" width="9.453125" style="6"/>
  </cols>
  <sheetData>
    <row r="1" spans="1:9" ht="20" customHeight="1">
      <c r="A1" s="172" t="s">
        <v>83</v>
      </c>
      <c r="B1" s="172"/>
      <c r="C1" s="172"/>
      <c r="D1" s="172"/>
      <c r="E1" s="172"/>
      <c r="F1" s="172"/>
      <c r="G1" s="172"/>
      <c r="H1" s="172"/>
      <c r="I1" s="172"/>
    </row>
    <row r="2" spans="1:9" ht="20" customHeight="1">
      <c r="A2" s="172" t="s">
        <v>37</v>
      </c>
      <c r="B2" s="172"/>
      <c r="C2" s="172"/>
      <c r="D2" s="172"/>
      <c r="E2" s="172"/>
      <c r="F2" s="172"/>
      <c r="G2" s="172"/>
      <c r="H2" s="172"/>
      <c r="I2" s="172"/>
    </row>
    <row r="3" spans="1:9" ht="20" customHeight="1">
      <c r="A3" s="174" t="s">
        <v>195</v>
      </c>
      <c r="B3" s="172"/>
      <c r="C3" s="172"/>
      <c r="D3" s="172"/>
      <c r="E3" s="172"/>
      <c r="F3" s="172"/>
      <c r="G3" s="172"/>
      <c r="H3" s="172"/>
      <c r="I3" s="172"/>
    </row>
    <row r="4" spans="1:9" ht="20" customHeight="1">
      <c r="A4" s="173" t="s">
        <v>38</v>
      </c>
      <c r="B4" s="173"/>
      <c r="C4" s="173"/>
      <c r="D4" s="173"/>
      <c r="E4" s="173"/>
      <c r="F4" s="173"/>
      <c r="G4" s="173"/>
      <c r="H4" s="173"/>
      <c r="I4" s="173"/>
    </row>
    <row r="5" spans="1:9" ht="9" customHeight="1"/>
    <row r="6" spans="1:9" ht="20" customHeight="1">
      <c r="B6" s="2" t="s">
        <v>46</v>
      </c>
      <c r="C6" s="174" t="s">
        <v>49</v>
      </c>
      <c r="D6" s="172"/>
      <c r="E6" s="172"/>
      <c r="F6" s="17"/>
      <c r="G6" s="174" t="s">
        <v>51</v>
      </c>
      <c r="H6" s="172"/>
      <c r="I6" s="172"/>
    </row>
    <row r="7" spans="1:9" ht="20" customHeight="1">
      <c r="A7" s="18"/>
      <c r="B7" s="11"/>
      <c r="C7" s="174" t="s">
        <v>130</v>
      </c>
      <c r="D7" s="172"/>
      <c r="E7" s="172"/>
      <c r="F7" s="17"/>
      <c r="G7" s="174" t="s">
        <v>130</v>
      </c>
      <c r="H7" s="172"/>
      <c r="I7" s="172"/>
    </row>
    <row r="8" spans="1:9" ht="20" customHeight="1">
      <c r="A8" s="18"/>
      <c r="C8" s="1" t="s">
        <v>39</v>
      </c>
      <c r="D8" s="16"/>
      <c r="E8" s="1" t="s">
        <v>40</v>
      </c>
      <c r="F8" s="16"/>
      <c r="G8" s="1" t="s">
        <v>39</v>
      </c>
      <c r="H8" s="16"/>
      <c r="I8" s="1" t="s">
        <v>40</v>
      </c>
    </row>
    <row r="9" spans="1:9" ht="20" customHeight="1">
      <c r="A9" s="18"/>
      <c r="B9" s="11"/>
      <c r="C9" s="1" t="s">
        <v>183</v>
      </c>
      <c r="D9" s="16"/>
      <c r="E9" s="1" t="s">
        <v>41</v>
      </c>
      <c r="F9" s="16"/>
      <c r="G9" s="1" t="s">
        <v>183</v>
      </c>
      <c r="H9" s="16"/>
      <c r="I9" s="1" t="s">
        <v>41</v>
      </c>
    </row>
    <row r="10" spans="1:9" ht="20" customHeight="1">
      <c r="A10" s="18"/>
      <c r="B10" s="11"/>
      <c r="C10" s="1">
        <v>2026</v>
      </c>
      <c r="D10" s="16"/>
      <c r="E10" s="1">
        <v>2025</v>
      </c>
      <c r="F10" s="16"/>
      <c r="G10" s="1">
        <v>2026</v>
      </c>
      <c r="H10" s="16"/>
      <c r="I10" s="1">
        <v>2025</v>
      </c>
    </row>
    <row r="11" spans="1:9" ht="20" customHeight="1">
      <c r="A11" s="18"/>
      <c r="B11" s="11"/>
      <c r="C11" s="1" t="s">
        <v>125</v>
      </c>
      <c r="D11" s="16"/>
      <c r="E11" s="1"/>
      <c r="F11" s="16"/>
      <c r="G11" s="1" t="s">
        <v>125</v>
      </c>
      <c r="H11" s="16"/>
      <c r="I11" s="1"/>
    </row>
    <row r="12" spans="1:9" ht="20" customHeight="1">
      <c r="A12" s="2" t="s">
        <v>43</v>
      </c>
      <c r="B12" s="11"/>
      <c r="C12" s="11"/>
      <c r="D12" s="11"/>
      <c r="E12" s="11"/>
      <c r="F12" s="11"/>
      <c r="G12" s="11"/>
      <c r="H12" s="11"/>
      <c r="I12" s="11"/>
    </row>
    <row r="13" spans="1:9" ht="20" customHeight="1">
      <c r="A13" s="110" t="s">
        <v>52</v>
      </c>
      <c r="B13" s="11"/>
      <c r="C13" s="102"/>
      <c r="D13" s="102"/>
      <c r="E13" s="102"/>
      <c r="F13" s="102"/>
      <c r="G13" s="102"/>
      <c r="H13" s="102"/>
      <c r="I13" s="102"/>
    </row>
    <row r="14" spans="1:9" ht="20" customHeight="1">
      <c r="A14" s="111" t="s">
        <v>59</v>
      </c>
      <c r="B14" s="8">
        <v>6</v>
      </c>
      <c r="C14" s="56">
        <v>333627</v>
      </c>
      <c r="D14" s="70"/>
      <c r="E14" s="156">
        <v>217609</v>
      </c>
      <c r="F14" s="58"/>
      <c r="G14" s="156">
        <v>272493</v>
      </c>
      <c r="H14" s="58"/>
      <c r="I14" s="156">
        <v>113136</v>
      </c>
    </row>
    <row r="15" spans="1:9" ht="20" customHeight="1">
      <c r="A15" s="111" t="s">
        <v>60</v>
      </c>
      <c r="B15" s="8">
        <v>7</v>
      </c>
      <c r="C15" s="56">
        <v>1309671</v>
      </c>
      <c r="D15" s="70"/>
      <c r="E15" s="156">
        <v>1215097</v>
      </c>
      <c r="F15" s="58"/>
      <c r="G15" s="156">
        <v>1145265</v>
      </c>
      <c r="H15" s="58"/>
      <c r="I15" s="156">
        <v>1043016</v>
      </c>
    </row>
    <row r="16" spans="1:9" ht="20" customHeight="1">
      <c r="A16" s="111" t="s">
        <v>184</v>
      </c>
      <c r="B16" s="8"/>
      <c r="C16" s="56">
        <v>502082</v>
      </c>
      <c r="D16" s="70"/>
      <c r="E16" s="156">
        <v>479023</v>
      </c>
      <c r="F16" s="57"/>
      <c r="G16" s="156">
        <v>63968</v>
      </c>
      <c r="H16" s="57"/>
      <c r="I16" s="156">
        <v>65892</v>
      </c>
    </row>
    <row r="17" spans="1:15" ht="20" customHeight="1">
      <c r="A17" s="111" t="s">
        <v>164</v>
      </c>
      <c r="B17" s="8">
        <v>8</v>
      </c>
      <c r="C17" s="56">
        <v>221414</v>
      </c>
      <c r="D17" s="70"/>
      <c r="E17" s="156">
        <v>176408</v>
      </c>
      <c r="F17" s="58"/>
      <c r="G17" s="156">
        <v>194770</v>
      </c>
      <c r="H17" s="58"/>
      <c r="I17" s="57">
        <v>159535</v>
      </c>
    </row>
    <row r="18" spans="1:15" ht="20" customHeight="1">
      <c r="A18" s="111" t="s">
        <v>0</v>
      </c>
      <c r="B18" s="8">
        <v>9</v>
      </c>
      <c r="C18" s="56">
        <v>711711</v>
      </c>
      <c r="D18" s="70"/>
      <c r="E18" s="156">
        <v>499046</v>
      </c>
      <c r="F18" s="58"/>
      <c r="G18" s="156">
        <v>381251</v>
      </c>
      <c r="H18" s="58"/>
      <c r="I18" s="156">
        <v>433414</v>
      </c>
      <c r="J18" s="7"/>
      <c r="N18" s="103"/>
    </row>
    <row r="19" spans="1:15" ht="20" customHeight="1">
      <c r="A19" s="111" t="s">
        <v>119</v>
      </c>
      <c r="B19" s="8">
        <v>10</v>
      </c>
      <c r="C19" s="56">
        <v>345130</v>
      </c>
      <c r="D19" s="70"/>
      <c r="E19" s="156">
        <v>472464</v>
      </c>
      <c r="F19" s="58"/>
      <c r="G19" s="156">
        <v>203614</v>
      </c>
      <c r="H19" s="58"/>
      <c r="I19" s="156">
        <v>303124</v>
      </c>
      <c r="J19" s="7"/>
      <c r="N19" s="103"/>
    </row>
    <row r="20" spans="1:15" ht="20" customHeight="1">
      <c r="A20" s="111" t="s">
        <v>91</v>
      </c>
      <c r="B20" s="8"/>
      <c r="C20" s="56">
        <v>20203</v>
      </c>
      <c r="D20" s="104"/>
      <c r="E20" s="156">
        <v>2015</v>
      </c>
      <c r="F20" s="58"/>
      <c r="G20" s="156">
        <v>19526</v>
      </c>
      <c r="H20" s="58"/>
      <c r="I20" s="156">
        <v>1941</v>
      </c>
      <c r="J20" s="7"/>
      <c r="N20" s="103"/>
    </row>
    <row r="21" spans="1:15" ht="20" customHeight="1">
      <c r="A21" s="111" t="s">
        <v>61</v>
      </c>
      <c r="B21" s="8"/>
      <c r="C21" s="56">
        <v>32463</v>
      </c>
      <c r="D21" s="70"/>
      <c r="E21" s="156">
        <v>9290</v>
      </c>
      <c r="F21" s="58"/>
      <c r="G21" s="156">
        <v>31447</v>
      </c>
      <c r="H21" s="58"/>
      <c r="I21" s="156">
        <v>7590</v>
      </c>
      <c r="J21" s="7"/>
    </row>
    <row r="22" spans="1:15" ht="20" customHeight="1">
      <c r="A22" s="112" t="s">
        <v>73</v>
      </c>
      <c r="B22" s="8"/>
      <c r="C22" s="74">
        <f>SUM(C14:C21)</f>
        <v>3476301</v>
      </c>
      <c r="D22" s="70"/>
      <c r="E22" s="74">
        <f>SUM(E14:E21)</f>
        <v>3070952</v>
      </c>
      <c r="F22" s="70"/>
      <c r="G22" s="74">
        <f>SUM(G14:G21)</f>
        <v>2312334</v>
      </c>
      <c r="H22" s="70"/>
      <c r="I22" s="74">
        <f>SUM(I14:I21)</f>
        <v>2127648</v>
      </c>
    </row>
    <row r="23" spans="1:15" ht="20" customHeight="1">
      <c r="A23" s="19"/>
      <c r="B23" s="8"/>
      <c r="C23" s="56"/>
      <c r="D23" s="70"/>
      <c r="E23" s="56"/>
      <c r="F23" s="70"/>
      <c r="G23" s="56"/>
      <c r="H23" s="70"/>
      <c r="I23" s="56"/>
    </row>
    <row r="24" spans="1:15" ht="20" customHeight="1">
      <c r="A24" s="110" t="s">
        <v>53</v>
      </c>
      <c r="B24" s="8"/>
      <c r="C24" s="56"/>
      <c r="D24" s="70"/>
      <c r="E24" s="56"/>
      <c r="F24" s="70"/>
      <c r="G24" s="56"/>
      <c r="H24" s="70"/>
      <c r="I24" s="56"/>
    </row>
    <row r="25" spans="1:15" ht="20" customHeight="1">
      <c r="A25" s="111" t="s">
        <v>213</v>
      </c>
      <c r="B25" s="8">
        <v>16</v>
      </c>
      <c r="C25" s="56">
        <v>3000</v>
      </c>
      <c r="D25" s="70"/>
      <c r="E25" s="56">
        <v>3000</v>
      </c>
      <c r="F25" s="70"/>
      <c r="G25" s="114">
        <v>0</v>
      </c>
      <c r="H25" s="70"/>
      <c r="I25" s="114">
        <v>0</v>
      </c>
    </row>
    <row r="26" spans="1:15" ht="20" customHeight="1">
      <c r="A26" s="111" t="s">
        <v>2</v>
      </c>
      <c r="B26" s="8">
        <v>11</v>
      </c>
      <c r="C26" s="114">
        <v>0</v>
      </c>
      <c r="D26" s="104"/>
      <c r="E26" s="114">
        <v>0</v>
      </c>
      <c r="F26" s="57"/>
      <c r="G26" s="164">
        <v>62273</v>
      </c>
      <c r="H26" s="58"/>
      <c r="I26" s="58">
        <v>62273</v>
      </c>
    </row>
    <row r="27" spans="1:15" ht="20" customHeight="1">
      <c r="A27" s="111" t="s">
        <v>1</v>
      </c>
      <c r="B27" s="8">
        <v>12</v>
      </c>
      <c r="C27" s="56">
        <v>4613</v>
      </c>
      <c r="D27" s="70"/>
      <c r="E27" s="58">
        <v>4862</v>
      </c>
      <c r="F27" s="58"/>
      <c r="G27" s="58">
        <v>1999</v>
      </c>
      <c r="H27" s="58"/>
      <c r="I27" s="58">
        <v>1999</v>
      </c>
    </row>
    <row r="28" spans="1:15" ht="20" customHeight="1">
      <c r="A28" s="111" t="s">
        <v>185</v>
      </c>
      <c r="B28" s="8"/>
      <c r="C28" s="56">
        <v>412908</v>
      </c>
      <c r="D28" s="70"/>
      <c r="E28" s="58">
        <v>454616</v>
      </c>
      <c r="F28" s="58"/>
      <c r="G28" s="58">
        <v>28726</v>
      </c>
      <c r="H28" s="58"/>
      <c r="I28" s="58">
        <v>35696</v>
      </c>
      <c r="J28" s="7"/>
    </row>
    <row r="29" spans="1:15" ht="20" customHeight="1">
      <c r="A29" s="111" t="s">
        <v>160</v>
      </c>
      <c r="B29" s="8">
        <v>8</v>
      </c>
      <c r="C29" s="56">
        <v>3374</v>
      </c>
      <c r="D29" s="70"/>
      <c r="E29" s="58">
        <v>3545</v>
      </c>
      <c r="F29" s="58"/>
      <c r="G29" s="58">
        <v>3324</v>
      </c>
      <c r="H29" s="58"/>
      <c r="I29" s="58">
        <v>3466</v>
      </c>
      <c r="J29" s="7"/>
    </row>
    <row r="30" spans="1:15" ht="20" customHeight="1">
      <c r="A30" s="111" t="s">
        <v>3</v>
      </c>
      <c r="B30" s="8"/>
      <c r="C30" s="56">
        <v>391761</v>
      </c>
      <c r="D30" s="70"/>
      <c r="E30" s="58">
        <v>401966</v>
      </c>
      <c r="F30" s="58"/>
      <c r="G30" s="58">
        <v>373330</v>
      </c>
      <c r="H30" s="58"/>
      <c r="I30" s="58">
        <v>383319</v>
      </c>
      <c r="J30" s="7"/>
      <c r="N30" s="103"/>
      <c r="O30" s="105"/>
    </row>
    <row r="31" spans="1:15" ht="20" customHeight="1">
      <c r="A31" s="111" t="s">
        <v>92</v>
      </c>
      <c r="B31" s="8"/>
      <c r="C31" s="56">
        <v>14921</v>
      </c>
      <c r="D31" s="70"/>
      <c r="E31" s="58">
        <v>14061</v>
      </c>
      <c r="F31" s="58"/>
      <c r="G31" s="58">
        <v>13384</v>
      </c>
      <c r="H31" s="58"/>
      <c r="I31" s="58">
        <v>12332</v>
      </c>
      <c r="J31" s="7"/>
      <c r="N31" s="103"/>
      <c r="O31" s="105"/>
    </row>
    <row r="32" spans="1:15" ht="20" customHeight="1">
      <c r="A32" s="111" t="s">
        <v>104</v>
      </c>
      <c r="B32" s="8"/>
      <c r="C32" s="56">
        <v>49871</v>
      </c>
      <c r="D32" s="70"/>
      <c r="E32" s="157">
        <v>54326</v>
      </c>
      <c r="F32" s="58"/>
      <c r="G32" s="157">
        <v>49837</v>
      </c>
      <c r="H32" s="58"/>
      <c r="I32" s="157">
        <v>54262</v>
      </c>
      <c r="J32" s="7"/>
    </row>
    <row r="33" spans="1:11" ht="20" customHeight="1">
      <c r="A33" s="111" t="s">
        <v>4</v>
      </c>
      <c r="B33" s="8"/>
      <c r="C33" s="56">
        <v>51591</v>
      </c>
      <c r="D33" s="70"/>
      <c r="E33" s="58">
        <v>50211</v>
      </c>
      <c r="F33" s="58"/>
      <c r="G33" s="58">
        <v>48052</v>
      </c>
      <c r="H33" s="58"/>
      <c r="I33" s="58">
        <v>46354</v>
      </c>
      <c r="J33" s="7"/>
    </row>
    <row r="34" spans="1:11" ht="20" customHeight="1">
      <c r="A34" s="111" t="s">
        <v>62</v>
      </c>
      <c r="B34" s="8"/>
      <c r="C34" s="56">
        <v>317072</v>
      </c>
      <c r="D34" s="70"/>
      <c r="E34" s="58">
        <v>287716</v>
      </c>
      <c r="F34" s="58"/>
      <c r="G34" s="58">
        <v>284371</v>
      </c>
      <c r="H34" s="58"/>
      <c r="I34" s="58">
        <v>262634</v>
      </c>
      <c r="J34" s="7"/>
    </row>
    <row r="35" spans="1:11" ht="20" customHeight="1">
      <c r="A35" s="111" t="s">
        <v>5</v>
      </c>
      <c r="B35" s="43"/>
      <c r="C35" s="56">
        <v>402</v>
      </c>
      <c r="D35" s="70"/>
      <c r="E35" s="58">
        <v>402</v>
      </c>
      <c r="F35" s="58"/>
      <c r="G35" s="58">
        <v>345</v>
      </c>
      <c r="H35" s="58"/>
      <c r="I35" s="58">
        <v>345</v>
      </c>
      <c r="J35" s="7"/>
    </row>
    <row r="36" spans="1:11" ht="20" customHeight="1">
      <c r="A36" s="112" t="s">
        <v>74</v>
      </c>
      <c r="B36" s="43"/>
      <c r="C36" s="74">
        <f>SUM(C25:C35)</f>
        <v>1249513</v>
      </c>
      <c r="D36" s="70"/>
      <c r="E36" s="74">
        <f>SUM(E25:E35)</f>
        <v>1274705</v>
      </c>
      <c r="F36" s="70"/>
      <c r="G36" s="74">
        <f>SUM(G25:H35)</f>
        <v>865641</v>
      </c>
      <c r="H36" s="70"/>
      <c r="I36" s="74">
        <f>SUM(I25:J35)</f>
        <v>862680</v>
      </c>
    </row>
    <row r="37" spans="1:11" ht="20" customHeight="1" thickBot="1">
      <c r="A37" s="113" t="s">
        <v>56</v>
      </c>
      <c r="B37" s="43"/>
      <c r="C37" s="78">
        <f>SUM(C22,C36)</f>
        <v>4725814</v>
      </c>
      <c r="D37" s="70"/>
      <c r="E37" s="78">
        <f>SUM(E22,E36)</f>
        <v>4345657</v>
      </c>
      <c r="F37" s="70"/>
      <c r="G37" s="78">
        <f>SUM(G22,G36)</f>
        <v>3177975</v>
      </c>
      <c r="H37" s="70"/>
      <c r="I37" s="78">
        <f>SUM(I22,I36)</f>
        <v>2990328</v>
      </c>
    </row>
    <row r="38" spans="1:11" ht="20" customHeight="1" thickTop="1">
      <c r="B38" s="11"/>
      <c r="C38" s="48"/>
      <c r="D38" s="48"/>
      <c r="E38" s="48"/>
      <c r="F38" s="48"/>
      <c r="G38" s="48"/>
      <c r="H38" s="48"/>
      <c r="I38" s="48"/>
      <c r="K38" s="106"/>
    </row>
    <row r="39" spans="1:11" ht="20" customHeight="1">
      <c r="B39" s="11"/>
      <c r="C39" s="48"/>
      <c r="D39" s="10"/>
      <c r="E39" s="48"/>
      <c r="F39" s="49"/>
      <c r="G39" s="48"/>
      <c r="H39" s="48"/>
      <c r="I39" s="48"/>
      <c r="K39" s="47"/>
    </row>
    <row r="40" spans="1:11" ht="20" customHeight="1">
      <c r="B40" s="11"/>
      <c r="C40" s="48"/>
      <c r="D40" s="10"/>
      <c r="E40" s="48"/>
      <c r="F40" s="49"/>
      <c r="G40" s="48"/>
      <c r="H40" s="48"/>
      <c r="I40" s="48"/>
      <c r="K40" s="47"/>
    </row>
    <row r="41" spans="1:11" ht="20" customHeight="1">
      <c r="B41" s="11"/>
      <c r="C41" s="48"/>
      <c r="D41" s="10"/>
      <c r="E41" s="48"/>
      <c r="F41" s="49"/>
      <c r="G41" s="48"/>
      <c r="H41" s="48"/>
      <c r="I41" s="48"/>
      <c r="K41" s="47"/>
    </row>
    <row r="42" spans="1:11" ht="20" customHeight="1">
      <c r="B42" s="11"/>
      <c r="C42" s="48"/>
      <c r="D42" s="10"/>
      <c r="E42" s="48"/>
      <c r="F42" s="49"/>
      <c r="G42" s="48"/>
      <c r="H42" s="48"/>
      <c r="I42" s="48"/>
      <c r="K42" s="47"/>
    </row>
    <row r="43" spans="1:11" ht="20" customHeight="1">
      <c r="B43" s="11"/>
      <c r="C43" s="48"/>
      <c r="D43" s="10"/>
      <c r="E43" s="48"/>
      <c r="F43" s="49"/>
      <c r="G43" s="48"/>
      <c r="H43" s="48"/>
      <c r="I43" s="48"/>
      <c r="K43" s="47"/>
    </row>
    <row r="44" spans="1:11" ht="20" customHeight="1">
      <c r="B44" s="11"/>
      <c r="C44" s="48"/>
      <c r="D44" s="10"/>
      <c r="E44" s="48"/>
      <c r="F44" s="49"/>
      <c r="G44" s="48"/>
      <c r="H44" s="48"/>
      <c r="I44" s="48"/>
      <c r="K44" s="47"/>
    </row>
    <row r="45" spans="1:11" ht="20" customHeight="1">
      <c r="B45" s="11"/>
      <c r="C45" s="48"/>
      <c r="D45" s="10"/>
      <c r="E45" s="48"/>
      <c r="F45" s="49"/>
      <c r="G45" s="48"/>
      <c r="H45" s="48"/>
      <c r="I45" s="48"/>
      <c r="K45" s="47"/>
    </row>
    <row r="46" spans="1:11" ht="20" customHeight="1">
      <c r="B46" s="11"/>
      <c r="C46" s="48"/>
      <c r="D46" s="10"/>
      <c r="E46" s="48"/>
      <c r="F46" s="49"/>
      <c r="G46" s="48"/>
      <c r="H46" s="48"/>
      <c r="I46" s="48"/>
      <c r="K46" s="47"/>
    </row>
    <row r="47" spans="1:11" ht="20" customHeight="1">
      <c r="B47" s="11"/>
      <c r="C47" s="48"/>
      <c r="D47" s="10"/>
      <c r="E47" s="48"/>
      <c r="F47" s="49"/>
      <c r="G47" s="48"/>
      <c r="H47" s="48"/>
      <c r="I47" s="48"/>
      <c r="K47" s="47"/>
    </row>
    <row r="48" spans="1:11" ht="20" customHeight="1">
      <c r="B48" s="11"/>
      <c r="C48" s="48"/>
      <c r="D48" s="10"/>
      <c r="E48" s="48"/>
      <c r="F48" s="49"/>
      <c r="G48" s="48"/>
      <c r="H48" s="48"/>
      <c r="I48" s="48"/>
      <c r="K48" s="47"/>
    </row>
    <row r="49" spans="1:11" ht="20" customHeight="1">
      <c r="B49" s="11"/>
      <c r="C49" s="48"/>
      <c r="D49" s="10"/>
      <c r="E49" s="48"/>
      <c r="F49" s="49"/>
      <c r="G49" s="48"/>
      <c r="H49" s="48"/>
      <c r="I49" s="48"/>
      <c r="K49" s="47"/>
    </row>
    <row r="50" spans="1:11" ht="20" customHeight="1">
      <c r="B50" s="11"/>
      <c r="C50" s="48"/>
      <c r="D50" s="10"/>
      <c r="E50" s="48"/>
      <c r="F50" s="49"/>
      <c r="G50" s="48"/>
      <c r="H50" s="48"/>
      <c r="I50" s="48"/>
      <c r="K50" s="47"/>
    </row>
    <row r="51" spans="1:11" ht="20" customHeight="1">
      <c r="B51" s="11"/>
      <c r="C51" s="48"/>
      <c r="D51" s="10"/>
      <c r="E51" s="48"/>
      <c r="F51" s="49"/>
      <c r="G51" s="48"/>
      <c r="H51" s="48"/>
      <c r="I51" s="48"/>
      <c r="K51" s="47"/>
    </row>
    <row r="52" spans="1:11" ht="20" customHeight="1">
      <c r="B52" s="11"/>
      <c r="C52" s="48"/>
      <c r="D52" s="10"/>
      <c r="E52" s="48"/>
      <c r="F52" s="49"/>
      <c r="G52" s="48"/>
      <c r="H52" s="48"/>
      <c r="I52" s="48"/>
      <c r="K52" s="47"/>
    </row>
    <row r="53" spans="1:11" ht="20" customHeight="1">
      <c r="B53" s="11"/>
      <c r="C53" s="48"/>
      <c r="D53" s="10"/>
      <c r="E53" s="48"/>
      <c r="F53" s="49"/>
      <c r="G53" s="48"/>
      <c r="H53" s="48"/>
      <c r="I53" s="48"/>
      <c r="K53" s="47"/>
    </row>
    <row r="54" spans="1:11" ht="20" customHeight="1">
      <c r="B54" s="11"/>
      <c r="C54" s="48"/>
      <c r="D54" s="10"/>
      <c r="E54" s="48"/>
      <c r="F54" s="49"/>
      <c r="G54" s="48"/>
      <c r="H54" s="48"/>
      <c r="I54" s="48"/>
      <c r="K54" s="47"/>
    </row>
    <row r="55" spans="1:11" ht="20" customHeight="1">
      <c r="B55" s="11"/>
      <c r="C55" s="48"/>
      <c r="D55" s="10"/>
      <c r="E55" s="48"/>
      <c r="F55" s="49"/>
      <c r="G55" s="48"/>
      <c r="H55" s="48"/>
      <c r="I55" s="48"/>
      <c r="K55" s="47"/>
    </row>
    <row r="56" spans="1:11" ht="20" customHeight="1">
      <c r="B56" s="11"/>
      <c r="C56" s="48"/>
      <c r="D56" s="10"/>
      <c r="E56" s="48"/>
      <c r="F56" s="49"/>
      <c r="G56" s="48"/>
      <c r="H56" s="48"/>
      <c r="I56" s="48"/>
      <c r="K56" s="47"/>
    </row>
    <row r="57" spans="1:11" ht="20" customHeight="1">
      <c r="A57" s="9" t="s">
        <v>44</v>
      </c>
      <c r="B57" s="11"/>
      <c r="C57" s="13"/>
      <c r="D57" s="13"/>
      <c r="E57" s="13"/>
      <c r="F57" s="13"/>
      <c r="G57" s="13"/>
      <c r="H57" s="13"/>
      <c r="I57" s="13"/>
    </row>
    <row r="58" spans="1:11" ht="20" customHeight="1">
      <c r="A58" s="172" t="s">
        <v>83</v>
      </c>
      <c r="B58" s="172"/>
      <c r="C58" s="172"/>
      <c r="D58" s="172"/>
      <c r="E58" s="172"/>
      <c r="F58" s="172"/>
      <c r="G58" s="172"/>
      <c r="H58" s="172"/>
      <c r="I58" s="172"/>
    </row>
    <row r="59" spans="1:11" ht="20" customHeight="1">
      <c r="A59" s="172" t="s">
        <v>42</v>
      </c>
      <c r="B59" s="172"/>
      <c r="C59" s="172"/>
      <c r="D59" s="172"/>
      <c r="E59" s="172"/>
      <c r="F59" s="172"/>
      <c r="G59" s="172"/>
      <c r="H59" s="172"/>
      <c r="I59" s="172"/>
    </row>
    <row r="60" spans="1:11" ht="20" customHeight="1">
      <c r="A60" s="174" t="s">
        <v>195</v>
      </c>
      <c r="B60" s="172"/>
      <c r="C60" s="172"/>
      <c r="D60" s="172"/>
      <c r="E60" s="172"/>
      <c r="F60" s="172"/>
      <c r="G60" s="172"/>
      <c r="H60" s="172"/>
      <c r="I60" s="172"/>
    </row>
    <row r="61" spans="1:11" ht="20" customHeight="1">
      <c r="A61" s="173" t="s">
        <v>38</v>
      </c>
      <c r="B61" s="173"/>
      <c r="C61" s="173"/>
      <c r="D61" s="173"/>
      <c r="E61" s="173"/>
      <c r="F61" s="173"/>
      <c r="G61" s="173"/>
      <c r="H61" s="173"/>
      <c r="I61" s="173"/>
    </row>
    <row r="62" spans="1:11" ht="9" customHeight="1"/>
    <row r="63" spans="1:11" ht="20" customHeight="1">
      <c r="B63" s="2" t="s">
        <v>46</v>
      </c>
      <c r="C63" s="174" t="s">
        <v>49</v>
      </c>
      <c r="D63" s="172"/>
      <c r="E63" s="172"/>
      <c r="F63" s="17"/>
      <c r="G63" s="174" t="s">
        <v>51</v>
      </c>
      <c r="H63" s="172"/>
      <c r="I63" s="172"/>
    </row>
    <row r="64" spans="1:11" ht="20" customHeight="1">
      <c r="A64" s="18"/>
      <c r="B64" s="11"/>
      <c r="C64" s="174" t="s">
        <v>130</v>
      </c>
      <c r="D64" s="172"/>
      <c r="E64" s="172"/>
      <c r="F64" s="17"/>
      <c r="G64" s="174" t="s">
        <v>130</v>
      </c>
      <c r="H64" s="172"/>
      <c r="I64" s="172"/>
    </row>
    <row r="65" spans="1:10" ht="20" customHeight="1">
      <c r="A65" s="18"/>
      <c r="C65" s="1" t="s">
        <v>39</v>
      </c>
      <c r="D65" s="16"/>
      <c r="E65" s="1" t="s">
        <v>40</v>
      </c>
      <c r="F65" s="16"/>
      <c r="G65" s="1" t="s">
        <v>39</v>
      </c>
      <c r="H65" s="16"/>
      <c r="I65" s="1" t="s">
        <v>40</v>
      </c>
    </row>
    <row r="66" spans="1:10" ht="20" customHeight="1">
      <c r="A66" s="18"/>
      <c r="B66" s="11"/>
      <c r="C66" s="1" t="s">
        <v>183</v>
      </c>
      <c r="D66" s="16"/>
      <c r="E66" s="1" t="s">
        <v>41</v>
      </c>
      <c r="F66" s="16"/>
      <c r="G66" s="1" t="s">
        <v>183</v>
      </c>
      <c r="H66" s="16"/>
      <c r="I66" s="1" t="s">
        <v>41</v>
      </c>
    </row>
    <row r="67" spans="1:10" ht="20" customHeight="1">
      <c r="A67" s="18"/>
      <c r="B67" s="11"/>
      <c r="C67" s="1">
        <v>2026</v>
      </c>
      <c r="D67" s="16"/>
      <c r="E67" s="1">
        <v>2025</v>
      </c>
      <c r="F67" s="16"/>
      <c r="G67" s="1">
        <v>2026</v>
      </c>
      <c r="H67" s="16"/>
      <c r="I67" s="1">
        <v>2025</v>
      </c>
    </row>
    <row r="68" spans="1:10" ht="20" customHeight="1">
      <c r="A68" s="18"/>
      <c r="B68" s="11"/>
      <c r="C68" s="1" t="s">
        <v>125</v>
      </c>
      <c r="D68" s="16"/>
      <c r="E68" s="1"/>
      <c r="F68" s="16"/>
      <c r="G68" s="1" t="s">
        <v>125</v>
      </c>
      <c r="H68" s="16"/>
      <c r="I68" s="1"/>
    </row>
    <row r="69" spans="1:10" ht="20" customHeight="1">
      <c r="A69" s="2" t="s">
        <v>63</v>
      </c>
      <c r="B69" s="11"/>
      <c r="C69" s="13"/>
      <c r="D69" s="13"/>
      <c r="E69" s="13"/>
      <c r="F69" s="13"/>
      <c r="G69" s="13"/>
      <c r="H69" s="13"/>
      <c r="I69" s="13"/>
    </row>
    <row r="70" spans="1:10" ht="20" customHeight="1">
      <c r="A70" s="110" t="s">
        <v>54</v>
      </c>
      <c r="B70" s="11"/>
      <c r="C70" s="107"/>
      <c r="D70" s="107"/>
      <c r="E70" s="107"/>
      <c r="F70" s="107"/>
      <c r="G70" s="107"/>
      <c r="H70" s="107"/>
      <c r="I70" s="107"/>
    </row>
    <row r="71" spans="1:10" ht="20" customHeight="1">
      <c r="A71" s="111" t="s">
        <v>115</v>
      </c>
      <c r="B71" s="8">
        <v>13</v>
      </c>
      <c r="C71" s="72">
        <v>64400</v>
      </c>
      <c r="D71" s="108"/>
      <c r="E71" s="158">
        <v>52000</v>
      </c>
      <c r="F71" s="70"/>
      <c r="G71" s="159">
        <v>0</v>
      </c>
      <c r="H71" s="160"/>
      <c r="I71" s="159">
        <v>0</v>
      </c>
    </row>
    <row r="72" spans="1:10" ht="20" customHeight="1">
      <c r="A72" s="111" t="s">
        <v>64</v>
      </c>
      <c r="B72" s="8">
        <v>14</v>
      </c>
      <c r="C72" s="72">
        <v>1289366</v>
      </c>
      <c r="D72" s="108"/>
      <c r="E72" s="158">
        <v>1022232</v>
      </c>
      <c r="F72" s="158"/>
      <c r="G72" s="158">
        <v>928375</v>
      </c>
      <c r="H72" s="158"/>
      <c r="I72" s="158">
        <v>867043</v>
      </c>
    </row>
    <row r="73" spans="1:10" ht="20" customHeight="1">
      <c r="A73" s="111" t="s">
        <v>161</v>
      </c>
      <c r="B73" s="8">
        <v>15</v>
      </c>
      <c r="C73" s="72">
        <v>96812</v>
      </c>
      <c r="D73" s="108"/>
      <c r="E73" s="158">
        <v>89779</v>
      </c>
      <c r="F73" s="158"/>
      <c r="G73" s="158">
        <v>80022</v>
      </c>
      <c r="H73" s="158"/>
      <c r="I73" s="158">
        <v>71073</v>
      </c>
    </row>
    <row r="74" spans="1:10" ht="20" customHeight="1">
      <c r="A74" s="111" t="s">
        <v>214</v>
      </c>
      <c r="B74" s="8"/>
      <c r="C74" s="72"/>
      <c r="D74" s="108"/>
      <c r="E74" s="158"/>
      <c r="F74" s="158"/>
      <c r="G74" s="158"/>
      <c r="H74" s="158"/>
      <c r="I74" s="158"/>
    </row>
    <row r="75" spans="1:10" ht="20" customHeight="1">
      <c r="A75" s="111" t="s">
        <v>215</v>
      </c>
      <c r="B75" s="8">
        <v>16</v>
      </c>
      <c r="C75" s="72">
        <v>71627</v>
      </c>
      <c r="D75" s="108"/>
      <c r="E75" s="158">
        <v>24000</v>
      </c>
      <c r="F75" s="158"/>
      <c r="G75" s="159">
        <v>0</v>
      </c>
      <c r="H75" s="158"/>
      <c r="I75" s="159">
        <v>0</v>
      </c>
    </row>
    <row r="76" spans="1:10" ht="20" customHeight="1">
      <c r="A76" s="111" t="s">
        <v>100</v>
      </c>
      <c r="B76" s="8"/>
      <c r="C76" s="72">
        <v>294507</v>
      </c>
      <c r="D76" s="108"/>
      <c r="E76" s="158">
        <v>292116</v>
      </c>
      <c r="F76" s="158"/>
      <c r="G76" s="158">
        <v>9640</v>
      </c>
      <c r="H76" s="158"/>
      <c r="I76" s="158">
        <v>9546</v>
      </c>
    </row>
    <row r="77" spans="1:10" ht="20" customHeight="1">
      <c r="A77" s="111" t="s">
        <v>162</v>
      </c>
      <c r="B77" s="8"/>
      <c r="C77" s="158">
        <v>9496</v>
      </c>
      <c r="D77" s="108"/>
      <c r="E77" s="158">
        <v>14234</v>
      </c>
      <c r="F77" s="158"/>
      <c r="G77" s="158">
        <v>9496</v>
      </c>
      <c r="H77" s="158"/>
      <c r="I77" s="158">
        <v>14234</v>
      </c>
    </row>
    <row r="78" spans="1:10" ht="20" customHeight="1">
      <c r="A78" s="111" t="s">
        <v>87</v>
      </c>
      <c r="B78" s="8"/>
      <c r="C78" s="72">
        <v>60010</v>
      </c>
      <c r="D78" s="108"/>
      <c r="E78" s="158">
        <v>53430</v>
      </c>
      <c r="F78" s="158"/>
      <c r="G78" s="158">
        <v>52293</v>
      </c>
      <c r="H78" s="158"/>
      <c r="I78" s="158">
        <v>48899</v>
      </c>
    </row>
    <row r="79" spans="1:10" ht="20" customHeight="1">
      <c r="A79" s="111" t="s">
        <v>6</v>
      </c>
      <c r="B79" s="8"/>
      <c r="C79" s="72">
        <v>507</v>
      </c>
      <c r="D79" s="56"/>
      <c r="E79" s="68">
        <v>518</v>
      </c>
      <c r="F79" s="158"/>
      <c r="G79" s="68">
        <v>507</v>
      </c>
      <c r="H79" s="158"/>
      <c r="I79" s="68">
        <v>518</v>
      </c>
      <c r="J79" s="7"/>
    </row>
    <row r="80" spans="1:10" ht="20" hidden="1" customHeight="1">
      <c r="A80" s="111" t="s">
        <v>94</v>
      </c>
      <c r="B80" s="8"/>
      <c r="C80" s="72"/>
      <c r="D80" s="56"/>
      <c r="E80" s="159"/>
      <c r="F80" s="158"/>
      <c r="G80" s="159"/>
      <c r="H80" s="158"/>
      <c r="I80" s="159"/>
      <c r="J80" s="7"/>
    </row>
    <row r="81" spans="1:10" ht="20" customHeight="1">
      <c r="A81" s="111" t="s">
        <v>105</v>
      </c>
      <c r="B81" s="8"/>
      <c r="C81" s="72">
        <v>666</v>
      </c>
      <c r="D81" s="56"/>
      <c r="E81" s="161">
        <v>11517</v>
      </c>
      <c r="F81" s="158"/>
      <c r="G81" s="161">
        <v>646</v>
      </c>
      <c r="H81" s="158"/>
      <c r="I81" s="68">
        <v>10756</v>
      </c>
      <c r="J81" s="7"/>
    </row>
    <row r="82" spans="1:10" ht="20" customHeight="1">
      <c r="A82" s="111" t="s">
        <v>128</v>
      </c>
      <c r="B82" s="8"/>
      <c r="C82" s="72">
        <v>98</v>
      </c>
      <c r="D82" s="56"/>
      <c r="E82" s="161">
        <v>98</v>
      </c>
      <c r="F82" s="158"/>
      <c r="G82" s="161">
        <v>98</v>
      </c>
      <c r="H82" s="158"/>
      <c r="I82" s="161">
        <v>98</v>
      </c>
      <c r="J82" s="7"/>
    </row>
    <row r="83" spans="1:10" ht="20" customHeight="1">
      <c r="A83" s="112" t="s">
        <v>75</v>
      </c>
      <c r="B83" s="8"/>
      <c r="C83" s="74">
        <f>SUM(C71:C82)</f>
        <v>1887489</v>
      </c>
      <c r="D83" s="56"/>
      <c r="E83" s="74">
        <f>SUM(E71:E82)</f>
        <v>1559924</v>
      </c>
      <c r="F83" s="56"/>
      <c r="G83" s="74">
        <f>SUM(G71:G82)</f>
        <v>1081077</v>
      </c>
      <c r="H83" s="56"/>
      <c r="I83" s="74">
        <f>SUM(I71:I82)</f>
        <v>1022167</v>
      </c>
    </row>
    <row r="84" spans="1:10" ht="20" customHeight="1">
      <c r="A84" s="19"/>
      <c r="B84" s="8"/>
      <c r="C84" s="56"/>
      <c r="D84" s="56"/>
      <c r="E84" s="56"/>
      <c r="F84" s="56"/>
      <c r="G84" s="56"/>
      <c r="H84" s="56"/>
      <c r="I84" s="56"/>
    </row>
    <row r="85" spans="1:10" ht="20" customHeight="1">
      <c r="A85" s="110" t="s">
        <v>55</v>
      </c>
      <c r="B85" s="8"/>
      <c r="C85" s="56"/>
      <c r="D85" s="56"/>
      <c r="E85" s="56"/>
      <c r="F85" s="56"/>
      <c r="G85" s="56"/>
      <c r="H85" s="56"/>
      <c r="I85" s="56"/>
    </row>
    <row r="86" spans="1:10" ht="20" customHeight="1">
      <c r="A86" s="111" t="s">
        <v>216</v>
      </c>
      <c r="B86" s="8">
        <v>16</v>
      </c>
      <c r="C86" s="56">
        <v>30573</v>
      </c>
      <c r="D86" s="56"/>
      <c r="E86" s="56">
        <v>20000</v>
      </c>
      <c r="F86" s="56"/>
      <c r="G86" s="159">
        <v>0</v>
      </c>
      <c r="H86" s="56"/>
      <c r="I86" s="159">
        <v>0</v>
      </c>
    </row>
    <row r="87" spans="1:10" ht="20" customHeight="1">
      <c r="A87" s="111" t="s">
        <v>111</v>
      </c>
      <c r="B87" s="8"/>
      <c r="C87" s="56">
        <v>216701</v>
      </c>
      <c r="D87" s="56"/>
      <c r="E87" s="158">
        <v>270321</v>
      </c>
      <c r="F87" s="158"/>
      <c r="G87" s="158">
        <v>10018</v>
      </c>
      <c r="H87" s="158"/>
      <c r="I87" s="158">
        <v>9640</v>
      </c>
    </row>
    <row r="88" spans="1:10" ht="20" customHeight="1">
      <c r="A88" s="111" t="s">
        <v>166</v>
      </c>
      <c r="B88" s="8">
        <v>15</v>
      </c>
      <c r="C88" s="56">
        <v>41227</v>
      </c>
      <c r="D88" s="56"/>
      <c r="E88" s="158">
        <v>32349</v>
      </c>
      <c r="F88" s="158"/>
      <c r="G88" s="158">
        <v>23557</v>
      </c>
      <c r="H88" s="158"/>
      <c r="I88" s="158">
        <v>12533</v>
      </c>
    </row>
    <row r="89" spans="1:10" ht="20" customHeight="1">
      <c r="A89" s="111" t="s">
        <v>29</v>
      </c>
      <c r="B89" s="8"/>
      <c r="C89" s="56">
        <v>18558</v>
      </c>
      <c r="D89" s="56"/>
      <c r="E89" s="158">
        <v>12596</v>
      </c>
      <c r="F89" s="158"/>
      <c r="G89" s="159">
        <v>0</v>
      </c>
      <c r="H89" s="158"/>
      <c r="I89" s="159">
        <v>0</v>
      </c>
    </row>
    <row r="90" spans="1:10" ht="20" customHeight="1">
      <c r="A90" s="111" t="s">
        <v>28</v>
      </c>
      <c r="B90" s="8"/>
      <c r="C90" s="56">
        <v>175114</v>
      </c>
      <c r="D90" s="56"/>
      <c r="E90" s="158">
        <v>176773</v>
      </c>
      <c r="F90" s="158"/>
      <c r="G90" s="158">
        <v>162248</v>
      </c>
      <c r="H90" s="158"/>
      <c r="I90" s="158">
        <v>161119</v>
      </c>
    </row>
    <row r="91" spans="1:10" ht="20" customHeight="1">
      <c r="A91" s="111" t="s">
        <v>88</v>
      </c>
      <c r="B91" s="8"/>
      <c r="C91" s="56">
        <v>4261</v>
      </c>
      <c r="D91" s="56"/>
      <c r="E91" s="158">
        <v>4084</v>
      </c>
      <c r="F91" s="158"/>
      <c r="G91" s="158">
        <v>4261</v>
      </c>
      <c r="H91" s="158"/>
      <c r="I91" s="68">
        <v>4084</v>
      </c>
    </row>
    <row r="92" spans="1:10" ht="20" customHeight="1">
      <c r="A92" s="112" t="s">
        <v>76</v>
      </c>
      <c r="B92" s="43"/>
      <c r="C92" s="74">
        <f>SUM(C86:C91)</f>
        <v>486434</v>
      </c>
      <c r="D92" s="56"/>
      <c r="E92" s="74">
        <f>SUM(E86:E91)</f>
        <v>516123</v>
      </c>
      <c r="F92" s="56"/>
      <c r="G92" s="74">
        <f>SUM(G86:G91)</f>
        <v>200084</v>
      </c>
      <c r="H92" s="56"/>
      <c r="I92" s="74">
        <f>SUM(I86:I91)</f>
        <v>187376</v>
      </c>
    </row>
    <row r="93" spans="1:10" ht="20" customHeight="1">
      <c r="A93" s="5" t="s">
        <v>57</v>
      </c>
      <c r="B93" s="43"/>
      <c r="C93" s="74">
        <f>SUM(C92,C83)</f>
        <v>2373923</v>
      </c>
      <c r="D93" s="56"/>
      <c r="E93" s="74">
        <f>SUM(E92,E83)</f>
        <v>2076047</v>
      </c>
      <c r="F93" s="56"/>
      <c r="G93" s="74">
        <f>SUM(G92,G83)</f>
        <v>1281161</v>
      </c>
      <c r="H93" s="56"/>
      <c r="I93" s="74">
        <f>SUM(I92,I83)</f>
        <v>1209543</v>
      </c>
    </row>
    <row r="94" spans="1:10" ht="20" customHeight="1">
      <c r="A94" s="19"/>
      <c r="B94" s="43"/>
      <c r="C94" s="56"/>
      <c r="D94" s="56"/>
      <c r="E94" s="56"/>
      <c r="F94" s="56"/>
      <c r="G94" s="56"/>
      <c r="H94" s="56"/>
      <c r="I94" s="56"/>
    </row>
    <row r="95" spans="1:10" ht="20" customHeight="1">
      <c r="A95" s="20" t="s">
        <v>65</v>
      </c>
      <c r="B95" s="43"/>
      <c r="C95" s="56"/>
      <c r="D95" s="56"/>
      <c r="E95" s="56"/>
      <c r="F95" s="56"/>
      <c r="G95" s="56"/>
      <c r="H95" s="56"/>
      <c r="I95" s="56"/>
    </row>
    <row r="96" spans="1:10" ht="20" customHeight="1">
      <c r="A96" s="20" t="s">
        <v>66</v>
      </c>
      <c r="B96" s="8"/>
      <c r="C96" s="56"/>
      <c r="D96" s="56"/>
      <c r="E96" s="56"/>
      <c r="F96" s="56"/>
      <c r="G96" s="56"/>
      <c r="H96" s="56"/>
      <c r="I96" s="56"/>
    </row>
    <row r="97" spans="1:11" ht="20" customHeight="1">
      <c r="A97" s="34" t="s">
        <v>69</v>
      </c>
      <c r="B97" s="43"/>
      <c r="C97" s="56"/>
      <c r="D97" s="56"/>
      <c r="E97" s="56"/>
      <c r="F97" s="56"/>
      <c r="G97" s="56"/>
      <c r="H97" s="56"/>
      <c r="I97" s="56"/>
    </row>
    <row r="98" spans="1:11" ht="20" customHeight="1" thickBot="1">
      <c r="A98" s="33" t="s">
        <v>67</v>
      </c>
      <c r="B98" s="8"/>
      <c r="C98" s="120">
        <v>360000</v>
      </c>
      <c r="D98" s="56"/>
      <c r="E98" s="154">
        <v>360000</v>
      </c>
      <c r="F98" s="58"/>
      <c r="G98" s="154">
        <v>360000</v>
      </c>
      <c r="H98" s="58"/>
      <c r="I98" s="154">
        <v>360000</v>
      </c>
    </row>
    <row r="99" spans="1:11" ht="20" customHeight="1" thickTop="1">
      <c r="A99" s="34" t="s">
        <v>68</v>
      </c>
      <c r="B99" s="8"/>
      <c r="C99" s="56"/>
      <c r="D99" s="56"/>
      <c r="E99" s="58"/>
      <c r="F99" s="58"/>
      <c r="G99" s="58"/>
      <c r="H99" s="58"/>
      <c r="I99" s="58"/>
    </row>
    <row r="100" spans="1:11" ht="20" customHeight="1">
      <c r="A100" s="33" t="s">
        <v>82</v>
      </c>
      <c r="B100" s="8"/>
      <c r="C100" s="56">
        <v>360000</v>
      </c>
      <c r="D100" s="56"/>
      <c r="E100" s="58">
        <v>360000</v>
      </c>
      <c r="F100" s="58"/>
      <c r="G100" s="58">
        <v>360000</v>
      </c>
      <c r="H100" s="58"/>
      <c r="I100" s="58">
        <v>360000</v>
      </c>
    </row>
    <row r="101" spans="1:11" ht="20" customHeight="1">
      <c r="A101" s="20" t="s">
        <v>159</v>
      </c>
      <c r="B101" s="8"/>
      <c r="C101" s="56">
        <v>234222</v>
      </c>
      <c r="D101" s="56"/>
      <c r="E101" s="58">
        <v>234222</v>
      </c>
      <c r="F101" s="58"/>
      <c r="G101" s="58">
        <v>234222</v>
      </c>
      <c r="H101" s="58"/>
      <c r="I101" s="58">
        <v>234222</v>
      </c>
    </row>
    <row r="102" spans="1:11" ht="20" customHeight="1">
      <c r="A102" s="20" t="s">
        <v>158</v>
      </c>
      <c r="B102" s="43"/>
      <c r="C102" s="69"/>
      <c r="D102" s="56"/>
      <c r="E102" s="58"/>
      <c r="F102" s="58"/>
      <c r="G102" s="58"/>
      <c r="H102" s="58"/>
      <c r="I102" s="58"/>
    </row>
    <row r="103" spans="1:11" ht="20" customHeight="1">
      <c r="A103" s="115" t="s">
        <v>78</v>
      </c>
      <c r="B103" s="43"/>
      <c r="C103" s="69"/>
      <c r="D103" s="56"/>
      <c r="E103" s="58"/>
      <c r="F103" s="58"/>
      <c r="G103" s="58"/>
      <c r="H103" s="58"/>
      <c r="I103" s="58"/>
    </row>
    <row r="104" spans="1:11" ht="20" customHeight="1">
      <c r="A104" s="116" t="s">
        <v>112</v>
      </c>
      <c r="B104" s="8"/>
      <c r="C104" s="56">
        <v>47900</v>
      </c>
      <c r="D104" s="56"/>
      <c r="E104" s="58">
        <v>47900</v>
      </c>
      <c r="F104" s="58"/>
      <c r="G104" s="58">
        <v>47900</v>
      </c>
      <c r="H104" s="58"/>
      <c r="I104" s="58">
        <v>47900</v>
      </c>
    </row>
    <row r="105" spans="1:11" ht="20" customHeight="1">
      <c r="A105" s="117" t="s">
        <v>18</v>
      </c>
      <c r="B105" s="43"/>
      <c r="C105" s="56">
        <v>1751997</v>
      </c>
      <c r="D105" s="56"/>
      <c r="E105" s="58">
        <v>1669714</v>
      </c>
      <c r="F105" s="57"/>
      <c r="G105" s="57">
        <v>1296095</v>
      </c>
      <c r="H105" s="57"/>
      <c r="I105" s="57">
        <v>1180066</v>
      </c>
      <c r="J105" s="103"/>
    </row>
    <row r="106" spans="1:11" ht="20" customHeight="1">
      <c r="A106" s="118" t="s">
        <v>146</v>
      </c>
      <c r="B106" s="43"/>
      <c r="C106" s="121">
        <v>-42850</v>
      </c>
      <c r="D106" s="56"/>
      <c r="E106" s="121">
        <v>-42850</v>
      </c>
      <c r="F106" s="56"/>
      <c r="G106" s="121">
        <v>-41403</v>
      </c>
      <c r="H106" s="56"/>
      <c r="I106" s="121">
        <v>-41403</v>
      </c>
      <c r="J106" s="103"/>
    </row>
    <row r="107" spans="1:11" ht="20" customHeight="1">
      <c r="A107" s="119" t="s">
        <v>186</v>
      </c>
      <c r="B107" s="43"/>
      <c r="C107" s="56"/>
      <c r="D107" s="56"/>
      <c r="E107" s="56"/>
      <c r="F107" s="56"/>
      <c r="G107" s="56"/>
      <c r="H107" s="56"/>
      <c r="I107" s="56"/>
      <c r="J107" s="109"/>
      <c r="K107" s="7"/>
    </row>
    <row r="108" spans="1:11" ht="20" customHeight="1">
      <c r="A108" s="20" t="s">
        <v>187</v>
      </c>
      <c r="B108" s="43"/>
      <c r="C108" s="56">
        <f>SUM(C100:C106)</f>
        <v>2351269</v>
      </c>
      <c r="D108" s="56"/>
      <c r="E108" s="56">
        <f>SUM(E100:E106)</f>
        <v>2268986</v>
      </c>
      <c r="F108" s="56"/>
      <c r="G108" s="56">
        <f>SUM(G100:G106)</f>
        <v>1896814</v>
      </c>
      <c r="H108" s="56"/>
      <c r="I108" s="56">
        <f>SUM(I100:I106)</f>
        <v>1780785</v>
      </c>
      <c r="J108" s="7"/>
      <c r="K108" s="7"/>
    </row>
    <row r="109" spans="1:11" ht="20" customHeight="1">
      <c r="A109" s="20" t="s">
        <v>107</v>
      </c>
      <c r="B109" s="43"/>
      <c r="C109" s="56">
        <v>622</v>
      </c>
      <c r="D109" s="56"/>
      <c r="E109" s="75">
        <v>624</v>
      </c>
      <c r="F109" s="58"/>
      <c r="G109" s="162">
        <v>0</v>
      </c>
      <c r="H109" s="163"/>
      <c r="I109" s="162">
        <v>0</v>
      </c>
      <c r="J109" s="7"/>
      <c r="K109" s="7"/>
    </row>
    <row r="110" spans="1:11" ht="20" customHeight="1">
      <c r="A110" s="119" t="s">
        <v>188</v>
      </c>
      <c r="B110" s="43"/>
      <c r="C110" s="74">
        <f>SUM(C108:C109)</f>
        <v>2351891</v>
      </c>
      <c r="D110" s="56"/>
      <c r="E110" s="74">
        <f>SUM(E108:E109)</f>
        <v>2269610</v>
      </c>
      <c r="F110" s="56"/>
      <c r="G110" s="74">
        <f>SUM(G108:G109)</f>
        <v>1896814</v>
      </c>
      <c r="H110" s="56"/>
      <c r="I110" s="74">
        <f>SUM(I108:I109)</f>
        <v>1780785</v>
      </c>
      <c r="J110" s="7"/>
      <c r="K110" s="7"/>
    </row>
    <row r="111" spans="1:11" ht="20" customHeight="1" thickBot="1">
      <c r="A111" s="5" t="s">
        <v>126</v>
      </c>
      <c r="B111" s="43"/>
      <c r="C111" s="120">
        <f>SUM(C93+C110)</f>
        <v>4725814</v>
      </c>
      <c r="D111" s="56"/>
      <c r="E111" s="120">
        <f>SUM(E93+E110)</f>
        <v>4345657</v>
      </c>
      <c r="F111" s="56"/>
      <c r="G111" s="78">
        <f>SUM(G93+G110)</f>
        <v>3177975</v>
      </c>
      <c r="H111" s="56"/>
      <c r="I111" s="78">
        <f>SUM(I93+I110)</f>
        <v>2990328</v>
      </c>
      <c r="J111" s="106"/>
      <c r="K111" s="7"/>
    </row>
    <row r="112" spans="1:11" ht="20" customHeight="1" thickTop="1">
      <c r="A112" s="21"/>
      <c r="B112" s="11"/>
      <c r="C112" s="55"/>
      <c r="D112" s="23"/>
      <c r="E112" s="55"/>
      <c r="F112" s="22"/>
      <c r="G112" s="55"/>
      <c r="H112" s="23"/>
      <c r="I112" s="55"/>
      <c r="J112" s="7"/>
      <c r="K112" s="7"/>
    </row>
    <row r="113" spans="1:9" ht="20" customHeight="1">
      <c r="C113" s="73"/>
      <c r="D113" s="73"/>
      <c r="E113" s="73"/>
      <c r="F113" s="73"/>
      <c r="G113" s="73"/>
      <c r="H113" s="73"/>
      <c r="I113" s="73"/>
    </row>
    <row r="115" spans="1:9" ht="20" customHeight="1">
      <c r="A115" s="9" t="s">
        <v>44</v>
      </c>
    </row>
  </sheetData>
  <mergeCells count="16">
    <mergeCell ref="C63:E63"/>
    <mergeCell ref="G63:I63"/>
    <mergeCell ref="C64:E64"/>
    <mergeCell ref="G64:I64"/>
    <mergeCell ref="C7:E7"/>
    <mergeCell ref="G7:I7"/>
    <mergeCell ref="A58:I58"/>
    <mergeCell ref="A59:I59"/>
    <mergeCell ref="A60:I60"/>
    <mergeCell ref="A61:I61"/>
    <mergeCell ref="A1:I1"/>
    <mergeCell ref="A2:I2"/>
    <mergeCell ref="A3:I3"/>
    <mergeCell ref="A4:I4"/>
    <mergeCell ref="C6:E6"/>
    <mergeCell ref="G6:I6"/>
  </mergeCells>
  <pageMargins left="0.8" right="0.2" top="1" bottom="0.5" header="0.6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A2D34-43B3-F643-9EC1-0F132D9671AB}">
  <sheetPr>
    <tabColor rgb="FF00B050"/>
  </sheetPr>
  <dimension ref="A1:M57"/>
  <sheetViews>
    <sheetView tabSelected="1" view="pageBreakPreview" topLeftCell="A34" zoomScale="84" zoomScaleNormal="100" zoomScaleSheetLayoutView="84" workbookViewId="0">
      <selection activeCell="A36" sqref="A36"/>
    </sheetView>
  </sheetViews>
  <sheetFormatPr defaultColWidth="9.453125" defaultRowHeight="20" customHeight="1"/>
  <cols>
    <col min="1" max="1" width="71.26953125" style="14" customWidth="1"/>
    <col min="2" max="2" width="8.81640625" style="15" customWidth="1"/>
    <col min="3" max="3" width="7.81640625" style="6" customWidth="1"/>
    <col min="4" max="4" width="12.453125" style="7" customWidth="1"/>
    <col min="5" max="5" width="1.453125" style="7" customWidth="1"/>
    <col min="6" max="6" width="12.453125" style="7" customWidth="1"/>
    <col min="7" max="7" width="1.1796875" style="7" customWidth="1"/>
    <col min="8" max="8" width="12.453125" style="7" customWidth="1"/>
    <col min="9" max="9" width="1.453125" style="7" customWidth="1"/>
    <col min="10" max="10" width="12.453125" style="7" customWidth="1"/>
    <col min="11" max="11" width="1.453125" style="6" customWidth="1"/>
    <col min="12" max="12" width="9.453125" style="6" customWidth="1"/>
    <col min="13" max="16384" width="9.453125" style="6"/>
  </cols>
  <sheetData>
    <row r="1" spans="1:13" ht="20" customHeight="1">
      <c r="A1" s="172" t="s">
        <v>83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3" ht="20" customHeight="1">
      <c r="A2" s="172" t="s">
        <v>98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3" ht="20" customHeight="1">
      <c r="A3" s="172" t="s">
        <v>196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3" ht="20" customHeight="1">
      <c r="A4" s="172" t="s">
        <v>45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3" ht="20" customHeight="1">
      <c r="A5" s="173" t="s">
        <v>38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3" ht="9" customHeight="1">
      <c r="A6" s="24"/>
      <c r="B6" s="11"/>
    </row>
    <row r="7" spans="1:13" ht="20" customHeight="1">
      <c r="A7" s="24"/>
      <c r="B7" s="2" t="s">
        <v>46</v>
      </c>
      <c r="C7" s="16"/>
      <c r="D7" s="174" t="s">
        <v>49</v>
      </c>
      <c r="E7" s="172"/>
      <c r="F7" s="172"/>
      <c r="G7" s="4" t="s">
        <v>50</v>
      </c>
      <c r="H7" s="174" t="s">
        <v>51</v>
      </c>
      <c r="I7" s="172"/>
      <c r="J7" s="172"/>
    </row>
    <row r="8" spans="1:13" ht="20" customHeight="1">
      <c r="A8" s="24"/>
      <c r="B8" s="11"/>
      <c r="C8" s="16"/>
      <c r="D8" s="174" t="s">
        <v>130</v>
      </c>
      <c r="E8" s="172"/>
      <c r="F8" s="172"/>
      <c r="G8" s="4" t="s">
        <v>50</v>
      </c>
      <c r="H8" s="174" t="s">
        <v>130</v>
      </c>
      <c r="I8" s="172"/>
      <c r="J8" s="172"/>
    </row>
    <row r="9" spans="1:13" ht="20" customHeight="1">
      <c r="A9" s="24"/>
      <c r="C9" s="16"/>
      <c r="D9" s="30">
        <v>2026</v>
      </c>
      <c r="E9" s="30"/>
      <c r="F9" s="30">
        <v>2025</v>
      </c>
      <c r="G9" s="30"/>
      <c r="H9" s="30">
        <v>2026</v>
      </c>
      <c r="I9" s="30"/>
      <c r="J9" s="30">
        <v>2025</v>
      </c>
    </row>
    <row r="10" spans="1:13" ht="20" customHeight="1">
      <c r="A10" s="24"/>
      <c r="C10" s="16"/>
      <c r="D10" s="3"/>
      <c r="E10" s="3"/>
      <c r="F10" s="3"/>
      <c r="G10" s="3"/>
      <c r="H10" s="3"/>
      <c r="I10" s="3"/>
      <c r="J10" s="3"/>
    </row>
    <row r="11" spans="1:13" s="34" customFormat="1" ht="20" customHeight="1">
      <c r="A11" s="9" t="s">
        <v>86</v>
      </c>
      <c r="B11" s="8"/>
      <c r="C11" s="8"/>
      <c r="D11" s="57">
        <v>1958881</v>
      </c>
      <c r="E11" s="56"/>
      <c r="F11" s="57">
        <v>2649581</v>
      </c>
      <c r="G11" s="56"/>
      <c r="H11" s="57">
        <v>1749976</v>
      </c>
      <c r="I11" s="56"/>
      <c r="J11" s="57">
        <v>1762214</v>
      </c>
      <c r="L11" s="35"/>
    </row>
    <row r="12" spans="1:13" s="34" customFormat="1" ht="20" customHeight="1">
      <c r="A12" s="9" t="s">
        <v>32</v>
      </c>
      <c r="B12" s="8"/>
      <c r="C12" s="8"/>
      <c r="D12" s="57">
        <v>441733</v>
      </c>
      <c r="E12" s="56"/>
      <c r="F12" s="57">
        <v>530720</v>
      </c>
      <c r="G12" s="56"/>
      <c r="H12" s="57">
        <v>373325</v>
      </c>
      <c r="I12" s="56"/>
      <c r="J12" s="57">
        <v>358525</v>
      </c>
      <c r="L12" s="35"/>
    </row>
    <row r="13" spans="1:13" s="34" customFormat="1" ht="20" customHeight="1">
      <c r="A13" s="9" t="s">
        <v>7</v>
      </c>
      <c r="B13" s="8"/>
      <c r="C13" s="8"/>
      <c r="D13" s="57">
        <v>7776</v>
      </c>
      <c r="E13" s="56"/>
      <c r="F13" s="57">
        <v>5155</v>
      </c>
      <c r="G13" s="56"/>
      <c r="H13" s="57">
        <v>3671</v>
      </c>
      <c r="I13" s="56"/>
      <c r="J13" s="57">
        <v>3907</v>
      </c>
      <c r="L13" s="35"/>
    </row>
    <row r="14" spans="1:13" s="34" customFormat="1" ht="20" customHeight="1">
      <c r="A14" s="9" t="s">
        <v>85</v>
      </c>
      <c r="B14" s="8">
        <v>9</v>
      </c>
      <c r="C14" s="8"/>
      <c r="D14" s="57">
        <v>-1774542</v>
      </c>
      <c r="E14" s="56"/>
      <c r="F14" s="57">
        <v>-2403906</v>
      </c>
      <c r="G14" s="56"/>
      <c r="H14" s="57">
        <v>-1582103</v>
      </c>
      <c r="I14" s="56"/>
      <c r="J14" s="56">
        <v>-1588949</v>
      </c>
      <c r="L14" s="35"/>
    </row>
    <row r="15" spans="1:13" s="34" customFormat="1" ht="20" customHeight="1">
      <c r="A15" s="9" t="s">
        <v>33</v>
      </c>
      <c r="B15" s="8"/>
      <c r="C15" s="8"/>
      <c r="D15" s="57">
        <v>-311228</v>
      </c>
      <c r="E15" s="56"/>
      <c r="F15" s="57">
        <v>-378040</v>
      </c>
      <c r="G15" s="56"/>
      <c r="H15" s="57">
        <v>-253239</v>
      </c>
      <c r="I15" s="56"/>
      <c r="J15" s="56">
        <v>-245165</v>
      </c>
      <c r="L15" s="35"/>
      <c r="M15" s="37"/>
    </row>
    <row r="16" spans="1:13" s="34" customFormat="1" ht="20" customHeight="1">
      <c r="A16" s="9" t="s">
        <v>8</v>
      </c>
      <c r="B16" s="8"/>
      <c r="C16" s="8"/>
      <c r="D16" s="57">
        <v>-2889</v>
      </c>
      <c r="E16" s="56"/>
      <c r="F16" s="57">
        <v>-2909</v>
      </c>
      <c r="G16" s="56"/>
      <c r="H16" s="57">
        <v>-2318</v>
      </c>
      <c r="I16" s="56"/>
      <c r="J16" s="57">
        <v>-2701</v>
      </c>
      <c r="L16" s="35"/>
      <c r="M16" s="39"/>
    </row>
    <row r="17" spans="1:12" s="34" customFormat="1" ht="20" customHeight="1">
      <c r="A17" s="50" t="s">
        <v>101</v>
      </c>
      <c r="B17" s="8"/>
      <c r="C17" s="8"/>
      <c r="D17" s="74">
        <f>SUM(D11:D16)</f>
        <v>319731</v>
      </c>
      <c r="E17" s="56"/>
      <c r="F17" s="74">
        <f>SUM(F11:F16)</f>
        <v>400601</v>
      </c>
      <c r="G17" s="56"/>
      <c r="H17" s="74">
        <f>SUM(H11:H16)</f>
        <v>289312</v>
      </c>
      <c r="I17" s="56"/>
      <c r="J17" s="74">
        <f>SUM(J11:J16)</f>
        <v>287831</v>
      </c>
      <c r="L17" s="35"/>
    </row>
    <row r="18" spans="1:12" s="34" customFormat="1" ht="20" customHeight="1">
      <c r="A18" s="18"/>
      <c r="B18" s="8"/>
      <c r="C18" s="8"/>
      <c r="D18" s="56"/>
      <c r="E18" s="56"/>
      <c r="F18" s="56"/>
      <c r="G18" s="56"/>
      <c r="H18" s="56"/>
      <c r="I18" s="56"/>
      <c r="J18" s="56"/>
      <c r="L18" s="35"/>
    </row>
    <row r="19" spans="1:12" s="34" customFormat="1" ht="20" customHeight="1">
      <c r="A19" s="9" t="s">
        <v>31</v>
      </c>
      <c r="B19" s="8"/>
      <c r="C19" s="8"/>
      <c r="D19" s="58">
        <v>45811</v>
      </c>
      <c r="E19" s="56"/>
      <c r="F19" s="58">
        <v>24686</v>
      </c>
      <c r="G19" s="56"/>
      <c r="H19" s="58">
        <v>70640</v>
      </c>
      <c r="I19" s="57"/>
      <c r="J19" s="57">
        <v>62417</v>
      </c>
      <c r="L19" s="35"/>
    </row>
    <row r="20" spans="1:12" s="34" customFormat="1" ht="20" customHeight="1">
      <c r="A20" s="40" t="s">
        <v>34</v>
      </c>
      <c r="B20" s="8"/>
      <c r="C20" s="8"/>
      <c r="D20" s="58">
        <v>-30340</v>
      </c>
      <c r="E20" s="56"/>
      <c r="F20" s="58">
        <v>-36872</v>
      </c>
      <c r="G20" s="56"/>
      <c r="H20" s="58">
        <v>-28223</v>
      </c>
      <c r="I20" s="56"/>
      <c r="J20" s="56">
        <v>-32300</v>
      </c>
      <c r="L20" s="35"/>
    </row>
    <row r="21" spans="1:12" s="34" customFormat="1" ht="20" customHeight="1">
      <c r="A21" s="40" t="s">
        <v>70</v>
      </c>
      <c r="B21" s="8"/>
      <c r="C21" s="8"/>
      <c r="D21" s="58">
        <v>-252014</v>
      </c>
      <c r="E21" s="56"/>
      <c r="F21" s="58">
        <v>-239634</v>
      </c>
      <c r="G21" s="56"/>
      <c r="H21" s="58">
        <v>-227433</v>
      </c>
      <c r="I21" s="56"/>
      <c r="J21" s="56">
        <v>-220627</v>
      </c>
      <c r="L21" s="35"/>
    </row>
    <row r="22" spans="1:12" s="34" customFormat="1" ht="20" customHeight="1">
      <c r="A22" s="40" t="s">
        <v>189</v>
      </c>
      <c r="B22" s="8"/>
      <c r="C22" s="8"/>
      <c r="D22" s="58">
        <v>29158</v>
      </c>
      <c r="E22" s="56"/>
      <c r="F22" s="58">
        <v>7295</v>
      </c>
      <c r="G22" s="57"/>
      <c r="H22" s="58">
        <v>27751</v>
      </c>
      <c r="I22" s="57"/>
      <c r="J22" s="57">
        <v>6915</v>
      </c>
      <c r="L22" s="35"/>
    </row>
    <row r="23" spans="1:12" s="34" customFormat="1" ht="20" customHeight="1">
      <c r="A23" s="50" t="s">
        <v>93</v>
      </c>
      <c r="B23" s="8"/>
      <c r="C23" s="8"/>
      <c r="D23" s="76">
        <f>SUM(D17:D22)</f>
        <v>112346</v>
      </c>
      <c r="E23" s="56"/>
      <c r="F23" s="76">
        <f>SUM(F17:F22)</f>
        <v>156076</v>
      </c>
      <c r="G23" s="56"/>
      <c r="H23" s="76">
        <f>SUM(H17:H22)</f>
        <v>132047</v>
      </c>
      <c r="I23" s="56"/>
      <c r="J23" s="76">
        <f>SUM(J17:J22)</f>
        <v>104236</v>
      </c>
      <c r="L23" s="35"/>
    </row>
    <row r="24" spans="1:12" s="34" customFormat="1" ht="20" customHeight="1">
      <c r="A24" s="50"/>
      <c r="B24" s="8"/>
      <c r="C24" s="8"/>
      <c r="D24" s="57"/>
      <c r="E24" s="56"/>
      <c r="F24" s="57"/>
      <c r="G24" s="56"/>
      <c r="H24" s="57"/>
      <c r="I24" s="56"/>
      <c r="J24" s="57"/>
      <c r="L24" s="35"/>
    </row>
    <row r="25" spans="1:12" s="34" customFormat="1" ht="20" customHeight="1">
      <c r="A25" s="9" t="s">
        <v>9</v>
      </c>
      <c r="B25" s="8"/>
      <c r="C25" s="8"/>
      <c r="D25" s="58">
        <v>-7128</v>
      </c>
      <c r="E25" s="56"/>
      <c r="F25" s="58">
        <v>-9910</v>
      </c>
      <c r="G25" s="56"/>
      <c r="H25" s="57">
        <v>-863</v>
      </c>
      <c r="I25" s="56"/>
      <c r="J25" s="57">
        <v>-893</v>
      </c>
      <c r="L25" s="35"/>
    </row>
    <row r="26" spans="1:12" s="34" customFormat="1" ht="20" customHeight="1">
      <c r="A26" s="9" t="s">
        <v>233</v>
      </c>
      <c r="B26" s="8"/>
      <c r="C26" s="8"/>
      <c r="D26" s="58"/>
      <c r="E26" s="56"/>
      <c r="F26" s="58"/>
      <c r="G26" s="56"/>
      <c r="H26" s="165"/>
      <c r="I26" s="56"/>
      <c r="J26" s="57"/>
      <c r="L26" s="35"/>
    </row>
    <row r="27" spans="1:12" s="34" customFormat="1" ht="20" customHeight="1">
      <c r="A27" s="9" t="s">
        <v>227</v>
      </c>
      <c r="C27" s="8"/>
      <c r="D27" s="58">
        <v>-269</v>
      </c>
      <c r="E27" s="56"/>
      <c r="F27" s="58">
        <v>-916</v>
      </c>
      <c r="G27" s="56"/>
      <c r="H27" s="57">
        <v>68</v>
      </c>
      <c r="I27" s="56"/>
      <c r="J27" s="57">
        <v>-664</v>
      </c>
      <c r="L27" s="35"/>
    </row>
    <row r="28" spans="1:12" s="34" customFormat="1" ht="20" customHeight="1">
      <c r="A28" s="9" t="s">
        <v>221</v>
      </c>
      <c r="B28" s="8">
        <v>12</v>
      </c>
      <c r="C28" s="8"/>
      <c r="D28" s="75">
        <v>-249</v>
      </c>
      <c r="E28" s="56"/>
      <c r="F28" s="75">
        <v>-237</v>
      </c>
      <c r="G28" s="56"/>
      <c r="H28" s="77">
        <v>0</v>
      </c>
      <c r="I28" s="71"/>
      <c r="J28" s="77">
        <v>0</v>
      </c>
      <c r="L28" s="35"/>
    </row>
    <row r="29" spans="1:12" s="34" customFormat="1" ht="20" customHeight="1">
      <c r="A29" s="50" t="s">
        <v>144</v>
      </c>
      <c r="B29" s="8"/>
      <c r="C29" s="8"/>
      <c r="D29" s="56">
        <f>SUM(D23:D28)</f>
        <v>104700</v>
      </c>
      <c r="E29" s="56"/>
      <c r="F29" s="56">
        <f>SUM(F23:F28)</f>
        <v>145013</v>
      </c>
      <c r="G29" s="56"/>
      <c r="H29" s="56">
        <f>SUM(H23:H28)</f>
        <v>131252</v>
      </c>
      <c r="I29" s="56"/>
      <c r="J29" s="56">
        <f>SUM(J23:J28)</f>
        <v>102679</v>
      </c>
      <c r="L29" s="35"/>
    </row>
    <row r="30" spans="1:12" s="34" customFormat="1" ht="20" customHeight="1">
      <c r="A30" s="9" t="s">
        <v>232</v>
      </c>
      <c r="B30" s="8"/>
      <c r="C30" s="8"/>
      <c r="D30" s="58">
        <v>-22419</v>
      </c>
      <c r="E30" s="56"/>
      <c r="F30" s="58">
        <v>-29006</v>
      </c>
      <c r="G30" s="56"/>
      <c r="H30" s="75">
        <v>-15223</v>
      </c>
      <c r="I30" s="56"/>
      <c r="J30" s="75">
        <v>-11677</v>
      </c>
      <c r="L30" s="35"/>
    </row>
    <row r="31" spans="1:12" s="34" customFormat="1" ht="20" customHeight="1">
      <c r="A31" s="50" t="s">
        <v>120</v>
      </c>
      <c r="B31" s="8"/>
      <c r="C31" s="8"/>
      <c r="D31" s="74">
        <f>SUM(D29:D30)</f>
        <v>82281</v>
      </c>
      <c r="E31" s="56"/>
      <c r="F31" s="74">
        <f>SUM(F29:F30)</f>
        <v>116007</v>
      </c>
      <c r="G31" s="56"/>
      <c r="H31" s="74">
        <f>SUM(H29:H30)</f>
        <v>116029</v>
      </c>
      <c r="I31" s="56"/>
      <c r="J31" s="74">
        <f>SUM(J29:J30)</f>
        <v>91002</v>
      </c>
      <c r="L31" s="35"/>
    </row>
    <row r="32" spans="1:12" s="34" customFormat="1" ht="20" customHeight="1" thickBot="1">
      <c r="A32" s="50" t="s">
        <v>165</v>
      </c>
      <c r="B32" s="8"/>
      <c r="C32" s="8"/>
      <c r="D32" s="78">
        <f>D31</f>
        <v>82281</v>
      </c>
      <c r="E32" s="56"/>
      <c r="F32" s="78">
        <f>F31</f>
        <v>116007</v>
      </c>
      <c r="G32" s="56"/>
      <c r="H32" s="78">
        <f>H31</f>
        <v>116029</v>
      </c>
      <c r="I32" s="56"/>
      <c r="J32" s="78">
        <f>J31</f>
        <v>91002</v>
      </c>
      <c r="L32" s="35"/>
    </row>
    <row r="33" spans="1:11" s="34" customFormat="1" ht="20" customHeight="1" thickTop="1">
      <c r="A33" s="27"/>
      <c r="B33" s="43"/>
      <c r="C33" s="8"/>
      <c r="D33" s="64"/>
      <c r="E33" s="64"/>
      <c r="F33" s="64"/>
      <c r="G33" s="64"/>
      <c r="H33" s="64"/>
      <c r="I33" s="64"/>
      <c r="J33" s="64"/>
    </row>
    <row r="34" spans="1:11" s="34" customFormat="1" ht="20" customHeight="1">
      <c r="A34" s="51" t="s">
        <v>192</v>
      </c>
      <c r="B34" s="43"/>
      <c r="C34" s="8"/>
      <c r="D34" s="59"/>
      <c r="E34" s="60"/>
      <c r="F34" s="59"/>
      <c r="G34" s="60"/>
      <c r="H34" s="59"/>
      <c r="I34" s="60"/>
      <c r="J34" s="59"/>
    </row>
    <row r="35" spans="1:11" s="34" customFormat="1" ht="20" customHeight="1">
      <c r="A35" s="9" t="s">
        <v>171</v>
      </c>
      <c r="B35" s="43"/>
      <c r="C35" s="8"/>
      <c r="D35" s="57">
        <f>D37-D36</f>
        <v>82283</v>
      </c>
      <c r="E35" s="57"/>
      <c r="F35" s="57">
        <f>F37-F36</f>
        <v>116008</v>
      </c>
      <c r="G35" s="57"/>
      <c r="H35" s="57">
        <f>H37-H36</f>
        <v>116029</v>
      </c>
      <c r="I35" s="57"/>
      <c r="J35" s="57">
        <f>J37-J36</f>
        <v>91002</v>
      </c>
    </row>
    <row r="36" spans="1:11" s="34" customFormat="1" ht="20" customHeight="1">
      <c r="A36" s="9" t="s">
        <v>10</v>
      </c>
      <c r="B36" s="43"/>
      <c r="C36" s="8"/>
      <c r="D36" s="75">
        <v>-2</v>
      </c>
      <c r="E36" s="56"/>
      <c r="F36" s="75">
        <v>-1</v>
      </c>
      <c r="G36" s="56"/>
      <c r="H36" s="79">
        <v>0</v>
      </c>
      <c r="I36" s="71"/>
      <c r="J36" s="79">
        <v>0</v>
      </c>
      <c r="K36" s="44"/>
    </row>
    <row r="37" spans="1:11" s="34" customFormat="1" ht="20" customHeight="1" thickBot="1">
      <c r="A37" s="51" t="s">
        <v>177</v>
      </c>
      <c r="B37" s="43"/>
      <c r="C37" s="8"/>
      <c r="D37" s="78">
        <f>D31</f>
        <v>82281</v>
      </c>
      <c r="E37" s="56"/>
      <c r="F37" s="78">
        <f>F31</f>
        <v>116007</v>
      </c>
      <c r="G37" s="56"/>
      <c r="H37" s="78">
        <f>H31</f>
        <v>116029</v>
      </c>
      <c r="I37" s="56"/>
      <c r="J37" s="78">
        <f>J31</f>
        <v>91002</v>
      </c>
    </row>
    <row r="38" spans="1:11" s="34" customFormat="1" ht="20" customHeight="1" thickTop="1">
      <c r="A38" s="51"/>
      <c r="B38" s="43"/>
      <c r="C38" s="8"/>
      <c r="D38" s="56"/>
      <c r="E38" s="56"/>
      <c r="F38" s="56"/>
      <c r="G38" s="56"/>
      <c r="H38" s="56"/>
      <c r="I38" s="56"/>
      <c r="J38" s="56"/>
    </row>
    <row r="39" spans="1:11" s="34" customFormat="1" ht="20" customHeight="1">
      <c r="A39" s="53" t="s">
        <v>193</v>
      </c>
      <c r="B39" s="43"/>
      <c r="C39" s="8"/>
      <c r="D39" s="57"/>
      <c r="E39" s="56"/>
      <c r="F39" s="57"/>
      <c r="G39" s="56"/>
      <c r="H39" s="57"/>
      <c r="I39" s="56"/>
      <c r="J39" s="57"/>
    </row>
    <row r="40" spans="1:11" s="34" customFormat="1" ht="20" customHeight="1">
      <c r="A40" s="9" t="s">
        <v>171</v>
      </c>
      <c r="B40" s="43"/>
      <c r="C40" s="8"/>
      <c r="D40" s="57">
        <f>D42-D41</f>
        <v>82283</v>
      </c>
      <c r="E40" s="57"/>
      <c r="F40" s="57">
        <f>F42-F41</f>
        <v>116008</v>
      </c>
      <c r="G40" s="57"/>
      <c r="H40" s="57">
        <f>H42-H41</f>
        <v>116029</v>
      </c>
      <c r="I40" s="57"/>
      <c r="J40" s="57">
        <f>J42-J41</f>
        <v>91002</v>
      </c>
    </row>
    <row r="41" spans="1:11" s="34" customFormat="1" ht="20" customHeight="1">
      <c r="A41" s="9" t="s">
        <v>10</v>
      </c>
      <c r="B41" s="43"/>
      <c r="C41" s="8"/>
      <c r="D41" s="75">
        <f>D36</f>
        <v>-2</v>
      </c>
      <c r="E41" s="56"/>
      <c r="F41" s="75">
        <f>F36</f>
        <v>-1</v>
      </c>
      <c r="G41" s="56"/>
      <c r="H41" s="79">
        <v>0</v>
      </c>
      <c r="I41" s="71"/>
      <c r="J41" s="79">
        <v>0</v>
      </c>
    </row>
    <row r="42" spans="1:11" s="34" customFormat="1" ht="20" customHeight="1" thickBot="1">
      <c r="A42" s="51" t="s">
        <v>179</v>
      </c>
      <c r="B42" s="43"/>
      <c r="C42" s="8"/>
      <c r="D42" s="78">
        <f>D31</f>
        <v>82281</v>
      </c>
      <c r="E42" s="56"/>
      <c r="F42" s="78">
        <f>F31</f>
        <v>116007</v>
      </c>
      <c r="G42" s="56"/>
      <c r="H42" s="78">
        <f>H31</f>
        <v>116029</v>
      </c>
      <c r="I42" s="56"/>
      <c r="J42" s="78">
        <f>J31</f>
        <v>91002</v>
      </c>
    </row>
    <row r="43" spans="1:11" s="34" customFormat="1" ht="20" customHeight="1" thickTop="1">
      <c r="A43" s="5"/>
      <c r="B43" s="43"/>
      <c r="C43" s="8"/>
      <c r="D43" s="36"/>
      <c r="E43" s="38"/>
      <c r="F43" s="36"/>
      <c r="G43" s="38"/>
      <c r="H43" s="36"/>
      <c r="I43" s="38"/>
      <c r="J43" s="36"/>
    </row>
    <row r="44" spans="1:11" s="34" customFormat="1" ht="20" customHeight="1">
      <c r="A44" s="25" t="s">
        <v>72</v>
      </c>
      <c r="B44" s="8">
        <v>17</v>
      </c>
      <c r="C44" s="1" t="s">
        <v>71</v>
      </c>
      <c r="D44" s="46">
        <f>D35/D45</f>
        <v>0.2285638888888889</v>
      </c>
      <c r="E44" s="46"/>
      <c r="F44" s="46">
        <f>F35/F45</f>
        <v>0.32224444444444444</v>
      </c>
      <c r="G44" s="46"/>
      <c r="H44" s="46">
        <f>H35/H45</f>
        <v>0.32230277777777777</v>
      </c>
      <c r="I44" s="46"/>
      <c r="J44" s="46">
        <f>J35/J45</f>
        <v>0.25278333333333336</v>
      </c>
    </row>
    <row r="45" spans="1:11" s="34" customFormat="1" ht="20" customHeight="1">
      <c r="A45" s="25" t="s">
        <v>133</v>
      </c>
      <c r="B45" s="175" t="s">
        <v>109</v>
      </c>
      <c r="C45" s="175"/>
      <c r="D45" s="36">
        <v>360000</v>
      </c>
      <c r="E45" s="38"/>
      <c r="F45" s="36">
        <v>360000</v>
      </c>
      <c r="G45" s="36"/>
      <c r="H45" s="36">
        <v>360000</v>
      </c>
      <c r="I45" s="36"/>
      <c r="J45" s="36">
        <v>360000</v>
      </c>
    </row>
    <row r="46" spans="1:11" ht="20" customHeight="1">
      <c r="F46" s="34"/>
      <c r="G46" s="34"/>
      <c r="H46" s="34"/>
      <c r="I46" s="34"/>
      <c r="J46" s="34"/>
    </row>
    <row r="47" spans="1:11" ht="20" customHeight="1">
      <c r="F47" s="34"/>
      <c r="G47" s="34"/>
      <c r="H47" s="34"/>
      <c r="I47" s="34"/>
      <c r="J47" s="34"/>
    </row>
    <row r="48" spans="1:11" ht="20" customHeight="1">
      <c r="F48" s="34"/>
      <c r="G48" s="34"/>
      <c r="H48" s="34"/>
      <c r="I48" s="34"/>
      <c r="J48" s="34"/>
    </row>
    <row r="49" spans="1:10" ht="20" customHeight="1">
      <c r="F49" s="34"/>
      <c r="G49" s="34"/>
      <c r="H49" s="34"/>
      <c r="I49" s="34"/>
      <c r="J49" s="34"/>
    </row>
    <row r="50" spans="1:10" ht="20" customHeight="1">
      <c r="A50" s="6"/>
    </row>
    <row r="57" spans="1:10" ht="20" customHeight="1">
      <c r="A57" s="9" t="s">
        <v>44</v>
      </c>
    </row>
  </sheetData>
  <mergeCells count="10">
    <mergeCell ref="B45:C45"/>
    <mergeCell ref="D8:F8"/>
    <mergeCell ref="H8:J8"/>
    <mergeCell ref="A1:J1"/>
    <mergeCell ref="A2:J2"/>
    <mergeCell ref="A4:J4"/>
    <mergeCell ref="A5:J5"/>
    <mergeCell ref="D7:F7"/>
    <mergeCell ref="H7:J7"/>
    <mergeCell ref="A3:J3"/>
  </mergeCells>
  <pageMargins left="0.8" right="0.2" top="1" bottom="0.5" header="0.6" footer="0.3"/>
  <pageSetup paperSize="9" scale="65" firstPageNumber="4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B6ECD-47EF-E44E-B21C-42887B982A9A}">
  <sheetPr>
    <tabColor rgb="FF00B050"/>
  </sheetPr>
  <dimension ref="A1:AK40"/>
  <sheetViews>
    <sheetView view="pageBreakPreview" topLeftCell="B19" zoomScale="85" zoomScaleNormal="95" zoomScaleSheetLayoutView="85" zoomScalePageLayoutView="85" workbookViewId="0">
      <selection activeCell="R32" sqref="R32"/>
    </sheetView>
  </sheetViews>
  <sheetFormatPr defaultColWidth="9.453125" defaultRowHeight="20" customHeight="1"/>
  <cols>
    <col min="1" max="1" width="41.36328125" style="7" customWidth="1"/>
    <col min="2" max="2" width="15" style="7" customWidth="1"/>
    <col min="3" max="4" width="0.81640625" style="7" customWidth="1"/>
    <col min="5" max="5" width="15" style="80" customWidth="1"/>
    <col min="6" max="7" width="0.81640625" style="7" customWidth="1"/>
    <col min="8" max="8" width="15" style="7" customWidth="1"/>
    <col min="9" max="10" width="0.81640625" style="7" customWidth="1"/>
    <col min="11" max="11" width="15" style="7" customWidth="1"/>
    <col min="12" max="13" width="0.81640625" style="7" customWidth="1"/>
    <col min="14" max="14" width="15" style="7" customWidth="1"/>
    <col min="15" max="17" width="1.1796875" style="7" customWidth="1"/>
    <col min="18" max="18" width="15" style="7" customWidth="1"/>
    <col min="19" max="21" width="0.81640625" style="7" customWidth="1"/>
    <col min="22" max="22" width="12.6328125" style="7" customWidth="1"/>
    <col min="23" max="25" width="0.81640625" style="7" customWidth="1"/>
    <col min="26" max="26" width="15" style="7" customWidth="1"/>
    <col min="27" max="29" width="0.81640625" style="7" customWidth="1"/>
    <col min="30" max="30" width="12.6328125" style="7" customWidth="1"/>
    <col min="31" max="32" width="0.81640625" style="7" customWidth="1"/>
    <col min="33" max="33" width="12.6328125" style="7" customWidth="1"/>
    <col min="34" max="34" width="1.453125" style="7" customWidth="1"/>
    <col min="35" max="35" width="10" style="7" bestFit="1" customWidth="1"/>
    <col min="36" max="16384" width="9.453125" style="7"/>
  </cols>
  <sheetData>
    <row r="1" spans="1:34" s="6" customFormat="1" ht="20" customHeight="1">
      <c r="A1" s="172" t="s">
        <v>83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</row>
    <row r="2" spans="1:34" s="15" customFormat="1" ht="20" customHeight="1">
      <c r="A2" s="172" t="s">
        <v>141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</row>
    <row r="3" spans="1:34" s="15" customFormat="1" ht="20" customHeight="1">
      <c r="A3" s="172" t="s">
        <v>197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</row>
    <row r="4" spans="1:34" s="15" customFormat="1" ht="20" customHeight="1">
      <c r="A4" s="172" t="s">
        <v>45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</row>
    <row r="5" spans="1:34" s="15" customFormat="1" ht="20" customHeight="1">
      <c r="A5" s="173" t="s">
        <v>38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</row>
    <row r="6" spans="1:34" s="15" customFormat="1" ht="9" customHeight="1">
      <c r="A6" s="19"/>
      <c r="B6" s="6"/>
      <c r="C6" s="6"/>
      <c r="D6" s="6"/>
      <c r="E6" s="80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34" s="81" customFormat="1" ht="20" customHeight="1">
      <c r="A7" s="5"/>
      <c r="B7" s="174" t="s">
        <v>47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</row>
    <row r="8" spans="1:34" s="61" customFormat="1" ht="20" customHeight="1">
      <c r="A8" s="27"/>
      <c r="B8" s="170" t="s">
        <v>175</v>
      </c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27"/>
      <c r="AB8" s="27"/>
      <c r="AC8" s="27"/>
    </row>
    <row r="9" spans="1:34" s="61" customFormat="1" ht="20" customHeight="1">
      <c r="A9" s="8"/>
      <c r="C9" s="1"/>
      <c r="D9" s="1"/>
      <c r="F9" s="1"/>
      <c r="G9" s="1"/>
      <c r="L9" s="1"/>
      <c r="M9" s="1"/>
      <c r="N9" s="171" t="s">
        <v>146</v>
      </c>
      <c r="O9" s="171"/>
      <c r="P9" s="171"/>
      <c r="Q9" s="171"/>
      <c r="R9" s="171"/>
      <c r="S9" s="171"/>
      <c r="T9" s="171"/>
      <c r="U9" s="171"/>
      <c r="V9" s="17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4" s="61" customFormat="1" ht="20" customHeight="1">
      <c r="A10" s="8"/>
      <c r="C10" s="1"/>
      <c r="D10" s="1"/>
      <c r="F10" s="1"/>
      <c r="G10" s="1"/>
      <c r="H10" s="171" t="s">
        <v>11</v>
      </c>
      <c r="I10" s="171"/>
      <c r="J10" s="171"/>
      <c r="K10" s="171"/>
      <c r="L10" s="1"/>
      <c r="M10" s="1"/>
      <c r="N10" s="171" t="s">
        <v>145</v>
      </c>
      <c r="O10" s="171"/>
      <c r="P10" s="171"/>
      <c r="Q10" s="171"/>
      <c r="R10" s="17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4" s="61" customFormat="1" ht="20" customHeight="1">
      <c r="A11" s="8"/>
      <c r="B11" s="1" t="s">
        <v>35</v>
      </c>
      <c r="C11" s="1"/>
      <c r="D11" s="1"/>
      <c r="E11" s="88" t="s">
        <v>77</v>
      </c>
      <c r="F11" s="1"/>
      <c r="G11" s="1"/>
      <c r="H11" s="1" t="s">
        <v>78</v>
      </c>
      <c r="I11" s="1"/>
      <c r="J11" s="1"/>
      <c r="K11" s="1" t="s">
        <v>18</v>
      </c>
      <c r="L11" s="153"/>
      <c r="M11" s="153"/>
      <c r="N11" s="1" t="s">
        <v>148</v>
      </c>
      <c r="R11" s="1" t="s">
        <v>152</v>
      </c>
      <c r="S11" s="153"/>
      <c r="T11" s="153"/>
      <c r="U11" s="153"/>
      <c r="V11" s="1" t="s">
        <v>155</v>
      </c>
      <c r="W11" s="153"/>
      <c r="X11" s="153"/>
      <c r="Y11" s="153"/>
      <c r="Z11" s="1" t="s">
        <v>14</v>
      </c>
      <c r="AA11" s="153"/>
      <c r="AB11" s="153"/>
      <c r="AC11" s="153"/>
      <c r="AD11" s="1" t="s">
        <v>81</v>
      </c>
      <c r="AE11" s="1"/>
      <c r="AF11" s="1"/>
      <c r="AG11" s="1" t="s">
        <v>14</v>
      </c>
      <c r="AH11" s="8"/>
    </row>
    <row r="12" spans="1:34" s="61" customFormat="1" ht="20" customHeight="1">
      <c r="A12" s="8"/>
      <c r="B12" s="1" t="s">
        <v>36</v>
      </c>
      <c r="C12" s="1"/>
      <c r="D12" s="1"/>
      <c r="E12" s="88" t="s">
        <v>26</v>
      </c>
      <c r="F12" s="1"/>
      <c r="G12" s="1"/>
      <c r="H12" s="1" t="s">
        <v>13</v>
      </c>
      <c r="I12" s="1"/>
      <c r="J12" s="1"/>
      <c r="K12" s="1"/>
      <c r="L12" s="1"/>
      <c r="M12" s="1"/>
      <c r="N12" s="1" t="s">
        <v>149</v>
      </c>
      <c r="O12" s="1"/>
      <c r="P12" s="1"/>
      <c r="Q12" s="1"/>
      <c r="R12" s="1" t="s">
        <v>153</v>
      </c>
      <c r="S12" s="1"/>
      <c r="T12" s="1"/>
      <c r="U12" s="1"/>
      <c r="V12" s="1" t="s">
        <v>156</v>
      </c>
      <c r="W12" s="1"/>
      <c r="X12" s="1"/>
      <c r="Y12" s="1"/>
      <c r="Z12" s="1" t="s">
        <v>157</v>
      </c>
      <c r="AA12" s="1"/>
      <c r="AB12" s="1"/>
      <c r="AC12" s="1"/>
      <c r="AD12" s="1" t="s">
        <v>80</v>
      </c>
      <c r="AE12" s="1"/>
      <c r="AF12" s="1"/>
      <c r="AG12" s="1" t="s">
        <v>127</v>
      </c>
      <c r="AH12" s="8"/>
    </row>
    <row r="13" spans="1:34" s="61" customFormat="1" ht="20" customHeight="1">
      <c r="A13" s="8"/>
      <c r="B13" s="1" t="s">
        <v>15</v>
      </c>
      <c r="C13" s="1"/>
      <c r="D13" s="1"/>
      <c r="E13" s="88" t="s">
        <v>16</v>
      </c>
      <c r="F13" s="1"/>
      <c r="G13" s="1"/>
      <c r="H13" s="1" t="s">
        <v>17</v>
      </c>
      <c r="I13" s="1"/>
      <c r="J13" s="1"/>
      <c r="K13" s="1"/>
      <c r="L13" s="1"/>
      <c r="M13" s="1"/>
      <c r="N13" s="1" t="s">
        <v>150</v>
      </c>
      <c r="O13" s="1"/>
      <c r="P13" s="1"/>
      <c r="Q13" s="1"/>
      <c r="R13" s="1" t="s">
        <v>168</v>
      </c>
      <c r="S13" s="1"/>
      <c r="T13" s="1"/>
      <c r="U13" s="1"/>
      <c r="V13" s="1" t="s">
        <v>157</v>
      </c>
      <c r="W13" s="1"/>
      <c r="X13" s="1"/>
      <c r="Y13" s="1"/>
      <c r="Z13" s="1" t="s">
        <v>178</v>
      </c>
      <c r="AA13" s="1"/>
      <c r="AB13" s="1"/>
      <c r="AC13" s="1"/>
      <c r="AD13" s="1" t="s">
        <v>19</v>
      </c>
      <c r="AE13" s="1"/>
      <c r="AF13" s="1"/>
      <c r="AG13" s="1" t="s">
        <v>20</v>
      </c>
      <c r="AH13" s="8"/>
    </row>
    <row r="14" spans="1:34" s="61" customFormat="1" ht="20" customHeight="1">
      <c r="A14" s="8"/>
      <c r="C14" s="1"/>
      <c r="D14" s="1"/>
      <c r="F14" s="1"/>
      <c r="G14" s="1"/>
      <c r="H14" s="1"/>
      <c r="I14" s="1"/>
      <c r="J14" s="1"/>
      <c r="K14" s="1"/>
      <c r="L14" s="1"/>
      <c r="M14" s="1"/>
      <c r="N14" s="1" t="s">
        <v>151</v>
      </c>
      <c r="O14" s="1"/>
      <c r="P14" s="1"/>
      <c r="Q14" s="1"/>
      <c r="R14" s="1" t="s">
        <v>169</v>
      </c>
      <c r="S14" s="1"/>
      <c r="T14" s="1"/>
      <c r="U14" s="1"/>
      <c r="V14" s="1" t="s">
        <v>20</v>
      </c>
      <c r="W14" s="1"/>
      <c r="X14" s="1"/>
      <c r="Y14" s="1"/>
      <c r="Z14" s="1" t="s">
        <v>12</v>
      </c>
      <c r="AA14" s="1"/>
      <c r="AB14" s="1"/>
      <c r="AC14" s="1"/>
      <c r="AE14" s="1"/>
      <c r="AF14" s="1"/>
      <c r="AH14" s="8"/>
    </row>
    <row r="15" spans="1:34" s="61" customFormat="1" ht="20" customHeight="1">
      <c r="A15" s="8"/>
      <c r="C15" s="1"/>
      <c r="D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 t="s">
        <v>154</v>
      </c>
      <c r="S15" s="1"/>
      <c r="T15" s="1"/>
      <c r="U15" s="1"/>
      <c r="V15" s="1"/>
      <c r="W15" s="1"/>
      <c r="X15" s="1"/>
      <c r="Y15" s="1"/>
      <c r="Z15" s="1" t="s">
        <v>27</v>
      </c>
      <c r="AA15" s="1"/>
      <c r="AB15" s="1"/>
      <c r="AC15" s="1"/>
      <c r="AE15" s="1"/>
      <c r="AF15" s="1"/>
      <c r="AH15" s="8"/>
    </row>
    <row r="16" spans="1:34" s="61" customFormat="1" ht="20" customHeight="1">
      <c r="A16" s="8"/>
      <c r="B16" s="89"/>
      <c r="C16" s="1"/>
      <c r="D16" s="1"/>
      <c r="E16" s="89"/>
      <c r="F16" s="1"/>
      <c r="G16" s="1"/>
      <c r="H16" s="8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 t="s">
        <v>172</v>
      </c>
      <c r="AA16" s="1"/>
      <c r="AB16" s="1"/>
      <c r="AC16" s="1"/>
      <c r="AD16" s="89"/>
      <c r="AE16" s="1"/>
      <c r="AF16" s="1"/>
      <c r="AG16" s="89"/>
      <c r="AH16" s="8"/>
    </row>
    <row r="17" spans="1:37" s="61" customFormat="1" ht="20" customHeight="1">
      <c r="A17" s="8"/>
      <c r="B17" s="89"/>
      <c r="C17" s="1"/>
      <c r="D17" s="1"/>
      <c r="E17" s="89"/>
      <c r="F17" s="1"/>
      <c r="G17" s="1"/>
      <c r="H17" s="8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89"/>
      <c r="AE17" s="1"/>
      <c r="AF17" s="1"/>
      <c r="AG17" s="89"/>
      <c r="AH17" s="8"/>
    </row>
    <row r="18" spans="1:37" s="34" customFormat="1" ht="20" customHeight="1">
      <c r="A18" s="27" t="s">
        <v>182</v>
      </c>
      <c r="B18" s="57">
        <v>360000</v>
      </c>
      <c r="C18" s="57"/>
      <c r="D18" s="57"/>
      <c r="E18" s="57">
        <v>234222</v>
      </c>
      <c r="F18" s="57"/>
      <c r="G18" s="57"/>
      <c r="H18" s="57">
        <v>47900</v>
      </c>
      <c r="I18" s="57"/>
      <c r="J18" s="57"/>
      <c r="K18" s="57">
        <v>1680454</v>
      </c>
      <c r="L18" s="57"/>
      <c r="M18" s="57"/>
      <c r="N18" s="57">
        <v>-42539</v>
      </c>
      <c r="O18" s="57"/>
      <c r="P18" s="57"/>
      <c r="Q18" s="57"/>
      <c r="R18" s="57">
        <v>-311</v>
      </c>
      <c r="S18" s="57"/>
      <c r="T18" s="57"/>
      <c r="U18" s="57"/>
      <c r="V18" s="57">
        <f>SUM(N18:R18)</f>
        <v>-42850</v>
      </c>
      <c r="W18" s="57"/>
      <c r="X18" s="57"/>
      <c r="Y18" s="57"/>
      <c r="Z18" s="57">
        <f>SUM(B18:K18,V18)</f>
        <v>2279726</v>
      </c>
      <c r="AA18" s="56"/>
      <c r="AB18" s="56"/>
      <c r="AC18" s="56"/>
      <c r="AD18" s="57">
        <v>632</v>
      </c>
      <c r="AE18" s="56"/>
      <c r="AF18" s="56"/>
      <c r="AG18" s="57">
        <f>SUM(Z18:AD18)</f>
        <v>2280358</v>
      </c>
      <c r="AH18" s="70"/>
      <c r="AI18" s="61"/>
      <c r="AJ18" s="61"/>
    </row>
    <row r="19" spans="1:37" s="61" customFormat="1" ht="20" customHeight="1">
      <c r="A19" s="27" t="s">
        <v>131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68"/>
    </row>
    <row r="20" spans="1:37" s="61" customFormat="1" ht="20" customHeight="1">
      <c r="A20" s="9" t="s">
        <v>134</v>
      </c>
      <c r="B20" s="93">
        <v>0</v>
      </c>
      <c r="C20" s="123"/>
      <c r="D20" s="123"/>
      <c r="E20" s="93">
        <v>0</v>
      </c>
      <c r="F20" s="123"/>
      <c r="G20" s="123"/>
      <c r="H20" s="93">
        <v>0</v>
      </c>
      <c r="I20" s="56"/>
      <c r="J20" s="56"/>
      <c r="K20" s="75">
        <v>116008</v>
      </c>
      <c r="L20" s="57"/>
      <c r="M20" s="57"/>
      <c r="N20" s="93">
        <v>0</v>
      </c>
      <c r="O20" s="155"/>
      <c r="P20" s="155"/>
      <c r="Q20" s="155"/>
      <c r="R20" s="93">
        <v>0</v>
      </c>
      <c r="S20" s="92"/>
      <c r="T20" s="92"/>
      <c r="U20" s="92"/>
      <c r="V20" s="93">
        <f>SUM(N20:R20)</f>
        <v>0</v>
      </c>
      <c r="W20" s="57"/>
      <c r="X20" s="57"/>
      <c r="Y20" s="57"/>
      <c r="Z20" s="121">
        <f>SUM(B20:K20,V20)</f>
        <v>116008</v>
      </c>
      <c r="AA20" s="57"/>
      <c r="AB20" s="57"/>
      <c r="AC20" s="57"/>
      <c r="AD20" s="75">
        <v>-1</v>
      </c>
      <c r="AE20" s="56"/>
      <c r="AF20" s="56"/>
      <c r="AG20" s="75">
        <f>SUM(Z20:AD20)</f>
        <v>116007</v>
      </c>
      <c r="AH20" s="68"/>
      <c r="AK20" s="36"/>
    </row>
    <row r="21" spans="1:37" s="61" customFormat="1" ht="20" customHeight="1">
      <c r="A21" s="27" t="s">
        <v>132</v>
      </c>
      <c r="B21" s="93">
        <f>SUM(B20:B20)</f>
        <v>0</v>
      </c>
      <c r="C21" s="92"/>
      <c r="D21" s="92"/>
      <c r="E21" s="93">
        <f>SUM(E20:E20)</f>
        <v>0</v>
      </c>
      <c r="F21" s="92"/>
      <c r="G21" s="92"/>
      <c r="H21" s="93">
        <f>SUM(H20:H20)</f>
        <v>0</v>
      </c>
      <c r="I21" s="57"/>
      <c r="J21" s="57"/>
      <c r="K21" s="75">
        <f>SUM(K20:K20)</f>
        <v>116008</v>
      </c>
      <c r="L21" s="57"/>
      <c r="M21" s="57"/>
      <c r="N21" s="93">
        <f>SUM(N20:N20)</f>
        <v>0</v>
      </c>
      <c r="O21" s="92"/>
      <c r="P21" s="92"/>
      <c r="Q21" s="92"/>
      <c r="R21" s="93">
        <f>SUM(R20:R20)</f>
        <v>0</v>
      </c>
      <c r="S21" s="92"/>
      <c r="T21" s="92"/>
      <c r="U21" s="92"/>
      <c r="V21" s="93">
        <f>SUM(N21:R21)</f>
        <v>0</v>
      </c>
      <c r="W21" s="57"/>
      <c r="X21" s="57"/>
      <c r="Y21" s="57"/>
      <c r="Z21" s="75">
        <f>SUM(B21:K21,V21)</f>
        <v>116008</v>
      </c>
      <c r="AA21" s="57"/>
      <c r="AB21" s="57"/>
      <c r="AC21" s="57"/>
      <c r="AD21" s="75">
        <f>SUM(AD20:AD20)</f>
        <v>-1</v>
      </c>
      <c r="AE21" s="57"/>
      <c r="AF21" s="57"/>
      <c r="AG21" s="75">
        <f>SUM(AG20:AG20)</f>
        <v>116007</v>
      </c>
      <c r="AH21" s="68"/>
    </row>
    <row r="22" spans="1:37" s="61" customFormat="1" ht="20" customHeight="1" thickBot="1">
      <c r="A22" s="18" t="s">
        <v>181</v>
      </c>
      <c r="B22" s="154">
        <f>B21+B18</f>
        <v>360000</v>
      </c>
      <c r="C22" s="58"/>
      <c r="D22" s="58"/>
      <c r="E22" s="154">
        <f>E21+E18</f>
        <v>234222</v>
      </c>
      <c r="F22" s="58"/>
      <c r="G22" s="58"/>
      <c r="H22" s="154">
        <f>H21+H18</f>
        <v>47900</v>
      </c>
      <c r="I22" s="58"/>
      <c r="J22" s="58"/>
      <c r="K22" s="154">
        <f>K21+K18</f>
        <v>1796462</v>
      </c>
      <c r="L22" s="58"/>
      <c r="M22" s="58"/>
      <c r="N22" s="154">
        <f>N21+N18</f>
        <v>-42539</v>
      </c>
      <c r="O22" s="57"/>
      <c r="P22" s="57"/>
      <c r="Q22" s="57"/>
      <c r="R22" s="154">
        <f>R21+R18</f>
        <v>-311</v>
      </c>
      <c r="S22" s="58"/>
      <c r="T22" s="58"/>
      <c r="U22" s="58"/>
      <c r="V22" s="154">
        <f>SUM(N22:R22)</f>
        <v>-42850</v>
      </c>
      <c r="W22" s="58"/>
      <c r="X22" s="58"/>
      <c r="Y22" s="58"/>
      <c r="Z22" s="154">
        <f>SUM(B22:K22,V22)</f>
        <v>2395734</v>
      </c>
      <c r="AA22" s="58"/>
      <c r="AB22" s="58"/>
      <c r="AC22" s="58"/>
      <c r="AD22" s="154">
        <f>AD21+AD18</f>
        <v>631</v>
      </c>
      <c r="AE22" s="58"/>
      <c r="AF22" s="58"/>
      <c r="AG22" s="154">
        <f>AG21+AG18</f>
        <v>2396365</v>
      </c>
      <c r="AH22" s="68"/>
    </row>
    <row r="23" spans="1:37" s="61" customFormat="1" ht="20" customHeight="1" thickTop="1">
      <c r="A23" s="18"/>
      <c r="B23" s="57"/>
      <c r="C23" s="58"/>
      <c r="D23" s="58"/>
      <c r="E23" s="57"/>
      <c r="F23" s="58"/>
      <c r="G23" s="58"/>
      <c r="H23" s="57"/>
      <c r="I23" s="58"/>
      <c r="J23" s="58"/>
      <c r="K23" s="57"/>
      <c r="L23" s="58"/>
      <c r="M23" s="58"/>
      <c r="N23" s="57"/>
      <c r="O23" s="57"/>
      <c r="P23" s="57"/>
      <c r="Q23" s="57"/>
      <c r="R23" s="57"/>
      <c r="S23" s="58"/>
      <c r="T23" s="58"/>
      <c r="U23" s="58"/>
      <c r="V23" s="57"/>
      <c r="W23" s="58"/>
      <c r="X23" s="58"/>
      <c r="Y23" s="58"/>
      <c r="Z23" s="57"/>
      <c r="AA23" s="58"/>
      <c r="AB23" s="58"/>
      <c r="AC23" s="58"/>
      <c r="AD23" s="57"/>
      <c r="AE23" s="58"/>
      <c r="AF23" s="58"/>
      <c r="AG23" s="57"/>
      <c r="AH23" s="36"/>
    </row>
    <row r="24" spans="1:37" s="34" customFormat="1" ht="20" customHeight="1">
      <c r="A24" s="27" t="s">
        <v>198</v>
      </c>
      <c r="B24" s="57">
        <v>360000</v>
      </c>
      <c r="C24" s="57"/>
      <c r="D24" s="57"/>
      <c r="E24" s="57">
        <v>234222</v>
      </c>
      <c r="F24" s="57"/>
      <c r="G24" s="57"/>
      <c r="H24" s="57">
        <v>47900</v>
      </c>
      <c r="I24" s="57"/>
      <c r="J24" s="57"/>
      <c r="K24" s="57">
        <v>1669714</v>
      </c>
      <c r="L24" s="57"/>
      <c r="M24" s="57"/>
      <c r="N24" s="57">
        <v>-42539</v>
      </c>
      <c r="O24" s="57"/>
      <c r="P24" s="57"/>
      <c r="Q24" s="57"/>
      <c r="R24" s="57">
        <v>-311</v>
      </c>
      <c r="S24" s="57"/>
      <c r="T24" s="57"/>
      <c r="U24" s="57"/>
      <c r="V24" s="57">
        <f>SUM(N24:R24)</f>
        <v>-42850</v>
      </c>
      <c r="W24" s="57"/>
      <c r="X24" s="57"/>
      <c r="Y24" s="57"/>
      <c r="Z24" s="57">
        <f>SUM(B24:K24,V24)</f>
        <v>2268986</v>
      </c>
      <c r="AA24" s="56"/>
      <c r="AB24" s="56"/>
      <c r="AC24" s="56"/>
      <c r="AD24" s="57">
        <v>624</v>
      </c>
      <c r="AE24" s="56"/>
      <c r="AF24" s="56"/>
      <c r="AG24" s="57">
        <f>SUM(Z24:AD24)</f>
        <v>2269610</v>
      </c>
      <c r="AH24" s="70"/>
      <c r="AI24" s="61"/>
      <c r="AJ24" s="61"/>
    </row>
    <row r="25" spans="1:37" s="61" customFormat="1" ht="20" customHeight="1">
      <c r="A25" s="27" t="s">
        <v>131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68"/>
    </row>
    <row r="26" spans="1:37" s="61" customFormat="1" ht="20" customHeight="1">
      <c r="A26" s="9" t="s">
        <v>134</v>
      </c>
      <c r="B26" s="93">
        <v>0</v>
      </c>
      <c r="C26" s="123"/>
      <c r="D26" s="123"/>
      <c r="E26" s="93">
        <v>0</v>
      </c>
      <c r="F26" s="123"/>
      <c r="G26" s="123"/>
      <c r="H26" s="93">
        <v>0</v>
      </c>
      <c r="I26" s="56"/>
      <c r="J26" s="56"/>
      <c r="K26" s="121">
        <f>+'PL3'!D35</f>
        <v>82283</v>
      </c>
      <c r="L26" s="57"/>
      <c r="M26" s="57"/>
      <c r="N26" s="93">
        <v>0</v>
      </c>
      <c r="O26" s="155"/>
      <c r="P26" s="155"/>
      <c r="Q26" s="155"/>
      <c r="R26" s="93">
        <v>0</v>
      </c>
      <c r="S26" s="92"/>
      <c r="T26" s="92"/>
      <c r="U26" s="92"/>
      <c r="V26" s="93">
        <f>SUM(N26:R26)</f>
        <v>0</v>
      </c>
      <c r="W26" s="57"/>
      <c r="X26" s="57"/>
      <c r="Y26" s="57"/>
      <c r="Z26" s="121">
        <f>SUM(F26:M26,X26)</f>
        <v>82283</v>
      </c>
      <c r="AA26" s="57"/>
      <c r="AB26" s="57"/>
      <c r="AC26" s="57"/>
      <c r="AD26" s="75">
        <f>+'PL3'!D36</f>
        <v>-2</v>
      </c>
      <c r="AE26" s="56"/>
      <c r="AF26" s="56"/>
      <c r="AG26" s="75">
        <f>SUM(Z26:AD26)</f>
        <v>82281</v>
      </c>
      <c r="AH26" s="68"/>
      <c r="AK26" s="36"/>
    </row>
    <row r="27" spans="1:37" s="61" customFormat="1" ht="20" customHeight="1">
      <c r="A27" s="27" t="s">
        <v>132</v>
      </c>
      <c r="B27" s="93">
        <f>SUM(B26:B26)</f>
        <v>0</v>
      </c>
      <c r="C27" s="92"/>
      <c r="D27" s="92"/>
      <c r="E27" s="93">
        <f>SUM(E26:E26)</f>
        <v>0</v>
      </c>
      <c r="F27" s="92"/>
      <c r="G27" s="92"/>
      <c r="H27" s="93">
        <f>SUM(H26:H26)</f>
        <v>0</v>
      </c>
      <c r="I27" s="57"/>
      <c r="J27" s="57"/>
      <c r="K27" s="127">
        <f>SUM(K26:K26)</f>
        <v>82283</v>
      </c>
      <c r="L27" s="92"/>
      <c r="M27" s="92"/>
      <c r="N27" s="93">
        <f>SUM(N26:N26)</f>
        <v>0</v>
      </c>
      <c r="O27" s="92"/>
      <c r="P27" s="92"/>
      <c r="Q27" s="92"/>
      <c r="R27" s="93">
        <f>SUM(R26:R26)</f>
        <v>0</v>
      </c>
      <c r="S27" s="93"/>
      <c r="T27" s="92"/>
      <c r="U27" s="92"/>
      <c r="V27" s="93">
        <f>SUM(N27:R27)</f>
        <v>0</v>
      </c>
      <c r="W27" s="93"/>
      <c r="X27" s="92"/>
      <c r="Y27" s="92"/>
      <c r="Z27" s="127">
        <f>SUM(B27:K27,V27)</f>
        <v>82283</v>
      </c>
      <c r="AA27" s="92"/>
      <c r="AB27" s="92"/>
      <c r="AC27" s="92"/>
      <c r="AD27" s="75">
        <f>SUM(AD26:AD26)</f>
        <v>-2</v>
      </c>
      <c r="AE27" s="92"/>
      <c r="AF27" s="92"/>
      <c r="AG27" s="127">
        <f>SUM(AG26:AG26)</f>
        <v>82281</v>
      </c>
      <c r="AH27" s="68"/>
    </row>
    <row r="28" spans="1:37" s="61" customFormat="1" ht="20" customHeight="1" thickBot="1">
      <c r="A28" s="18" t="s">
        <v>199</v>
      </c>
      <c r="B28" s="154">
        <f>B27+B24</f>
        <v>360000</v>
      </c>
      <c r="C28" s="58"/>
      <c r="D28" s="58"/>
      <c r="E28" s="154">
        <f>E27+E24</f>
        <v>234222</v>
      </c>
      <c r="F28" s="58"/>
      <c r="G28" s="58"/>
      <c r="H28" s="154">
        <f>H27+H24</f>
        <v>47900</v>
      </c>
      <c r="I28" s="58"/>
      <c r="J28" s="58"/>
      <c r="K28" s="154">
        <f>K27+K24</f>
        <v>1751997</v>
      </c>
      <c r="L28" s="57"/>
      <c r="M28" s="57"/>
      <c r="N28" s="154">
        <f>N27+N24</f>
        <v>-42539</v>
      </c>
      <c r="O28" s="57"/>
      <c r="P28" s="57"/>
      <c r="Q28" s="57"/>
      <c r="R28" s="154">
        <f>R27+R24</f>
        <v>-311</v>
      </c>
      <c r="S28" s="58"/>
      <c r="T28" s="57"/>
      <c r="U28" s="57"/>
      <c r="V28" s="154">
        <f>SUM(N28:R28)</f>
        <v>-42850</v>
      </c>
      <c r="W28" s="58"/>
      <c r="X28" s="57"/>
      <c r="Y28" s="57"/>
      <c r="Z28" s="154">
        <f>SUM(B28:K28,V28)</f>
        <v>2351269</v>
      </c>
      <c r="AA28" s="57"/>
      <c r="AB28" s="57"/>
      <c r="AC28" s="57"/>
      <c r="AD28" s="154">
        <f>AD27+AD24</f>
        <v>622</v>
      </c>
      <c r="AE28" s="57"/>
      <c r="AF28" s="57"/>
      <c r="AG28" s="154">
        <f>AG27+AG24</f>
        <v>2351891</v>
      </c>
      <c r="AH28" s="68"/>
    </row>
    <row r="29" spans="1:37" s="82" customFormat="1" ht="20" customHeight="1" thickTop="1">
      <c r="B29" s="83"/>
      <c r="E29" s="84"/>
      <c r="H29" s="83"/>
      <c r="K29" s="83"/>
      <c r="Z29" s="83"/>
      <c r="AD29" s="83"/>
      <c r="AG29" s="83"/>
    </row>
    <row r="30" spans="1:37" s="82" customFormat="1" ht="20" customHeight="1">
      <c r="B30" s="83"/>
      <c r="E30" s="84"/>
      <c r="H30" s="83"/>
      <c r="K30" s="83"/>
      <c r="Z30" s="83"/>
      <c r="AD30" s="83"/>
      <c r="AG30" s="83"/>
    </row>
    <row r="31" spans="1:37" s="82" customFormat="1" ht="20" customHeight="1">
      <c r="B31" s="83"/>
      <c r="E31" s="84"/>
      <c r="H31" s="83"/>
      <c r="K31" s="83"/>
      <c r="Z31" s="83"/>
      <c r="AD31" s="83"/>
      <c r="AG31" s="83"/>
    </row>
    <row r="32" spans="1:37" s="82" customFormat="1" ht="20" customHeight="1">
      <c r="B32" s="83"/>
      <c r="E32" s="84"/>
      <c r="H32" s="83"/>
      <c r="K32" s="83"/>
      <c r="Z32" s="83"/>
      <c r="AD32" s="83"/>
      <c r="AG32" s="83"/>
    </row>
    <row r="33" spans="1:33" s="82" customFormat="1" ht="20" customHeight="1">
      <c r="B33" s="83"/>
      <c r="E33" s="84"/>
      <c r="H33" s="83"/>
      <c r="K33" s="83"/>
      <c r="Z33" s="83"/>
      <c r="AD33" s="83"/>
      <c r="AG33" s="83"/>
    </row>
    <row r="34" spans="1:33" s="82" customFormat="1" ht="20" customHeight="1">
      <c r="A34" s="85"/>
      <c r="B34" s="65"/>
      <c r="E34" s="65"/>
      <c r="H34" s="65"/>
      <c r="K34" s="65"/>
      <c r="Z34" s="65"/>
      <c r="AD34" s="65"/>
      <c r="AG34" s="65"/>
    </row>
    <row r="35" spans="1:33" s="82" customFormat="1" ht="20" customHeight="1">
      <c r="A35" s="85"/>
      <c r="B35" s="65"/>
      <c r="E35" s="65"/>
      <c r="H35" s="65"/>
      <c r="K35" s="65"/>
      <c r="Z35" s="65"/>
      <c r="AD35" s="65"/>
      <c r="AG35" s="65"/>
    </row>
    <row r="38" spans="1:33" ht="20" customHeight="1">
      <c r="A38" s="85" t="s">
        <v>44</v>
      </c>
    </row>
    <row r="39" spans="1:33" ht="20" customHeight="1"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</row>
    <row r="40" spans="1:33" ht="20" customHeight="1">
      <c r="B40" s="168"/>
      <c r="E40" s="168"/>
      <c r="H40" s="168"/>
      <c r="K40" s="168"/>
      <c r="V40" s="168"/>
      <c r="Z40" s="168"/>
      <c r="AD40" s="168"/>
      <c r="AG40" s="168"/>
    </row>
  </sheetData>
  <mergeCells count="10">
    <mergeCell ref="B8:Z8"/>
    <mergeCell ref="H10:K10"/>
    <mergeCell ref="N10:R10"/>
    <mergeCell ref="N9:V9"/>
    <mergeCell ref="A1:AG1"/>
    <mergeCell ref="A2:AG2"/>
    <mergeCell ref="A3:AG3"/>
    <mergeCell ref="A4:AG4"/>
    <mergeCell ref="A5:AG5"/>
    <mergeCell ref="B7:AG7"/>
  </mergeCells>
  <pageMargins left="0.8" right="0.3" top="1" bottom="0.5" header="0.6" footer="0.3"/>
  <pageSetup paperSize="9" scale="65" firstPageNumber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1FA2-66C9-664E-B846-F4A3F1D75382}">
  <sheetPr>
    <tabColor rgb="FF00B050"/>
  </sheetPr>
  <dimension ref="A1:X40"/>
  <sheetViews>
    <sheetView view="pageBreakPreview" zoomScale="56" zoomScaleNormal="69" zoomScaleSheetLayoutView="100" zoomScalePageLayoutView="85" workbookViewId="0">
      <selection activeCell="G31" sqref="G31"/>
    </sheetView>
  </sheetViews>
  <sheetFormatPr defaultColWidth="9.453125" defaultRowHeight="20" customHeight="1"/>
  <cols>
    <col min="1" max="1" width="62.81640625" style="20" customWidth="1"/>
    <col min="2" max="2" width="19.81640625" style="20" customWidth="1"/>
    <col min="3" max="3" width="4.6328125" style="20" customWidth="1"/>
    <col min="4" max="4" width="19.81640625" style="86" customWidth="1"/>
    <col min="5" max="5" width="4.6328125" style="20" customWidth="1"/>
    <col min="6" max="6" width="19.81640625" style="20" customWidth="1"/>
    <col min="7" max="7" width="4.6328125" style="20" customWidth="1"/>
    <col min="8" max="8" width="19.81640625" style="20" customWidth="1"/>
    <col min="9" max="9" width="1.36328125" style="20" customWidth="1"/>
    <col min="10" max="10" width="1.453125" style="20" customWidth="1"/>
    <col min="11" max="11" width="2.6328125" style="20" customWidth="1"/>
    <col min="12" max="12" width="19.81640625" style="20" customWidth="1"/>
    <col min="13" max="13" width="2.6328125" style="20" customWidth="1"/>
    <col min="14" max="14" width="1.453125" style="20" customWidth="1"/>
    <col min="15" max="15" width="19.81640625" style="20" customWidth="1"/>
    <col min="16" max="16" width="1.453125" style="20" customWidth="1"/>
    <col min="17" max="17" width="9.453125" style="20"/>
    <col min="18" max="18" width="10.453125" style="20" bestFit="1" customWidth="1"/>
    <col min="19" max="16384" width="9.453125" style="20"/>
  </cols>
  <sheetData>
    <row r="1" spans="1:24" ht="20" customHeight="1">
      <c r="A1" s="172" t="s">
        <v>83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5"/>
      <c r="Q1" s="5"/>
      <c r="R1" s="5"/>
      <c r="S1" s="5"/>
      <c r="T1" s="5"/>
      <c r="U1" s="5"/>
      <c r="V1" s="5"/>
      <c r="W1" s="5"/>
      <c r="X1" s="5"/>
    </row>
    <row r="2" spans="1:24" s="81" customFormat="1" ht="20" customHeight="1">
      <c r="A2" s="172" t="s">
        <v>142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5"/>
      <c r="Q2" s="5"/>
      <c r="R2" s="5"/>
      <c r="S2" s="5"/>
      <c r="T2" s="5"/>
      <c r="U2" s="5"/>
      <c r="V2" s="5"/>
      <c r="W2" s="5"/>
      <c r="X2" s="5"/>
    </row>
    <row r="3" spans="1:24" s="81" customFormat="1" ht="20" customHeight="1">
      <c r="A3" s="172" t="s">
        <v>197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5"/>
      <c r="Q3" s="5"/>
      <c r="R3" s="5"/>
      <c r="S3" s="5"/>
      <c r="T3" s="5"/>
      <c r="U3" s="5"/>
      <c r="V3" s="5"/>
      <c r="W3" s="5"/>
      <c r="X3" s="5"/>
    </row>
    <row r="4" spans="1:24" s="81" customFormat="1" ht="20" customHeight="1">
      <c r="A4" s="172" t="s">
        <v>45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5"/>
      <c r="Q4" s="5"/>
      <c r="R4" s="5"/>
      <c r="S4" s="5"/>
      <c r="T4" s="5"/>
      <c r="U4" s="5"/>
      <c r="V4" s="5"/>
      <c r="W4" s="5"/>
      <c r="X4" s="5"/>
    </row>
    <row r="5" spans="1:24" s="81" customFormat="1" ht="20" customHeight="1">
      <c r="A5" s="173" t="s">
        <v>38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5"/>
      <c r="Q5" s="5"/>
      <c r="R5" s="5"/>
      <c r="S5" s="5"/>
      <c r="T5" s="5"/>
      <c r="U5" s="5"/>
      <c r="V5" s="5"/>
      <c r="W5" s="5"/>
      <c r="X5" s="5"/>
    </row>
    <row r="6" spans="1:24" s="81" customFormat="1" ht="9" customHeight="1">
      <c r="A6" s="5"/>
      <c r="B6" s="20"/>
      <c r="C6" s="86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4" s="81" customFormat="1" ht="20" customHeight="1">
      <c r="A7" s="5"/>
      <c r="B7" s="176" t="s">
        <v>89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24" s="61" customFormat="1" ht="20" customHeight="1">
      <c r="A8" s="27"/>
      <c r="E8" s="1"/>
      <c r="I8" s="1"/>
      <c r="J8" s="1"/>
      <c r="K8" s="1"/>
      <c r="L8" s="1" t="s">
        <v>147</v>
      </c>
      <c r="M8" s="1"/>
      <c r="N8" s="1"/>
    </row>
    <row r="9" spans="1:24" s="61" customFormat="1" ht="20" customHeight="1">
      <c r="A9" s="27"/>
      <c r="E9" s="1"/>
      <c r="I9" s="1"/>
      <c r="J9" s="1"/>
      <c r="K9" s="1"/>
      <c r="L9" s="87" t="s">
        <v>136</v>
      </c>
      <c r="M9" s="1"/>
      <c r="N9" s="1"/>
      <c r="O9" s="1"/>
    </row>
    <row r="10" spans="1:24" s="61" customFormat="1" ht="20" customHeight="1">
      <c r="A10" s="27"/>
      <c r="C10" s="1"/>
      <c r="E10" s="1"/>
      <c r="F10" s="171" t="s">
        <v>11</v>
      </c>
      <c r="G10" s="171"/>
      <c r="H10" s="171"/>
      <c r="I10" s="1"/>
      <c r="K10" s="171" t="s">
        <v>145</v>
      </c>
      <c r="L10" s="171"/>
      <c r="M10" s="171"/>
      <c r="N10" s="1"/>
    </row>
    <row r="11" spans="1:24" s="8" customFormat="1" ht="20" customHeight="1">
      <c r="B11" s="1" t="s">
        <v>35</v>
      </c>
      <c r="C11" s="1"/>
      <c r="D11" s="88" t="s">
        <v>79</v>
      </c>
      <c r="E11" s="1"/>
      <c r="F11" s="1" t="s">
        <v>78</v>
      </c>
      <c r="G11" s="89"/>
      <c r="H11" s="1" t="s">
        <v>18</v>
      </c>
      <c r="I11" s="1"/>
      <c r="J11" s="1"/>
      <c r="K11" s="1"/>
      <c r="L11" s="1" t="s">
        <v>148</v>
      </c>
      <c r="M11" s="1"/>
      <c r="N11" s="1"/>
      <c r="O11" s="1" t="s">
        <v>14</v>
      </c>
    </row>
    <row r="12" spans="1:24" s="8" customFormat="1" ht="20" customHeight="1">
      <c r="B12" s="1" t="s">
        <v>36</v>
      </c>
      <c r="C12" s="1"/>
      <c r="D12" s="88" t="s">
        <v>16</v>
      </c>
      <c r="E12" s="1"/>
      <c r="F12" s="1" t="s">
        <v>112</v>
      </c>
      <c r="G12" s="89"/>
      <c r="H12" s="1"/>
      <c r="I12" s="1"/>
      <c r="J12" s="1"/>
      <c r="K12" s="1"/>
      <c r="L12" s="1" t="s">
        <v>149</v>
      </c>
      <c r="M12" s="1"/>
      <c r="N12" s="1"/>
      <c r="O12" s="1" t="s">
        <v>127</v>
      </c>
    </row>
    <row r="13" spans="1:24" s="8" customFormat="1" ht="20" customHeight="1">
      <c r="B13" s="1" t="s">
        <v>15</v>
      </c>
      <c r="C13" s="1"/>
      <c r="D13" s="1"/>
      <c r="E13" s="1"/>
      <c r="F13" s="1"/>
      <c r="G13" s="1"/>
      <c r="H13" s="1"/>
      <c r="I13" s="1"/>
      <c r="J13" s="1"/>
      <c r="K13" s="1"/>
      <c r="L13" s="1" t="s">
        <v>150</v>
      </c>
      <c r="M13" s="1"/>
      <c r="N13" s="1"/>
      <c r="O13" s="1" t="s">
        <v>20</v>
      </c>
    </row>
    <row r="14" spans="1:24" s="8" customFormat="1" ht="20" customHeight="1">
      <c r="C14" s="1"/>
      <c r="D14" s="1"/>
      <c r="E14" s="1"/>
      <c r="F14" s="1"/>
      <c r="G14" s="1"/>
      <c r="H14" s="1"/>
      <c r="I14" s="1"/>
      <c r="J14" s="1"/>
      <c r="K14" s="1"/>
      <c r="L14" s="1" t="s">
        <v>151</v>
      </c>
      <c r="M14" s="1"/>
      <c r="N14" s="1"/>
    </row>
    <row r="15" spans="1:24" s="8" customFormat="1" ht="20" customHeight="1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24" s="61" customFormat="1" ht="20" customHeight="1">
      <c r="A16" s="27" t="s">
        <v>182</v>
      </c>
      <c r="B16" s="67">
        <v>360000</v>
      </c>
      <c r="C16" s="57"/>
      <c r="D16" s="67">
        <v>234222</v>
      </c>
      <c r="E16" s="57"/>
      <c r="F16" s="67">
        <v>47900</v>
      </c>
      <c r="G16" s="57"/>
      <c r="H16" s="91">
        <v>1216953</v>
      </c>
      <c r="I16" s="125"/>
      <c r="J16" s="126"/>
      <c r="K16" s="126"/>
      <c r="L16" s="41">
        <v>-41403</v>
      </c>
      <c r="M16" s="90"/>
      <c r="N16" s="90"/>
      <c r="O16" s="67">
        <f>SUM(B16:L16)</f>
        <v>1817672</v>
      </c>
      <c r="R16" s="8"/>
      <c r="S16" s="8"/>
    </row>
    <row r="17" spans="1:19" s="27" customFormat="1" ht="20" customHeight="1">
      <c r="A17" s="27" t="s">
        <v>131</v>
      </c>
      <c r="B17" s="67"/>
      <c r="C17" s="57"/>
      <c r="D17" s="67"/>
      <c r="E17" s="57"/>
      <c r="F17" s="67"/>
      <c r="G17" s="57"/>
      <c r="H17" s="124"/>
      <c r="I17" s="125"/>
      <c r="J17" s="126"/>
      <c r="K17" s="126"/>
      <c r="L17" s="126"/>
      <c r="M17" s="90"/>
      <c r="N17" s="90"/>
      <c r="O17" s="67"/>
      <c r="R17" s="8"/>
      <c r="S17" s="8"/>
    </row>
    <row r="18" spans="1:19" s="27" customFormat="1" ht="20" customHeight="1">
      <c r="A18" s="9" t="s">
        <v>134</v>
      </c>
      <c r="B18" s="122">
        <v>0</v>
      </c>
      <c r="C18" s="123"/>
      <c r="D18" s="122">
        <v>0</v>
      </c>
      <c r="E18" s="123"/>
      <c r="F18" s="122">
        <v>0</v>
      </c>
      <c r="G18" s="57"/>
      <c r="H18" s="128">
        <v>91002</v>
      </c>
      <c r="I18" s="125"/>
      <c r="J18" s="125"/>
      <c r="K18" s="125"/>
      <c r="L18" s="123">
        <v>0</v>
      </c>
      <c r="M18" s="90"/>
      <c r="N18" s="90"/>
      <c r="O18" s="67">
        <f>SUM(B18:L18)</f>
        <v>91002</v>
      </c>
      <c r="R18" s="8"/>
      <c r="S18" s="8"/>
    </row>
    <row r="19" spans="1:19" s="27" customFormat="1" ht="20" customHeight="1">
      <c r="A19" s="27" t="s">
        <v>132</v>
      </c>
      <c r="B19" s="94">
        <f>SUM(B18:B18)</f>
        <v>0</v>
      </c>
      <c r="C19" s="92"/>
      <c r="D19" s="94">
        <f>SUM(D18:D18)</f>
        <v>0</v>
      </c>
      <c r="E19" s="92"/>
      <c r="F19" s="94">
        <f>SUM(F18:F18)</f>
        <v>0</v>
      </c>
      <c r="G19" s="95"/>
      <c r="H19" s="75">
        <f>SUM(H18:H18)</f>
        <v>91002</v>
      </c>
      <c r="I19" s="90"/>
      <c r="J19" s="90">
        <f>SUM(J18:N18)</f>
        <v>0</v>
      </c>
      <c r="K19" s="90"/>
      <c r="L19" s="94">
        <f>SUM(L18:L18)</f>
        <v>0</v>
      </c>
      <c r="M19" s="90"/>
      <c r="N19" s="90"/>
      <c r="O19" s="96">
        <f>SUM(B19:L19)</f>
        <v>91002</v>
      </c>
      <c r="R19" s="8"/>
      <c r="S19" s="8"/>
    </row>
    <row r="20" spans="1:19" s="61" customFormat="1" ht="20" customHeight="1" thickBot="1">
      <c r="A20" s="18" t="s">
        <v>181</v>
      </c>
      <c r="B20" s="97">
        <f>B19+B16</f>
        <v>360000</v>
      </c>
      <c r="C20" s="57"/>
      <c r="D20" s="97">
        <f>D19+D16</f>
        <v>234222</v>
      </c>
      <c r="E20" s="57"/>
      <c r="F20" s="97">
        <f>F19+F16</f>
        <v>47900</v>
      </c>
      <c r="G20" s="58"/>
      <c r="H20" s="97">
        <f>H19+H16</f>
        <v>1307955</v>
      </c>
      <c r="I20" s="90"/>
      <c r="J20" s="90">
        <f>J19+J16</f>
        <v>0</v>
      </c>
      <c r="K20" s="90"/>
      <c r="L20" s="97">
        <f>L19+L16</f>
        <v>-41403</v>
      </c>
      <c r="M20" s="90"/>
      <c r="N20" s="90"/>
      <c r="O20" s="98">
        <f>SUM(B20:L20)</f>
        <v>1908674</v>
      </c>
      <c r="R20" s="8"/>
      <c r="S20" s="8"/>
    </row>
    <row r="21" spans="1:19" s="61" customFormat="1" ht="20" customHeight="1" thickTop="1">
      <c r="A21" s="18"/>
      <c r="B21" s="67"/>
      <c r="C21" s="57"/>
      <c r="D21" s="67"/>
      <c r="E21" s="57"/>
      <c r="F21" s="67"/>
      <c r="G21" s="58"/>
      <c r="H21" s="67"/>
      <c r="I21" s="58"/>
      <c r="J21" s="58"/>
      <c r="K21" s="58"/>
      <c r="L21" s="67"/>
      <c r="M21" s="58"/>
      <c r="N21" s="58"/>
      <c r="O21" s="67"/>
      <c r="P21" s="99"/>
      <c r="R21" s="8"/>
      <c r="S21" s="8"/>
    </row>
    <row r="22" spans="1:19" s="61" customFormat="1" ht="20" customHeight="1">
      <c r="A22" s="27" t="s">
        <v>198</v>
      </c>
      <c r="B22" s="67">
        <v>360000</v>
      </c>
      <c r="C22" s="57"/>
      <c r="D22" s="67">
        <v>234222</v>
      </c>
      <c r="E22" s="57"/>
      <c r="F22" s="67">
        <v>47900</v>
      </c>
      <c r="G22" s="57"/>
      <c r="H22" s="91">
        <v>1180066</v>
      </c>
      <c r="I22" s="125"/>
      <c r="J22" s="126"/>
      <c r="K22" s="126"/>
      <c r="L22" s="41">
        <v>-41403</v>
      </c>
      <c r="M22" s="126"/>
      <c r="N22" s="126"/>
      <c r="O22" s="67">
        <f>SUM(B22:L22)</f>
        <v>1780785</v>
      </c>
      <c r="R22" s="8"/>
      <c r="S22" s="8"/>
    </row>
    <row r="23" spans="1:19" s="27" customFormat="1" ht="20" customHeight="1">
      <c r="A23" s="27" t="s">
        <v>131</v>
      </c>
      <c r="B23" s="67"/>
      <c r="C23" s="57"/>
      <c r="D23" s="67"/>
      <c r="E23" s="57"/>
      <c r="F23" s="67"/>
      <c r="G23" s="57"/>
      <c r="H23" s="124"/>
      <c r="I23" s="125"/>
      <c r="J23" s="126"/>
      <c r="K23" s="126"/>
      <c r="L23" s="126"/>
      <c r="M23" s="126"/>
      <c r="N23" s="126"/>
      <c r="O23" s="92"/>
      <c r="R23" s="8"/>
      <c r="S23" s="8"/>
    </row>
    <row r="24" spans="1:19" s="27" customFormat="1" ht="20" customHeight="1">
      <c r="A24" s="9" t="s">
        <v>134</v>
      </c>
      <c r="B24" s="122">
        <v>0</v>
      </c>
      <c r="C24" s="123"/>
      <c r="D24" s="122">
        <v>0</v>
      </c>
      <c r="E24" s="123"/>
      <c r="F24" s="122">
        <v>0</v>
      </c>
      <c r="G24" s="57"/>
      <c r="H24" s="128">
        <f>+'PL3'!H35</f>
        <v>116029</v>
      </c>
      <c r="I24" s="125"/>
      <c r="J24" s="125"/>
      <c r="K24" s="125"/>
      <c r="L24" s="123">
        <v>0</v>
      </c>
      <c r="M24" s="125"/>
      <c r="N24" s="125"/>
      <c r="O24" s="127">
        <f>SUM(B24:L24)</f>
        <v>116029</v>
      </c>
      <c r="R24" s="8"/>
      <c r="S24" s="8"/>
    </row>
    <row r="25" spans="1:19" s="61" customFormat="1" ht="20" customHeight="1">
      <c r="A25" s="27" t="s">
        <v>132</v>
      </c>
      <c r="B25" s="93">
        <f>SUM(B24:B24)</f>
        <v>0</v>
      </c>
      <c r="C25" s="92"/>
      <c r="D25" s="93">
        <f>SUM(D24:D24)</f>
        <v>0</v>
      </c>
      <c r="E25" s="92"/>
      <c r="F25" s="93">
        <f>SUM(F24:F24)</f>
        <v>0</v>
      </c>
      <c r="G25" s="95"/>
      <c r="H25" s="127">
        <f>SUM(H24:H24)</f>
        <v>116029</v>
      </c>
      <c r="I25" s="92"/>
      <c r="J25" s="92"/>
      <c r="K25" s="92"/>
      <c r="L25" s="94">
        <f>SUM(L24:L24)</f>
        <v>0</v>
      </c>
      <c r="M25" s="92"/>
      <c r="N25" s="92"/>
      <c r="O25" s="127">
        <f>SUM(B25:L25)</f>
        <v>116029</v>
      </c>
      <c r="R25" s="8"/>
      <c r="S25" s="8"/>
    </row>
    <row r="26" spans="1:19" s="61" customFormat="1" ht="20" customHeight="1" thickBot="1">
      <c r="A26" s="18" t="s">
        <v>199</v>
      </c>
      <c r="B26" s="97">
        <f>B25+B22</f>
        <v>360000</v>
      </c>
      <c r="C26" s="57"/>
      <c r="D26" s="97">
        <f>D25+D22</f>
        <v>234222</v>
      </c>
      <c r="E26" s="57"/>
      <c r="F26" s="97">
        <f>F25+F22</f>
        <v>47900</v>
      </c>
      <c r="G26" s="58"/>
      <c r="H26" s="97">
        <f>H25+H22</f>
        <v>1296095</v>
      </c>
      <c r="I26" s="58"/>
      <c r="J26" s="67">
        <f>J25+J22</f>
        <v>0</v>
      </c>
      <c r="K26" s="67"/>
      <c r="L26" s="97">
        <f>L25+L22</f>
        <v>-41403</v>
      </c>
      <c r="M26" s="67"/>
      <c r="N26" s="67"/>
      <c r="O26" s="98">
        <f>SUM(B26:L26)</f>
        <v>1896814</v>
      </c>
      <c r="R26" s="8"/>
      <c r="S26" s="8"/>
    </row>
    <row r="27" spans="1:19" s="34" customFormat="1" ht="20" customHeight="1" thickTop="1">
      <c r="A27" s="18"/>
      <c r="B27" s="91"/>
      <c r="C27" s="66"/>
      <c r="D27" s="91"/>
      <c r="E27" s="66"/>
      <c r="F27" s="91"/>
      <c r="G27" s="41"/>
      <c r="H27" s="91"/>
      <c r="I27" s="41"/>
      <c r="J27" s="36"/>
      <c r="K27" s="36"/>
      <c r="L27" s="41"/>
      <c r="M27" s="36"/>
      <c r="N27" s="36"/>
      <c r="O27" s="91"/>
      <c r="R27" s="8"/>
      <c r="S27" s="8"/>
    </row>
    <row r="28" spans="1:19" s="34" customFormat="1" ht="20" customHeight="1">
      <c r="B28" s="100"/>
      <c r="C28" s="39"/>
      <c r="D28" s="100"/>
      <c r="E28" s="39"/>
      <c r="F28" s="100"/>
      <c r="G28" s="39"/>
      <c r="H28" s="100"/>
      <c r="I28" s="39"/>
      <c r="J28" s="39"/>
      <c r="K28" s="39"/>
      <c r="L28" s="39"/>
      <c r="M28" s="39"/>
      <c r="N28" s="39"/>
      <c r="O28" s="100"/>
    </row>
    <row r="29" spans="1:19" s="34" customFormat="1" ht="20" customHeight="1">
      <c r="D29" s="101"/>
    </row>
    <row r="30" spans="1:19" s="34" customFormat="1" ht="20" customHeight="1">
      <c r="D30" s="101"/>
    </row>
    <row r="31" spans="1:19" s="34" customFormat="1" ht="20" customHeight="1">
      <c r="D31" s="92"/>
    </row>
    <row r="32" spans="1:19" s="34" customFormat="1" ht="20" customHeight="1">
      <c r="A32" s="9"/>
    </row>
    <row r="35" spans="1:15" ht="20" customHeight="1">
      <c r="B35" s="130"/>
      <c r="D35" s="131"/>
      <c r="F35" s="130"/>
      <c r="H35" s="130"/>
      <c r="L35" s="130"/>
      <c r="O35" s="130"/>
    </row>
    <row r="36" spans="1:15" ht="20" customHeight="1"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</row>
    <row r="38" spans="1:15" ht="20" customHeight="1">
      <c r="A38" s="9" t="s">
        <v>44</v>
      </c>
    </row>
    <row r="39" spans="1:15" ht="20" customHeight="1">
      <c r="B39" s="130"/>
      <c r="D39" s="131"/>
      <c r="F39" s="130"/>
      <c r="H39" s="130"/>
      <c r="L39" s="130"/>
      <c r="O39" s="130"/>
    </row>
    <row r="40" spans="1:15" ht="20" customHeight="1"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</row>
  </sheetData>
  <mergeCells count="8">
    <mergeCell ref="F10:H10"/>
    <mergeCell ref="K10:M10"/>
    <mergeCell ref="A1:O1"/>
    <mergeCell ref="A2:O2"/>
    <mergeCell ref="A3:O3"/>
    <mergeCell ref="A4:O4"/>
    <mergeCell ref="A5:O5"/>
    <mergeCell ref="B7:O7"/>
  </mergeCells>
  <pageMargins left="0.8" right="0.3" top="1" bottom="0.5" header="0.6" footer="0.3"/>
  <pageSetup paperSize="9" scale="65" firstPageNumber="1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77FC-FADB-6E49-BB66-254DA5C0D1E5}">
  <sheetPr>
    <tabColor rgb="FF00B050"/>
  </sheetPr>
  <dimension ref="A1:L118"/>
  <sheetViews>
    <sheetView view="pageBreakPreview" topLeftCell="A105" zoomScale="85" zoomScaleNormal="70" zoomScaleSheetLayoutView="85" zoomScalePageLayoutView="70" workbookViewId="0">
      <selection activeCell="L10" sqref="L10"/>
    </sheetView>
  </sheetViews>
  <sheetFormatPr defaultColWidth="9.453125" defaultRowHeight="20" customHeight="1"/>
  <cols>
    <col min="1" max="1" width="74.26953125" style="7" customWidth="1"/>
    <col min="2" max="2" width="7.453125" style="15" customWidth="1"/>
    <col min="3" max="3" width="12.453125" style="133" customWidth="1"/>
    <col min="4" max="4" width="1.453125" style="133" customWidth="1"/>
    <col min="5" max="5" width="12.453125" style="133" customWidth="1"/>
    <col min="6" max="6" width="1.453125" style="133" customWidth="1"/>
    <col min="7" max="7" width="12.453125" style="133" customWidth="1"/>
    <col min="8" max="8" width="1.453125" style="133" customWidth="1"/>
    <col min="9" max="9" width="12.453125" style="133" customWidth="1"/>
    <col min="10" max="10" width="0.81640625" style="7" customWidth="1"/>
    <col min="11" max="16384" width="9.453125" style="7"/>
  </cols>
  <sheetData>
    <row r="1" spans="1:9" ht="20" customHeight="1">
      <c r="A1" s="172" t="s">
        <v>83</v>
      </c>
      <c r="B1" s="172"/>
      <c r="C1" s="172"/>
      <c r="D1" s="172"/>
      <c r="E1" s="172"/>
      <c r="F1" s="172"/>
      <c r="G1" s="172"/>
      <c r="H1" s="172"/>
      <c r="I1" s="172"/>
    </row>
    <row r="2" spans="1:9" ht="20" customHeight="1">
      <c r="A2" s="172" t="s">
        <v>48</v>
      </c>
      <c r="B2" s="172"/>
      <c r="C2" s="172"/>
      <c r="D2" s="172"/>
      <c r="E2" s="172"/>
      <c r="F2" s="172"/>
      <c r="G2" s="172"/>
      <c r="H2" s="172"/>
      <c r="I2" s="172"/>
    </row>
    <row r="3" spans="1:9" ht="20" customHeight="1">
      <c r="A3" s="172" t="s">
        <v>197</v>
      </c>
      <c r="B3" s="172"/>
      <c r="C3" s="172"/>
      <c r="D3" s="172"/>
      <c r="E3" s="172"/>
      <c r="F3" s="172"/>
      <c r="G3" s="172"/>
      <c r="H3" s="172"/>
      <c r="I3" s="172"/>
    </row>
    <row r="4" spans="1:9" ht="20" customHeight="1">
      <c r="A4" s="172" t="s">
        <v>45</v>
      </c>
      <c r="B4" s="172"/>
      <c r="C4" s="172"/>
      <c r="D4" s="172"/>
      <c r="E4" s="172"/>
      <c r="F4" s="172"/>
      <c r="G4" s="172"/>
      <c r="H4" s="172"/>
      <c r="I4" s="172"/>
    </row>
    <row r="5" spans="1:9" ht="20" customHeight="1">
      <c r="A5" s="173" t="s">
        <v>38</v>
      </c>
      <c r="B5" s="173"/>
      <c r="C5" s="173"/>
      <c r="D5" s="173"/>
      <c r="E5" s="173"/>
      <c r="F5" s="173"/>
      <c r="G5" s="173"/>
      <c r="H5" s="173"/>
      <c r="I5" s="173"/>
    </row>
    <row r="6" spans="1:9" ht="9" customHeight="1">
      <c r="A6" s="26"/>
    </row>
    <row r="7" spans="1:9" ht="20" customHeight="1">
      <c r="A7" s="27"/>
      <c r="B7" s="28" t="s">
        <v>46</v>
      </c>
      <c r="C7" s="177" t="s">
        <v>49</v>
      </c>
      <c r="D7" s="177"/>
      <c r="E7" s="177"/>
      <c r="F7" s="29" t="s">
        <v>50</v>
      </c>
      <c r="G7" s="177" t="s">
        <v>51</v>
      </c>
      <c r="H7" s="177"/>
      <c r="I7" s="177"/>
    </row>
    <row r="8" spans="1:9" ht="20" customHeight="1">
      <c r="A8" s="19"/>
      <c r="B8" s="11"/>
      <c r="C8" s="177" t="s">
        <v>130</v>
      </c>
      <c r="D8" s="177"/>
      <c r="E8" s="177"/>
      <c r="F8" s="29" t="s">
        <v>50</v>
      </c>
      <c r="G8" s="177" t="s">
        <v>130</v>
      </c>
      <c r="H8" s="177"/>
      <c r="I8" s="177"/>
    </row>
    <row r="9" spans="1:9" ht="20" customHeight="1">
      <c r="A9" s="19"/>
      <c r="C9" s="136">
        <v>2026</v>
      </c>
      <c r="D9" s="136"/>
      <c r="E9" s="136">
        <v>2025</v>
      </c>
      <c r="F9" s="136"/>
      <c r="G9" s="136">
        <v>2026</v>
      </c>
      <c r="H9" s="136"/>
      <c r="I9" s="136">
        <v>2025</v>
      </c>
    </row>
    <row r="10" spans="1:9" ht="20" customHeight="1">
      <c r="A10" s="27" t="s">
        <v>21</v>
      </c>
      <c r="B10" s="31"/>
      <c r="C10" s="144"/>
      <c r="D10" s="144"/>
      <c r="E10" s="144"/>
      <c r="F10" s="144"/>
      <c r="G10" s="144"/>
      <c r="H10" s="144"/>
      <c r="I10" s="144"/>
    </row>
    <row r="11" spans="1:9" s="34" customFormat="1" ht="20" customHeight="1">
      <c r="A11" s="34" t="s">
        <v>120</v>
      </c>
      <c r="B11" s="61"/>
      <c r="C11" s="58">
        <f>+'PL3'!D37</f>
        <v>82281</v>
      </c>
      <c r="D11" s="58"/>
      <c r="E11" s="58">
        <v>116007</v>
      </c>
      <c r="F11" s="58"/>
      <c r="G11" s="58">
        <f>+'PL3'!H32</f>
        <v>116029</v>
      </c>
      <c r="H11" s="58"/>
      <c r="I11" s="58">
        <v>91002</v>
      </c>
    </row>
    <row r="12" spans="1:9" s="34" customFormat="1" ht="20" customHeight="1">
      <c r="A12" s="34" t="s">
        <v>84</v>
      </c>
      <c r="B12" s="61"/>
      <c r="C12" s="58"/>
      <c r="D12" s="58"/>
      <c r="E12" s="58"/>
      <c r="F12" s="58"/>
      <c r="G12" s="58"/>
      <c r="H12" s="58"/>
      <c r="I12" s="58"/>
    </row>
    <row r="13" spans="1:9" s="34" customFormat="1" ht="20" customHeight="1">
      <c r="A13" s="45" t="s">
        <v>140</v>
      </c>
      <c r="B13" s="61"/>
      <c r="C13" s="58">
        <f>-'PL3'!D30</f>
        <v>22419</v>
      </c>
      <c r="D13" s="58"/>
      <c r="E13" s="58">
        <v>29006</v>
      </c>
      <c r="F13" s="58"/>
      <c r="G13" s="58">
        <f>-'PL3'!H30</f>
        <v>15223</v>
      </c>
      <c r="H13" s="58"/>
      <c r="I13" s="58">
        <v>11677</v>
      </c>
    </row>
    <row r="14" spans="1:9" s="34" customFormat="1" ht="20" customHeight="1">
      <c r="A14" s="45" t="s">
        <v>108</v>
      </c>
      <c r="B14" s="61"/>
      <c r="C14" s="58">
        <v>21496</v>
      </c>
      <c r="D14" s="58"/>
      <c r="E14" s="58">
        <v>20451</v>
      </c>
      <c r="F14" s="57"/>
      <c r="G14" s="58">
        <v>20295</v>
      </c>
      <c r="H14" s="57"/>
      <c r="I14" s="58">
        <v>19552</v>
      </c>
    </row>
    <row r="15" spans="1:9" s="34" customFormat="1" ht="20" customHeight="1">
      <c r="A15" s="45" t="s">
        <v>95</v>
      </c>
      <c r="B15" s="61"/>
      <c r="C15" s="57">
        <v>-13039</v>
      </c>
      <c r="D15" s="57"/>
      <c r="E15" s="57">
        <v>-2845</v>
      </c>
      <c r="F15" s="57"/>
      <c r="G15" s="57">
        <v>-2771</v>
      </c>
      <c r="H15" s="57"/>
      <c r="I15" s="57">
        <v>-2533</v>
      </c>
    </row>
    <row r="16" spans="1:9" s="34" customFormat="1" ht="20" customHeight="1">
      <c r="A16" s="45" t="s">
        <v>143</v>
      </c>
      <c r="B16" s="61"/>
      <c r="C16" s="145">
        <v>0</v>
      </c>
      <c r="D16" s="138"/>
      <c r="E16" s="145">
        <v>0</v>
      </c>
      <c r="F16" s="57"/>
      <c r="G16" s="57">
        <v>-56000</v>
      </c>
      <c r="H16" s="57"/>
      <c r="I16" s="57">
        <v>-45998</v>
      </c>
    </row>
    <row r="17" spans="1:11" s="34" customFormat="1" ht="20" customHeight="1">
      <c r="A17" s="45" t="s">
        <v>194</v>
      </c>
      <c r="B17" s="8"/>
      <c r="C17" s="56">
        <v>291</v>
      </c>
      <c r="D17" s="58"/>
      <c r="E17" s="56">
        <v>8513</v>
      </c>
      <c r="F17" s="57"/>
      <c r="G17" s="56">
        <v>-76</v>
      </c>
      <c r="H17" s="57"/>
      <c r="I17" s="56">
        <v>7212</v>
      </c>
    </row>
    <row r="18" spans="1:11" s="34" customFormat="1" ht="20" customHeight="1">
      <c r="A18" s="45" t="s">
        <v>9</v>
      </c>
      <c r="B18" s="61"/>
      <c r="C18" s="58">
        <v>7128</v>
      </c>
      <c r="D18" s="58"/>
      <c r="E18" s="58">
        <v>9910</v>
      </c>
      <c r="F18" s="58"/>
      <c r="G18" s="58">
        <v>863</v>
      </c>
      <c r="H18" s="58"/>
      <c r="I18" s="58">
        <v>893</v>
      </c>
    </row>
    <row r="19" spans="1:11" s="34" customFormat="1" ht="20" customHeight="1">
      <c r="A19" s="45" t="s">
        <v>220</v>
      </c>
      <c r="B19" s="8">
        <v>9</v>
      </c>
      <c r="C19" s="58">
        <v>-247</v>
      </c>
      <c r="D19" s="58"/>
      <c r="E19" s="58">
        <v>-36</v>
      </c>
      <c r="F19" s="58"/>
      <c r="G19" s="58">
        <v>-247</v>
      </c>
      <c r="H19" s="58"/>
      <c r="I19" s="58">
        <v>-36</v>
      </c>
    </row>
    <row r="20" spans="1:11" s="34" customFormat="1" ht="20" customHeight="1">
      <c r="A20" s="62" t="s">
        <v>135</v>
      </c>
      <c r="B20" s="61"/>
      <c r="C20" s="58"/>
      <c r="D20" s="58"/>
      <c r="E20" s="58"/>
      <c r="F20" s="57"/>
      <c r="G20" s="58"/>
      <c r="H20" s="57"/>
      <c r="I20" s="58"/>
    </row>
    <row r="21" spans="1:11" s="34" customFormat="1" ht="20" customHeight="1">
      <c r="A21" s="33" t="s">
        <v>121</v>
      </c>
      <c r="B21" s="8"/>
      <c r="C21" s="57">
        <v>-710</v>
      </c>
      <c r="D21" s="58"/>
      <c r="E21" s="57">
        <v>-464</v>
      </c>
      <c r="F21" s="57"/>
      <c r="G21" s="57">
        <v>-434</v>
      </c>
      <c r="H21" s="57"/>
      <c r="I21" s="57">
        <v>-420</v>
      </c>
    </row>
    <row r="22" spans="1:11" s="34" customFormat="1" ht="20" customHeight="1">
      <c r="A22" s="45" t="s">
        <v>191</v>
      </c>
      <c r="B22" s="8"/>
      <c r="C22" s="57">
        <v>-29158</v>
      </c>
      <c r="D22" s="58"/>
      <c r="E22" s="57">
        <v>-7295</v>
      </c>
      <c r="F22" s="58"/>
      <c r="G22" s="57">
        <v>-27751</v>
      </c>
      <c r="H22" s="58"/>
      <c r="I22" s="57">
        <v>-6916</v>
      </c>
    </row>
    <row r="23" spans="1:11" s="34" customFormat="1" ht="20" customHeight="1">
      <c r="A23" s="45" t="s">
        <v>173</v>
      </c>
      <c r="B23" s="8"/>
      <c r="C23" s="57">
        <v>-213</v>
      </c>
      <c r="D23" s="58"/>
      <c r="E23" s="57">
        <v>-401</v>
      </c>
      <c r="F23" s="58"/>
      <c r="G23" s="57">
        <v>-167</v>
      </c>
      <c r="H23" s="58"/>
      <c r="I23" s="57">
        <v>-401</v>
      </c>
    </row>
    <row r="24" spans="1:11" s="34" customFormat="1" ht="20" customHeight="1">
      <c r="A24" s="63" t="s">
        <v>163</v>
      </c>
      <c r="B24" s="8"/>
      <c r="C24" s="140">
        <v>11</v>
      </c>
      <c r="D24" s="58"/>
      <c r="E24" s="140">
        <v>149</v>
      </c>
      <c r="F24" s="139"/>
      <c r="G24" s="140">
        <v>11</v>
      </c>
      <c r="H24" s="139"/>
      <c r="I24" s="140">
        <v>149</v>
      </c>
    </row>
    <row r="25" spans="1:11" s="34" customFormat="1" ht="20" customHeight="1">
      <c r="A25" s="45" t="s">
        <v>222</v>
      </c>
      <c r="B25" s="61"/>
      <c r="C25" s="58">
        <v>-8936</v>
      </c>
      <c r="D25" s="58"/>
      <c r="E25" s="58">
        <v>2587</v>
      </c>
      <c r="F25" s="57"/>
      <c r="G25" s="58">
        <v>11019</v>
      </c>
      <c r="H25" s="57"/>
      <c r="I25" s="58">
        <v>1614</v>
      </c>
    </row>
    <row r="26" spans="1:11" s="34" customFormat="1" ht="20" customHeight="1">
      <c r="A26" s="45" t="s">
        <v>223</v>
      </c>
      <c r="B26" s="8"/>
      <c r="C26" s="58">
        <v>249</v>
      </c>
      <c r="D26" s="58"/>
      <c r="E26" s="58">
        <v>237</v>
      </c>
      <c r="F26" s="57"/>
      <c r="G26" s="145">
        <v>0</v>
      </c>
      <c r="H26" s="138"/>
      <c r="I26" s="145">
        <v>0</v>
      </c>
    </row>
    <row r="27" spans="1:11" s="34" customFormat="1" ht="20" customHeight="1">
      <c r="A27" s="45" t="s">
        <v>96</v>
      </c>
      <c r="B27" s="61"/>
      <c r="C27" s="75">
        <v>4921</v>
      </c>
      <c r="D27" s="57"/>
      <c r="E27" s="75">
        <v>5127</v>
      </c>
      <c r="F27" s="57"/>
      <c r="G27" s="75">
        <v>4523</v>
      </c>
      <c r="H27" s="57"/>
      <c r="I27" s="75">
        <v>4729</v>
      </c>
    </row>
    <row r="28" spans="1:11" ht="20" customHeight="1">
      <c r="A28" s="52" t="s">
        <v>102</v>
      </c>
      <c r="C28" s="146"/>
      <c r="D28" s="57"/>
      <c r="E28" s="146"/>
      <c r="F28" s="57"/>
      <c r="G28" s="147"/>
      <c r="H28" s="57"/>
      <c r="I28" s="147"/>
    </row>
    <row r="29" spans="1:11" ht="20" customHeight="1">
      <c r="A29" s="54" t="s">
        <v>103</v>
      </c>
      <c r="B29" s="32"/>
      <c r="C29" s="58">
        <f>SUM(C11:C27)</f>
        <v>86493</v>
      </c>
      <c r="D29" s="58"/>
      <c r="E29" s="58">
        <f>SUM(E11:E27)</f>
        <v>180946</v>
      </c>
      <c r="F29" s="58"/>
      <c r="G29" s="58">
        <f>SUM(G11:G27)</f>
        <v>80517</v>
      </c>
      <c r="H29" s="58"/>
      <c r="I29" s="58">
        <f>SUM(I11:I27)</f>
        <v>80524</v>
      </c>
      <c r="K29" s="52"/>
    </row>
    <row r="30" spans="1:11" ht="20" customHeight="1">
      <c r="A30" s="34" t="s">
        <v>116</v>
      </c>
      <c r="B30" s="32"/>
      <c r="C30" s="58"/>
      <c r="D30" s="58"/>
      <c r="E30" s="58"/>
      <c r="F30" s="58"/>
      <c r="G30" s="58"/>
      <c r="H30" s="58"/>
      <c r="I30" s="58"/>
      <c r="K30" s="54"/>
    </row>
    <row r="31" spans="1:11" s="34" customFormat="1" ht="20" customHeight="1">
      <c r="A31" s="34" t="s">
        <v>97</v>
      </c>
      <c r="B31" s="61"/>
      <c r="C31" s="58"/>
      <c r="D31" s="58"/>
      <c r="E31" s="58"/>
      <c r="F31" s="58"/>
      <c r="G31" s="58"/>
      <c r="H31" s="58"/>
      <c r="I31" s="58"/>
    </row>
    <row r="32" spans="1:11" s="34" customFormat="1" ht="20" customHeight="1">
      <c r="A32" s="45" t="s">
        <v>60</v>
      </c>
      <c r="B32" s="61"/>
      <c r="C32" s="148">
        <v>-84992</v>
      </c>
      <c r="D32" s="56"/>
      <c r="E32" s="148">
        <v>-272574</v>
      </c>
      <c r="F32" s="149"/>
      <c r="G32" s="140">
        <v>-36803</v>
      </c>
      <c r="H32" s="150"/>
      <c r="I32" s="140">
        <v>-55875</v>
      </c>
    </row>
    <row r="33" spans="1:9" s="34" customFormat="1" ht="20" customHeight="1">
      <c r="A33" s="45" t="s">
        <v>114</v>
      </c>
      <c r="B33" s="61"/>
      <c r="C33" s="148">
        <v>-44835</v>
      </c>
      <c r="D33" s="148"/>
      <c r="E33" s="148">
        <v>-42155</v>
      </c>
      <c r="F33" s="56"/>
      <c r="G33" s="140">
        <v>-35093</v>
      </c>
      <c r="H33" s="150"/>
      <c r="I33" s="140">
        <v>-11371</v>
      </c>
    </row>
    <row r="34" spans="1:9" s="34" customFormat="1" ht="20" customHeight="1">
      <c r="A34" s="45" t="s">
        <v>190</v>
      </c>
      <c r="B34" s="61"/>
      <c r="C34" s="148">
        <v>39038</v>
      </c>
      <c r="D34" s="56"/>
      <c r="E34" s="148">
        <v>28138</v>
      </c>
      <c r="F34" s="149"/>
      <c r="G34" s="140">
        <v>8924</v>
      </c>
      <c r="H34" s="150"/>
      <c r="I34" s="140">
        <v>20433</v>
      </c>
    </row>
    <row r="35" spans="1:9" s="34" customFormat="1" ht="20" customHeight="1">
      <c r="A35" s="45" t="s">
        <v>0</v>
      </c>
      <c r="B35" s="61"/>
      <c r="C35" s="56">
        <v>-204904</v>
      </c>
      <c r="D35" s="56"/>
      <c r="E35" s="56">
        <v>464304</v>
      </c>
      <c r="F35" s="149"/>
      <c r="G35" s="140">
        <v>50550</v>
      </c>
      <c r="H35" s="150"/>
      <c r="I35" s="140">
        <v>63635</v>
      </c>
    </row>
    <row r="36" spans="1:9" s="34" customFormat="1" ht="20" customHeight="1">
      <c r="A36" s="45" t="s">
        <v>22</v>
      </c>
      <c r="B36" s="61"/>
      <c r="C36" s="56">
        <v>-23173</v>
      </c>
      <c r="D36" s="56"/>
      <c r="E36" s="56">
        <v>-8912</v>
      </c>
      <c r="F36" s="149"/>
      <c r="G36" s="137">
        <v>-23857</v>
      </c>
      <c r="H36" s="150"/>
      <c r="I36" s="137">
        <v>-7499</v>
      </c>
    </row>
    <row r="37" spans="1:9" s="34" customFormat="1" ht="20" customHeight="1">
      <c r="A37" s="45" t="s">
        <v>5</v>
      </c>
      <c r="B37" s="61"/>
      <c r="C37" s="145">
        <v>0</v>
      </c>
      <c r="D37" s="56"/>
      <c r="E37" s="56">
        <v>1880</v>
      </c>
      <c r="F37" s="151"/>
      <c r="G37" s="145">
        <v>0</v>
      </c>
      <c r="H37" s="152"/>
      <c r="I37" s="140">
        <v>1869</v>
      </c>
    </row>
    <row r="38" spans="1:9" s="34" customFormat="1" ht="20" customHeight="1">
      <c r="A38" s="34" t="s">
        <v>129</v>
      </c>
      <c r="B38" s="61"/>
      <c r="C38" s="56"/>
      <c r="D38" s="56"/>
      <c r="E38" s="56"/>
      <c r="F38" s="56"/>
      <c r="G38" s="140"/>
      <c r="H38" s="56"/>
      <c r="I38" s="140"/>
    </row>
    <row r="39" spans="1:9" s="34" customFormat="1" ht="20" customHeight="1">
      <c r="A39" s="45" t="s">
        <v>64</v>
      </c>
      <c r="B39" s="61"/>
      <c r="C39" s="56">
        <v>248401</v>
      </c>
      <c r="D39" s="58"/>
      <c r="E39" s="56">
        <v>321999</v>
      </c>
      <c r="F39" s="149"/>
      <c r="G39" s="140">
        <v>43007</v>
      </c>
      <c r="H39" s="150"/>
      <c r="I39" s="140">
        <v>243892</v>
      </c>
    </row>
    <row r="40" spans="1:9" s="34" customFormat="1" ht="20" customHeight="1">
      <c r="A40" s="45" t="s">
        <v>167</v>
      </c>
      <c r="B40" s="61"/>
      <c r="C40" s="56">
        <v>15911</v>
      </c>
      <c r="D40" s="58"/>
      <c r="E40" s="56">
        <v>12109</v>
      </c>
      <c r="F40" s="149"/>
      <c r="G40" s="140">
        <v>19973</v>
      </c>
      <c r="H40" s="150"/>
      <c r="I40" s="140">
        <v>12861</v>
      </c>
    </row>
    <row r="41" spans="1:9" s="34" customFormat="1" ht="20" customHeight="1">
      <c r="A41" s="45" t="s">
        <v>128</v>
      </c>
      <c r="B41" s="61"/>
      <c r="C41" s="145">
        <v>0</v>
      </c>
      <c r="D41" s="58"/>
      <c r="E41" s="56">
        <v>66</v>
      </c>
      <c r="F41" s="149"/>
      <c r="G41" s="145">
        <v>0</v>
      </c>
      <c r="H41" s="150"/>
      <c r="I41" s="140">
        <v>66</v>
      </c>
    </row>
    <row r="42" spans="1:9" s="34" customFormat="1" ht="20" customHeight="1">
      <c r="A42" s="45" t="s">
        <v>88</v>
      </c>
      <c r="B42" s="61"/>
      <c r="C42" s="167">
        <v>177</v>
      </c>
      <c r="D42" s="58"/>
      <c r="E42" s="169">
        <v>0</v>
      </c>
      <c r="F42" s="149"/>
      <c r="G42" s="167">
        <v>177</v>
      </c>
      <c r="H42" s="150"/>
      <c r="I42" s="169">
        <v>0</v>
      </c>
    </row>
    <row r="43" spans="1:9" s="34" customFormat="1" ht="20" customHeight="1">
      <c r="A43" s="34" t="s">
        <v>174</v>
      </c>
      <c r="B43" s="61"/>
      <c r="C43" s="58">
        <f>SUM(C29:C42)</f>
        <v>32116</v>
      </c>
      <c r="D43" s="58"/>
      <c r="E43" s="58">
        <f>SUM(E29:E42)</f>
        <v>685801</v>
      </c>
      <c r="F43" s="58"/>
      <c r="G43" s="58">
        <f>SUM(G29:G42)</f>
        <v>107395</v>
      </c>
      <c r="H43" s="58"/>
      <c r="I43" s="58">
        <f>SUM(I29:I42)</f>
        <v>348535</v>
      </c>
    </row>
    <row r="44" spans="1:9" s="34" customFormat="1" ht="20" customHeight="1">
      <c r="A44" s="45" t="s">
        <v>30</v>
      </c>
      <c r="B44" s="61"/>
      <c r="C44" s="145">
        <v>0</v>
      </c>
      <c r="D44" s="58"/>
      <c r="E44" s="56">
        <v>-705</v>
      </c>
      <c r="F44" s="150"/>
      <c r="G44" s="145">
        <v>0</v>
      </c>
      <c r="H44" s="150"/>
      <c r="I44" s="56">
        <v>-705</v>
      </c>
    </row>
    <row r="45" spans="1:9" s="34" customFormat="1" ht="20" hidden="1" customHeight="1">
      <c r="A45" s="62" t="s">
        <v>170</v>
      </c>
      <c r="B45" s="61"/>
      <c r="C45" s="141"/>
      <c r="D45" s="141">
        <v>0</v>
      </c>
      <c r="E45" s="141">
        <v>0</v>
      </c>
      <c r="F45" s="141">
        <v>0</v>
      </c>
      <c r="G45" s="141"/>
      <c r="H45" s="150"/>
      <c r="I45" s="141">
        <v>0</v>
      </c>
    </row>
    <row r="46" spans="1:9" s="34" customFormat="1" ht="20" customHeight="1">
      <c r="A46" s="45" t="s">
        <v>90</v>
      </c>
      <c r="B46" s="61"/>
      <c r="C46" s="75">
        <v>-47191</v>
      </c>
      <c r="D46" s="57"/>
      <c r="E46" s="75">
        <v>-45933</v>
      </c>
      <c r="F46" s="57"/>
      <c r="G46" s="75">
        <v>-38658</v>
      </c>
      <c r="H46" s="57"/>
      <c r="I46" s="75">
        <v>-36442</v>
      </c>
    </row>
    <row r="47" spans="1:9" s="34" customFormat="1" ht="20" customHeight="1">
      <c r="A47" s="52" t="s">
        <v>228</v>
      </c>
      <c r="B47" s="61"/>
      <c r="C47" s="76">
        <f>SUM(C43:C46)</f>
        <v>-15075</v>
      </c>
      <c r="D47" s="57"/>
      <c r="E47" s="76">
        <f>SUM(E43:E46)</f>
        <v>639163</v>
      </c>
      <c r="F47" s="57"/>
      <c r="G47" s="76">
        <f>SUM(G43:G46)</f>
        <v>68737</v>
      </c>
      <c r="H47" s="57"/>
      <c r="I47" s="76">
        <f>SUM(I43:I46)</f>
        <v>311388</v>
      </c>
    </row>
    <row r="48" spans="1:9" s="34" customFormat="1" ht="20" customHeight="1">
      <c r="A48" s="52"/>
      <c r="B48" s="61"/>
      <c r="C48" s="134"/>
      <c r="D48" s="134"/>
      <c r="E48" s="134"/>
      <c r="F48" s="134"/>
      <c r="G48" s="134"/>
      <c r="H48" s="135"/>
      <c r="I48" s="135"/>
    </row>
    <row r="49" spans="1:9" s="34" customFormat="1" ht="20" customHeight="1">
      <c r="A49" s="52"/>
      <c r="B49" s="61"/>
      <c r="C49" s="134"/>
      <c r="D49" s="134"/>
      <c r="E49" s="134"/>
      <c r="F49" s="134"/>
      <c r="G49" s="134"/>
      <c r="H49" s="135"/>
      <c r="I49" s="135"/>
    </row>
    <row r="50" spans="1:9" s="34" customFormat="1" ht="20" customHeight="1">
      <c r="A50" s="52"/>
      <c r="B50" s="61"/>
      <c r="C50" s="134"/>
      <c r="D50" s="134"/>
      <c r="E50" s="134"/>
      <c r="F50" s="134"/>
      <c r="G50" s="134"/>
      <c r="H50" s="135"/>
      <c r="I50" s="135"/>
    </row>
    <row r="51" spans="1:9" s="34" customFormat="1" ht="20" customHeight="1">
      <c r="A51" s="52"/>
      <c r="B51" s="61"/>
      <c r="C51" s="134"/>
      <c r="D51" s="134"/>
      <c r="E51" s="134"/>
      <c r="F51" s="134"/>
      <c r="G51" s="134"/>
      <c r="H51" s="135"/>
      <c r="I51" s="135"/>
    </row>
    <row r="52" spans="1:9" s="34" customFormat="1" ht="20" customHeight="1">
      <c r="A52" s="52"/>
      <c r="B52" s="61"/>
      <c r="C52" s="134"/>
      <c r="D52" s="134"/>
      <c r="E52" s="134"/>
      <c r="F52" s="134"/>
      <c r="G52" s="134"/>
      <c r="H52" s="135"/>
      <c r="I52" s="135"/>
    </row>
    <row r="53" spans="1:9" s="34" customFormat="1" ht="20" customHeight="1">
      <c r="A53" s="52"/>
      <c r="B53" s="61"/>
      <c r="C53" s="134"/>
      <c r="D53" s="134"/>
      <c r="E53" s="134"/>
      <c r="F53" s="134"/>
      <c r="G53" s="134"/>
      <c r="H53" s="135"/>
      <c r="I53" s="135"/>
    </row>
    <row r="54" spans="1:9" s="34" customFormat="1" ht="20" customHeight="1">
      <c r="A54" s="52"/>
      <c r="B54" s="61"/>
      <c r="C54" s="134"/>
      <c r="D54" s="134"/>
      <c r="E54" s="134"/>
      <c r="F54" s="134"/>
      <c r="G54" s="134"/>
      <c r="H54" s="135"/>
      <c r="I54" s="135"/>
    </row>
    <row r="55" spans="1:9" s="34" customFormat="1" ht="20" customHeight="1">
      <c r="A55" s="52"/>
      <c r="B55" s="61"/>
      <c r="C55" s="134"/>
      <c r="D55" s="134"/>
      <c r="E55" s="134"/>
      <c r="F55" s="134"/>
      <c r="G55" s="134"/>
      <c r="H55" s="135"/>
      <c r="I55" s="135"/>
    </row>
    <row r="56" spans="1:9" s="34" customFormat="1" ht="20" customHeight="1">
      <c r="A56" s="52"/>
      <c r="B56" s="61"/>
      <c r="C56" s="134"/>
      <c r="D56" s="134"/>
      <c r="E56" s="134"/>
      <c r="F56" s="134"/>
      <c r="G56" s="134"/>
      <c r="H56" s="135"/>
      <c r="I56" s="135"/>
    </row>
    <row r="57" spans="1:9" s="34" customFormat="1" ht="20" customHeight="1">
      <c r="A57" s="52"/>
      <c r="B57" s="61"/>
      <c r="C57" s="134"/>
      <c r="D57" s="134"/>
      <c r="E57" s="134"/>
      <c r="F57" s="134"/>
      <c r="G57" s="134"/>
      <c r="H57" s="135"/>
      <c r="I57" s="135"/>
    </row>
    <row r="58" spans="1:9" s="34" customFormat="1" ht="20" customHeight="1">
      <c r="A58" s="52"/>
      <c r="B58" s="61"/>
      <c r="C58" s="134"/>
      <c r="D58" s="134"/>
      <c r="E58" s="134"/>
      <c r="F58" s="134"/>
      <c r="G58" s="134"/>
      <c r="H58" s="135"/>
      <c r="I58" s="135"/>
    </row>
    <row r="59" spans="1:9" ht="20" customHeight="1">
      <c r="A59" s="172" t="s">
        <v>83</v>
      </c>
      <c r="B59" s="172"/>
      <c r="C59" s="172"/>
      <c r="D59" s="172"/>
      <c r="E59" s="172"/>
      <c r="F59" s="172"/>
      <c r="G59" s="172"/>
      <c r="H59" s="172"/>
      <c r="I59" s="172"/>
    </row>
    <row r="60" spans="1:9" ht="20" customHeight="1">
      <c r="A60" s="172" t="s">
        <v>58</v>
      </c>
      <c r="B60" s="172"/>
      <c r="C60" s="172"/>
      <c r="D60" s="172"/>
      <c r="E60" s="172"/>
      <c r="F60" s="172"/>
      <c r="G60" s="172"/>
      <c r="H60" s="172"/>
      <c r="I60" s="172"/>
    </row>
    <row r="61" spans="1:9" ht="20" customHeight="1">
      <c r="A61" s="172" t="s">
        <v>197</v>
      </c>
      <c r="B61" s="172"/>
      <c r="C61" s="172"/>
      <c r="D61" s="172"/>
      <c r="E61" s="172"/>
      <c r="F61" s="172"/>
      <c r="G61" s="172"/>
      <c r="H61" s="172"/>
      <c r="I61" s="172"/>
    </row>
    <row r="62" spans="1:9" ht="20" customHeight="1">
      <c r="A62" s="172" t="s">
        <v>45</v>
      </c>
      <c r="B62" s="172"/>
      <c r="C62" s="172"/>
      <c r="D62" s="172"/>
      <c r="E62" s="172"/>
      <c r="F62" s="172"/>
      <c r="G62" s="172"/>
      <c r="H62" s="172"/>
      <c r="I62" s="172"/>
    </row>
    <row r="63" spans="1:9" ht="20" customHeight="1">
      <c r="A63" s="173" t="s">
        <v>38</v>
      </c>
      <c r="B63" s="173"/>
      <c r="C63" s="173"/>
      <c r="D63" s="173"/>
      <c r="E63" s="173"/>
      <c r="F63" s="173"/>
      <c r="G63" s="173"/>
      <c r="H63" s="173"/>
      <c r="I63" s="173"/>
    </row>
    <row r="64" spans="1:9" ht="9" customHeight="1">
      <c r="A64" s="26"/>
    </row>
    <row r="65" spans="1:9" ht="20" customHeight="1">
      <c r="A65" s="27"/>
      <c r="B65" s="28" t="s">
        <v>46</v>
      </c>
      <c r="C65" s="177" t="s">
        <v>49</v>
      </c>
      <c r="D65" s="177"/>
      <c r="E65" s="177"/>
      <c r="F65" s="29" t="s">
        <v>50</v>
      </c>
      <c r="G65" s="177" t="s">
        <v>51</v>
      </c>
      <c r="H65" s="177"/>
      <c r="I65" s="177"/>
    </row>
    <row r="66" spans="1:9" ht="20" customHeight="1">
      <c r="A66" s="19"/>
      <c r="B66" s="11"/>
      <c r="C66" s="177" t="s">
        <v>130</v>
      </c>
      <c r="D66" s="177"/>
      <c r="E66" s="177"/>
      <c r="F66" s="29" t="s">
        <v>50</v>
      </c>
      <c r="G66" s="177" t="s">
        <v>130</v>
      </c>
      <c r="H66" s="177"/>
      <c r="I66" s="177"/>
    </row>
    <row r="67" spans="1:9" ht="20" customHeight="1">
      <c r="A67" s="19"/>
      <c r="C67" s="136">
        <v>2026</v>
      </c>
      <c r="D67" s="136"/>
      <c r="E67" s="136">
        <v>2025</v>
      </c>
      <c r="F67" s="136"/>
      <c r="G67" s="136">
        <v>2026</v>
      </c>
      <c r="H67" s="136"/>
      <c r="I67" s="136">
        <v>2025</v>
      </c>
    </row>
    <row r="68" spans="1:9" s="34" customFormat="1" ht="20" customHeight="1">
      <c r="A68" s="27" t="s">
        <v>23</v>
      </c>
      <c r="B68" s="61"/>
      <c r="C68" s="41"/>
      <c r="D68" s="41"/>
      <c r="E68" s="41"/>
      <c r="F68" s="41"/>
      <c r="G68" s="41"/>
      <c r="H68" s="41"/>
      <c r="I68" s="41"/>
    </row>
    <row r="69" spans="1:9" s="34" customFormat="1" ht="20" customHeight="1">
      <c r="A69" s="45" t="s">
        <v>95</v>
      </c>
      <c r="B69" s="61"/>
      <c r="C69" s="58">
        <v>11365</v>
      </c>
      <c r="D69" s="57"/>
      <c r="E69" s="58">
        <v>2803</v>
      </c>
      <c r="F69" s="137"/>
      <c r="G69" s="58">
        <v>1570</v>
      </c>
      <c r="H69" s="137"/>
      <c r="I69" s="58">
        <v>2501</v>
      </c>
    </row>
    <row r="70" spans="1:9" s="34" customFormat="1" ht="20" customHeight="1">
      <c r="A70" s="45" t="s">
        <v>117</v>
      </c>
      <c r="C70" s="56"/>
      <c r="D70" s="56"/>
      <c r="E70" s="56"/>
      <c r="F70" s="56"/>
      <c r="G70" s="56"/>
      <c r="H70" s="56"/>
      <c r="I70" s="56"/>
    </row>
    <row r="71" spans="1:9" s="34" customFormat="1" ht="20" customHeight="1">
      <c r="A71" s="33" t="s">
        <v>118</v>
      </c>
      <c r="B71" s="8"/>
      <c r="C71" s="57">
        <v>447163</v>
      </c>
      <c r="D71" s="57"/>
      <c r="E71" s="57">
        <v>373000</v>
      </c>
      <c r="F71" s="139"/>
      <c r="G71" s="57">
        <v>350000</v>
      </c>
      <c r="H71" s="137"/>
      <c r="I71" s="57">
        <v>366000</v>
      </c>
    </row>
    <row r="72" spans="1:9" s="34" customFormat="1" ht="20" customHeight="1">
      <c r="A72" s="45" t="s">
        <v>110</v>
      </c>
      <c r="B72" s="8"/>
      <c r="C72" s="57">
        <v>-319000</v>
      </c>
      <c r="D72" s="57"/>
      <c r="E72" s="57">
        <v>-444250</v>
      </c>
      <c r="F72" s="139"/>
      <c r="G72" s="57">
        <v>-250000</v>
      </c>
      <c r="H72" s="137"/>
      <c r="I72" s="57">
        <v>-424250</v>
      </c>
    </row>
    <row r="73" spans="1:9" s="34" customFormat="1" ht="20" customHeight="1">
      <c r="A73" s="45" t="s">
        <v>137</v>
      </c>
      <c r="B73" s="8"/>
      <c r="C73" s="58">
        <v>259</v>
      </c>
      <c r="D73" s="58"/>
      <c r="E73" s="58">
        <v>768</v>
      </c>
      <c r="F73" s="57"/>
      <c r="G73" s="58">
        <v>189</v>
      </c>
      <c r="H73" s="57"/>
      <c r="I73" s="58">
        <v>768</v>
      </c>
    </row>
    <row r="74" spans="1:9" s="34" customFormat="1" ht="20" customHeight="1">
      <c r="A74" s="45" t="s">
        <v>124</v>
      </c>
      <c r="B74" s="8">
        <v>5.0999999999999996</v>
      </c>
      <c r="C74" s="58">
        <v>-3777</v>
      </c>
      <c r="D74" s="58"/>
      <c r="E74" s="58">
        <v>-6059</v>
      </c>
      <c r="F74" s="139"/>
      <c r="G74" s="58">
        <v>-2992</v>
      </c>
      <c r="H74" s="137"/>
      <c r="I74" s="58">
        <v>-5917</v>
      </c>
    </row>
    <row r="75" spans="1:9" s="34" customFormat="1" ht="20" customHeight="1">
      <c r="A75" s="45" t="s">
        <v>113</v>
      </c>
      <c r="B75" s="8">
        <v>5.2</v>
      </c>
      <c r="C75" s="58">
        <v>-443</v>
      </c>
      <c r="D75" s="58"/>
      <c r="E75" s="58">
        <v>-1104</v>
      </c>
      <c r="F75" s="139"/>
      <c r="G75" s="58">
        <v>-443</v>
      </c>
      <c r="H75" s="137"/>
      <c r="I75" s="58">
        <v>-1104</v>
      </c>
    </row>
    <row r="76" spans="1:9" s="34" customFormat="1" ht="20" hidden="1" customHeight="1">
      <c r="A76" s="45" t="s">
        <v>180</v>
      </c>
      <c r="B76" s="8">
        <v>12</v>
      </c>
      <c r="C76" s="141"/>
      <c r="D76" s="58"/>
      <c r="E76" s="141"/>
      <c r="F76" s="139"/>
      <c r="G76" s="140"/>
      <c r="H76" s="137"/>
      <c r="I76" s="141"/>
    </row>
    <row r="77" spans="1:9" s="34" customFormat="1" ht="20" hidden="1" customHeight="1">
      <c r="A77" s="45" t="s">
        <v>143</v>
      </c>
      <c r="B77" s="8"/>
      <c r="C77" s="141"/>
      <c r="D77" s="58"/>
      <c r="E77" s="138"/>
      <c r="F77" s="139"/>
      <c r="G77" s="140"/>
      <c r="H77" s="137"/>
      <c r="I77" s="140"/>
    </row>
    <row r="78" spans="1:9" s="34" customFormat="1" ht="20" hidden="1" customHeight="1">
      <c r="A78" s="45" t="s">
        <v>176</v>
      </c>
      <c r="B78" s="8"/>
      <c r="C78" s="58"/>
      <c r="D78" s="58"/>
      <c r="E78" s="142"/>
      <c r="F78" s="139"/>
      <c r="G78" s="58"/>
      <c r="H78" s="137"/>
      <c r="I78" s="140"/>
    </row>
    <row r="79" spans="1:9" s="34" customFormat="1" ht="20" customHeight="1">
      <c r="A79" s="52" t="s">
        <v>229</v>
      </c>
      <c r="B79" s="61"/>
      <c r="C79" s="76">
        <f>SUM(C69:C78)</f>
        <v>135567</v>
      </c>
      <c r="D79" s="57"/>
      <c r="E79" s="76">
        <f>SUM(E69:E78)</f>
        <v>-74842</v>
      </c>
      <c r="F79" s="57"/>
      <c r="G79" s="76">
        <f>SUM(G69:G78)</f>
        <v>98324</v>
      </c>
      <c r="H79" s="57"/>
      <c r="I79" s="76">
        <f>SUM(I69:I78)</f>
        <v>-62002</v>
      </c>
    </row>
    <row r="80" spans="1:9" s="34" customFormat="1" ht="20" customHeight="1">
      <c r="A80" s="27"/>
      <c r="B80" s="61"/>
      <c r="C80" s="57"/>
      <c r="D80" s="57"/>
      <c r="E80" s="57"/>
      <c r="F80" s="57"/>
      <c r="G80" s="57"/>
      <c r="H80" s="57"/>
      <c r="I80" s="57"/>
    </row>
    <row r="81" spans="1:12" s="34" customFormat="1" ht="20" customHeight="1">
      <c r="A81" s="27" t="s">
        <v>24</v>
      </c>
      <c r="B81" s="61"/>
      <c r="C81" s="58"/>
      <c r="D81" s="58"/>
      <c r="E81" s="58"/>
      <c r="F81" s="58"/>
      <c r="G81" s="58"/>
      <c r="H81" s="58"/>
      <c r="I81" s="58"/>
    </row>
    <row r="82" spans="1:12" s="34" customFormat="1" ht="20" customHeight="1">
      <c r="A82" s="45" t="s">
        <v>106</v>
      </c>
      <c r="B82" s="8"/>
      <c r="C82" s="58">
        <v>-7156</v>
      </c>
      <c r="D82" s="58"/>
      <c r="E82" s="58">
        <v>-9729</v>
      </c>
      <c r="F82" s="139"/>
      <c r="G82" s="58">
        <v>-862</v>
      </c>
      <c r="H82" s="139"/>
      <c r="I82" s="58">
        <v>-893</v>
      </c>
    </row>
    <row r="83" spans="1:12" s="34" customFormat="1" ht="20" customHeight="1">
      <c r="A83" s="45" t="s">
        <v>224</v>
      </c>
      <c r="B83" s="8">
        <v>5.4</v>
      </c>
      <c r="C83" s="58">
        <v>12400</v>
      </c>
      <c r="D83" s="58"/>
      <c r="E83" s="58">
        <v>-886</v>
      </c>
      <c r="F83" s="56"/>
      <c r="G83" s="138">
        <v>0</v>
      </c>
      <c r="H83" s="71"/>
      <c r="I83" s="138">
        <v>0</v>
      </c>
    </row>
    <row r="84" spans="1:12" s="34" customFormat="1" ht="20" customHeight="1">
      <c r="A84" s="45" t="s">
        <v>138</v>
      </c>
      <c r="B84" s="8">
        <v>5.4</v>
      </c>
      <c r="C84" s="57">
        <v>-4738</v>
      </c>
      <c r="D84" s="58"/>
      <c r="E84" s="57">
        <v>-248</v>
      </c>
      <c r="F84" s="56"/>
      <c r="G84" s="57">
        <v>-4738</v>
      </c>
      <c r="H84" s="56"/>
      <c r="I84" s="57">
        <v>-248</v>
      </c>
    </row>
    <row r="85" spans="1:12" s="34" customFormat="1" ht="20" customHeight="1">
      <c r="A85" s="45" t="s">
        <v>217</v>
      </c>
      <c r="B85" s="8"/>
      <c r="C85" s="57"/>
      <c r="D85" s="58"/>
      <c r="E85" s="57"/>
      <c r="F85" s="56"/>
      <c r="G85" s="57"/>
      <c r="H85" s="56"/>
      <c r="I85" s="57"/>
    </row>
    <row r="86" spans="1:12" s="34" customFormat="1" ht="20" customHeight="1">
      <c r="A86" s="45" t="s">
        <v>218</v>
      </c>
      <c r="B86" s="8">
        <v>5.4</v>
      </c>
      <c r="C86" s="57">
        <v>64200</v>
      </c>
      <c r="D86" s="58"/>
      <c r="E86" s="138">
        <v>0</v>
      </c>
      <c r="F86" s="56"/>
      <c r="G86" s="138">
        <v>0</v>
      </c>
      <c r="H86" s="56"/>
      <c r="I86" s="138">
        <v>0</v>
      </c>
    </row>
    <row r="87" spans="1:12" s="34" customFormat="1" ht="20" customHeight="1">
      <c r="A87" s="45" t="s">
        <v>219</v>
      </c>
      <c r="B87" s="8"/>
      <c r="C87" s="57"/>
      <c r="D87" s="58"/>
      <c r="E87" s="57"/>
      <c r="F87" s="56"/>
      <c r="G87" s="57"/>
      <c r="H87" s="56"/>
      <c r="I87" s="57"/>
    </row>
    <row r="88" spans="1:12" s="34" customFormat="1" ht="20" customHeight="1">
      <c r="A88" s="45" t="s">
        <v>218</v>
      </c>
      <c r="B88" s="8">
        <v>5.4</v>
      </c>
      <c r="C88" s="57">
        <v>-6000</v>
      </c>
      <c r="D88" s="58"/>
      <c r="E88" s="138">
        <v>0</v>
      </c>
      <c r="F88" s="56"/>
      <c r="G88" s="138">
        <v>0</v>
      </c>
      <c r="H88" s="56"/>
      <c r="I88" s="138">
        <v>0</v>
      </c>
    </row>
    <row r="89" spans="1:12" s="34" customFormat="1" ht="20" customHeight="1">
      <c r="A89" s="45" t="s">
        <v>99</v>
      </c>
      <c r="B89" s="8">
        <v>5.3</v>
      </c>
      <c r="C89" s="58">
        <v>-63169</v>
      </c>
      <c r="D89" s="58"/>
      <c r="E89" s="58">
        <v>-48096</v>
      </c>
      <c r="F89" s="139"/>
      <c r="G89" s="58">
        <v>-2093</v>
      </c>
      <c r="H89" s="139"/>
      <c r="I89" s="58">
        <v>-2819</v>
      </c>
    </row>
    <row r="90" spans="1:12" s="34" customFormat="1" ht="20" customHeight="1">
      <c r="A90" s="45" t="s">
        <v>139</v>
      </c>
      <c r="B90" s="8">
        <v>5.3</v>
      </c>
      <c r="C90" s="138">
        <v>0</v>
      </c>
      <c r="D90" s="58"/>
      <c r="E90" s="58">
        <v>48874</v>
      </c>
      <c r="F90" s="56"/>
      <c r="G90" s="138">
        <v>0</v>
      </c>
      <c r="H90" s="56"/>
      <c r="I90" s="138">
        <v>0</v>
      </c>
    </row>
    <row r="91" spans="1:12" s="34" customFormat="1" ht="20" customHeight="1">
      <c r="A91" s="45" t="s">
        <v>25</v>
      </c>
      <c r="B91" s="8"/>
      <c r="C91" s="58">
        <v>-11</v>
      </c>
      <c r="D91" s="58"/>
      <c r="E91" s="58">
        <v>-4</v>
      </c>
      <c r="F91" s="139"/>
      <c r="G91" s="58">
        <v>-11</v>
      </c>
      <c r="H91" s="139"/>
      <c r="I91" s="75">
        <v>-4</v>
      </c>
    </row>
    <row r="92" spans="1:12" s="34" customFormat="1" ht="20" customHeight="1">
      <c r="A92" s="52" t="s">
        <v>230</v>
      </c>
      <c r="B92" s="8"/>
      <c r="C92" s="76">
        <f>SUM(C82:C91)</f>
        <v>-4474</v>
      </c>
      <c r="D92" s="58"/>
      <c r="E92" s="76">
        <f>SUM(E82:E91)</f>
        <v>-10089</v>
      </c>
      <c r="F92" s="58"/>
      <c r="G92" s="76">
        <f>SUM(G82:G91)</f>
        <v>-7704</v>
      </c>
      <c r="H92" s="58"/>
      <c r="I92" s="75">
        <f>SUM(I82:I91)</f>
        <v>-3964</v>
      </c>
    </row>
    <row r="93" spans="1:12" s="34" customFormat="1" ht="20" customHeight="1">
      <c r="A93" s="27"/>
      <c r="B93" s="61"/>
      <c r="C93" s="57"/>
      <c r="D93" s="57"/>
      <c r="E93" s="57"/>
      <c r="F93" s="57"/>
      <c r="G93" s="57"/>
      <c r="H93" s="57"/>
      <c r="I93" s="57"/>
    </row>
    <row r="94" spans="1:12" s="34" customFormat="1" ht="20" customHeight="1">
      <c r="A94" s="27" t="s">
        <v>231</v>
      </c>
      <c r="B94" s="61"/>
      <c r="C94" s="58">
        <f>C92+C79+C47</f>
        <v>116018</v>
      </c>
      <c r="D94" s="58"/>
      <c r="E94" s="58">
        <f>E92+E79+E47</f>
        <v>554232</v>
      </c>
      <c r="F94" s="58"/>
      <c r="G94" s="58">
        <f>G92+G79+G47</f>
        <v>159357</v>
      </c>
      <c r="H94" s="58"/>
      <c r="I94" s="58">
        <f>I92+I79+I47</f>
        <v>245422</v>
      </c>
    </row>
    <row r="95" spans="1:12" s="34" customFormat="1" ht="20" customHeight="1">
      <c r="A95" s="34" t="s">
        <v>122</v>
      </c>
      <c r="B95" s="61"/>
      <c r="C95" s="58">
        <f>+BS!E14</f>
        <v>217609</v>
      </c>
      <c r="D95" s="57"/>
      <c r="E95" s="58">
        <v>145364</v>
      </c>
      <c r="F95" s="57"/>
      <c r="G95" s="58">
        <v>113136</v>
      </c>
      <c r="H95" s="57"/>
      <c r="I95" s="58">
        <v>120382</v>
      </c>
    </row>
    <row r="96" spans="1:12" s="34" customFormat="1" ht="20" customHeight="1" thickBot="1">
      <c r="A96" s="27" t="s">
        <v>123</v>
      </c>
      <c r="B96" s="8">
        <v>6</v>
      </c>
      <c r="C96" s="143">
        <f>SUM(C94:C95)</f>
        <v>333627</v>
      </c>
      <c r="D96" s="58"/>
      <c r="E96" s="143">
        <f>SUM(E94:E95)</f>
        <v>699596</v>
      </c>
      <c r="F96" s="58"/>
      <c r="G96" s="143">
        <f>SUM(G94:G95)</f>
        <v>272493</v>
      </c>
      <c r="H96" s="58"/>
      <c r="I96" s="143">
        <f>SUM(I94:I95)</f>
        <v>365804</v>
      </c>
      <c r="K96" s="42"/>
      <c r="L96" s="42"/>
    </row>
    <row r="97" spans="1:9" s="34" customFormat="1" ht="20" customHeight="1" thickTop="1">
      <c r="A97" s="9"/>
      <c r="B97" s="61"/>
      <c r="C97" s="133"/>
      <c r="D97" s="133"/>
      <c r="E97" s="133"/>
      <c r="F97" s="133"/>
      <c r="G97" s="133"/>
      <c r="H97" s="133"/>
      <c r="I97" s="133"/>
    </row>
    <row r="98" spans="1:9" ht="20" customHeight="1">
      <c r="A98" s="12"/>
    </row>
    <row r="99" spans="1:9" ht="20" customHeight="1">
      <c r="A99" s="12"/>
    </row>
    <row r="100" spans="1:9" ht="20" customHeight="1">
      <c r="A100" s="12"/>
    </row>
    <row r="101" spans="1:9" ht="20" customHeight="1">
      <c r="A101" s="12"/>
    </row>
    <row r="102" spans="1:9" ht="20" customHeight="1">
      <c r="A102" s="12"/>
      <c r="B102" s="7"/>
      <c r="C102" s="20"/>
      <c r="D102" s="20"/>
      <c r="E102" s="20"/>
      <c r="F102" s="20"/>
      <c r="G102" s="20"/>
      <c r="H102" s="20"/>
      <c r="I102" s="20"/>
    </row>
    <row r="103" spans="1:9" ht="20" customHeight="1">
      <c r="A103" s="12"/>
      <c r="B103" s="7"/>
      <c r="C103" s="20"/>
      <c r="D103" s="20"/>
      <c r="E103" s="20"/>
      <c r="F103" s="20"/>
      <c r="G103" s="20"/>
      <c r="H103" s="20"/>
      <c r="I103" s="20"/>
    </row>
    <row r="104" spans="1:9" ht="20" customHeight="1">
      <c r="A104" s="12"/>
      <c r="B104" s="7"/>
      <c r="C104" s="20"/>
      <c r="D104" s="20"/>
      <c r="E104" s="20"/>
      <c r="F104" s="20"/>
      <c r="G104" s="20"/>
      <c r="H104" s="20"/>
      <c r="I104" s="20"/>
    </row>
    <row r="105" spans="1:9" ht="20" customHeight="1">
      <c r="B105" s="7"/>
      <c r="C105" s="20"/>
      <c r="D105" s="20"/>
      <c r="E105" s="20"/>
      <c r="F105" s="20"/>
      <c r="G105" s="20"/>
      <c r="H105" s="20"/>
      <c r="I105" s="20"/>
    </row>
    <row r="118" spans="1:1" ht="20" customHeight="1">
      <c r="A118" s="9" t="s">
        <v>44</v>
      </c>
    </row>
  </sheetData>
  <mergeCells count="18">
    <mergeCell ref="A63:I63"/>
    <mergeCell ref="A60:I60"/>
    <mergeCell ref="A61:I61"/>
    <mergeCell ref="A62:I62"/>
    <mergeCell ref="G66:I66"/>
    <mergeCell ref="C66:E66"/>
    <mergeCell ref="G65:I65"/>
    <mergeCell ref="C65:E65"/>
    <mergeCell ref="A59:I59"/>
    <mergeCell ref="G8:I8"/>
    <mergeCell ref="C8:E8"/>
    <mergeCell ref="G7:I7"/>
    <mergeCell ref="C7:E7"/>
    <mergeCell ref="A1:I1"/>
    <mergeCell ref="A2:I2"/>
    <mergeCell ref="A3:I3"/>
    <mergeCell ref="A4:I4"/>
    <mergeCell ref="A5:I5"/>
  </mergeCells>
  <pageMargins left="0.8" right="0.2" top="1" bottom="0.5" header="0.6" footer="0.3"/>
  <pageSetup paperSize="9" scale="65" firstPageNumber="1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B42D6-3DE5-F041-A203-20C17ACF71F7}">
  <dimension ref="A1:H6"/>
  <sheetViews>
    <sheetView workbookViewId="0"/>
  </sheetViews>
  <sheetFormatPr defaultColWidth="10.90625" defaultRowHeight="14"/>
  <cols>
    <col min="1" max="256" width="8.81640625" customWidth="1"/>
  </cols>
  <sheetData>
    <row r="1" spans="1:8">
      <c r="A1">
        <v>1774278327250</v>
      </c>
      <c r="B1" t="s">
        <v>200</v>
      </c>
      <c r="C1" t="s">
        <v>201</v>
      </c>
      <c r="D1">
        <v>5</v>
      </c>
      <c r="E1">
        <v>1777255736235</v>
      </c>
      <c r="F1" t="s">
        <v>225</v>
      </c>
      <c r="G1" t="s">
        <v>226</v>
      </c>
      <c r="H1">
        <v>0</v>
      </c>
    </row>
    <row r="2" spans="1:8">
      <c r="A2">
        <v>1774278327712</v>
      </c>
      <c r="B2" t="s">
        <v>202</v>
      </c>
      <c r="C2" t="s">
        <v>203</v>
      </c>
      <c r="D2" t="s">
        <v>204</v>
      </c>
    </row>
    <row r="3" spans="1:8">
      <c r="A3">
        <v>1774278327715</v>
      </c>
      <c r="B3" t="s">
        <v>202</v>
      </c>
      <c r="C3" t="s">
        <v>205</v>
      </c>
      <c r="D3" t="s">
        <v>206</v>
      </c>
    </row>
    <row r="4" spans="1:8">
      <c r="A4">
        <v>1774278327715</v>
      </c>
      <c r="B4" t="s">
        <v>202</v>
      </c>
      <c r="C4" t="s">
        <v>207</v>
      </c>
      <c r="D4" t="s">
        <v>208</v>
      </c>
    </row>
    <row r="5" spans="1:8">
      <c r="A5">
        <v>1774278327715</v>
      </c>
      <c r="B5" t="s">
        <v>202</v>
      </c>
      <c r="C5" t="s">
        <v>209</v>
      </c>
      <c r="D5" t="s">
        <v>210</v>
      </c>
    </row>
    <row r="6" spans="1:8">
      <c r="A6">
        <v>1774278327715</v>
      </c>
      <c r="B6" t="s">
        <v>202</v>
      </c>
      <c r="C6" t="s">
        <v>211</v>
      </c>
      <c r="D6" t="s">
        <v>212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9630B-1952-5E46-978A-4767913B538C}">
  <dimension ref="A1:H1"/>
  <sheetViews>
    <sheetView workbookViewId="0"/>
  </sheetViews>
  <sheetFormatPr defaultColWidth="10.90625" defaultRowHeight="14"/>
  <cols>
    <col min="1" max="256" width="8.81640625" customWidth="1"/>
  </cols>
  <sheetData>
    <row r="1" spans="1:8">
      <c r="A1">
        <v>1774278327406</v>
      </c>
      <c r="B1" t="s">
        <v>200</v>
      </c>
      <c r="C1" t="s">
        <v>201</v>
      </c>
      <c r="D1">
        <v>0</v>
      </c>
      <c r="E1">
        <v>1777255736743</v>
      </c>
      <c r="F1" t="s">
        <v>225</v>
      </c>
      <c r="G1" t="s">
        <v>226</v>
      </c>
      <c r="H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20310-1A4B-0446-8B62-3C1702B10A03}">
  <dimension ref="A1:H1"/>
  <sheetViews>
    <sheetView workbookViewId="0"/>
  </sheetViews>
  <sheetFormatPr defaultColWidth="10.90625" defaultRowHeight="14"/>
  <cols>
    <col min="1" max="256" width="8.81640625" customWidth="1"/>
  </cols>
  <sheetData>
    <row r="1" spans="1:8">
      <c r="A1">
        <v>1774278327552</v>
      </c>
      <c r="B1" t="s">
        <v>200</v>
      </c>
      <c r="C1" t="s">
        <v>201</v>
      </c>
      <c r="D1">
        <v>0</v>
      </c>
      <c r="E1">
        <v>1777255736749</v>
      </c>
      <c r="F1" t="s">
        <v>225</v>
      </c>
      <c r="G1" t="s">
        <v>226</v>
      </c>
      <c r="H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7D6B-4DDB-3443-AE50-83732DF9761F}">
  <dimension ref="A1:H1"/>
  <sheetViews>
    <sheetView workbookViewId="0"/>
  </sheetViews>
  <sheetFormatPr defaultColWidth="10.90625" defaultRowHeight="14"/>
  <cols>
    <col min="1" max="256" width="8.81640625" customWidth="1"/>
  </cols>
  <sheetData>
    <row r="1" spans="1:8">
      <c r="A1">
        <v>1774278327688</v>
      </c>
      <c r="B1" t="s">
        <v>200</v>
      </c>
      <c r="C1" t="s">
        <v>201</v>
      </c>
      <c r="D1">
        <v>0</v>
      </c>
      <c r="E1">
        <v>1777255736757</v>
      </c>
      <c r="F1" t="s">
        <v>225</v>
      </c>
      <c r="G1" t="s">
        <v>226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xmlMigrated="true" guid="39db125d-53db-4cbb-a2a9-59c95c3bca0f" revision="4"/>
</file>

<file path=customXml/item2.xml><?xml version="1.0" encoding="utf-8"?>
<datasnipper xmlns="http://datasnipperlegacy" included="true" dataSnipperSheetDeleted="false" guid="3d94ad25-85c8-465e-9b5c-ddad7a0cafaf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0CCEEB8E3D284CBE04BA5BA2F6326A" ma:contentTypeVersion="12" ma:contentTypeDescription="Create a new document." ma:contentTypeScope="" ma:versionID="296298648c2885366f2ffae301f522f2">
  <xsd:schema xmlns:xsd="http://www.w3.org/2001/XMLSchema" xmlns:xs="http://www.w3.org/2001/XMLSchema" xmlns:p="http://schemas.microsoft.com/office/2006/metadata/properties" xmlns:ns2="ec395b81-07b9-4795-bc85-915ec2713600" xmlns:ns3="6703afa6-37ab-4e8e-b18d-d485b5495caf" targetNamespace="http://schemas.microsoft.com/office/2006/metadata/properties" ma:root="true" ma:fieldsID="756bb6f3630290f4ba9403f2c8dc3ce2" ns2:_="" ns3:_="">
    <xsd:import namespace="ec395b81-07b9-4795-bc85-915ec2713600"/>
    <xsd:import namespace="6703afa6-37ab-4e8e-b18d-d485b5495c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95b81-07b9-4795-bc85-915ec271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3afa6-37ab-4e8e-b18d-d485b5495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3F82E4-4940-43D1-BF6D-5CDCCA8028E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97A78ED3-C5A1-426E-B02A-40AF3F2054D4}">
  <ds:schemaRefs>
    <ds:schemaRef ds:uri="http://datasnipperlegacy"/>
  </ds:schemaRefs>
</ds:datastoreItem>
</file>

<file path=customXml/itemProps3.xml><?xml version="1.0" encoding="utf-8"?>
<ds:datastoreItem xmlns:ds="http://schemas.openxmlformats.org/officeDocument/2006/customXml" ds:itemID="{C08F4592-6DB0-4987-881C-EA7651532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95b81-07b9-4795-bc85-915ec2713600"/>
    <ds:schemaRef ds:uri="6703afa6-37ab-4e8e-b18d-d485b5495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9E38E3A-3CE3-4286-93FB-2CE5849666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PL3</vt:lpstr>
      <vt:lpstr>Equity Conso</vt:lpstr>
      <vt:lpstr>Equity</vt:lpstr>
      <vt:lpstr>CF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Sathon, Attapon</cp:lastModifiedBy>
  <cp:lastPrinted>2026-05-08T04:47:13Z</cp:lastPrinted>
  <dcterms:created xsi:type="dcterms:W3CDTF">2017-04-03T11:27:34Z</dcterms:created>
  <dcterms:modified xsi:type="dcterms:W3CDTF">2026-05-08T04:47:15Z</dcterms:modified>
</cp:coreProperties>
</file>