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6/financial statement/TYPIST/Q1 ' 2569/ENG/Final_E  --  ส่ง ตลาด/"/>
    </mc:Choice>
  </mc:AlternateContent>
  <xr:revisionPtr revIDLastSave="14" documentId="13_ncr:1_{DD0D63A6-F22B-41D1-B94A-4F0AAFD732E2}" xr6:coauthVersionLast="47" xr6:coauthVersionMax="47" xr10:uidLastSave="{289C132D-301F-416A-B802-216751CD9422}"/>
  <bookViews>
    <workbookView xWindow="-120" yWindow="-120" windowWidth="29040" windowHeight="15720" tabRatio="628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BS!$A$1:$K$117</definedName>
    <definedName name="_xlnm.Print_Area" localSheetId="3">'Cash Flow'!$A$1:$L$139</definedName>
    <definedName name="_xlnm.Print_Area" localSheetId="2">'Changes in shareholders'!$A$1:$T$29</definedName>
    <definedName name="_xlnm.Print_Area" localSheetId="1">PL!$A$1:$M$39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80" l="1"/>
  <c r="T14" i="92" l="1"/>
  <c r="N17" i="92"/>
  <c r="L17" i="92"/>
  <c r="J17" i="92"/>
  <c r="T9" i="92"/>
  <c r="P12" i="92" l="1"/>
  <c r="K16" i="91"/>
  <c r="I64" i="90"/>
  <c r="I58" i="90"/>
  <c r="L72" i="80" l="1"/>
  <c r="J72" i="80"/>
  <c r="J12" i="92" l="1"/>
  <c r="M16" i="91" l="1"/>
  <c r="L79" i="80" l="1"/>
  <c r="R12" i="92" l="1"/>
  <c r="K10" i="91"/>
  <c r="K20" i="91" l="1"/>
  <c r="I17" i="90"/>
  <c r="K22" i="91" l="1"/>
  <c r="J29" i="80"/>
  <c r="J40" i="80" s="1"/>
  <c r="J57" i="80" s="1"/>
  <c r="J81" i="80" s="1"/>
  <c r="J83" i="80" s="1"/>
  <c r="I28" i="90"/>
  <c r="I30" i="90" s="1"/>
  <c r="I66" i="90"/>
  <c r="K28" i="90"/>
  <c r="R17" i="92"/>
  <c r="K99" i="90"/>
  <c r="N12" i="92"/>
  <c r="L12" i="92"/>
  <c r="K64" i="90"/>
  <c r="K17" i="90"/>
  <c r="K58" i="90"/>
  <c r="L53" i="80"/>
  <c r="L98" i="80" s="1"/>
  <c r="J53" i="80"/>
  <c r="J98" i="80" s="1"/>
  <c r="A50" i="80"/>
  <c r="A95" i="80" s="1"/>
  <c r="M10" i="91"/>
  <c r="T16" i="92" l="1"/>
  <c r="T17" i="92" s="1"/>
  <c r="P17" i="92"/>
  <c r="K24" i="91"/>
  <c r="M20" i="91"/>
  <c r="L29" i="80" s="1"/>
  <c r="K30" i="90"/>
  <c r="K66" i="90"/>
  <c r="K101" i="90" l="1"/>
  <c r="M22" i="91"/>
  <c r="L40" i="80"/>
  <c r="L57" i="80" l="1"/>
  <c r="L81" i="80" s="1"/>
  <c r="L83" i="80" s="1"/>
  <c r="M24" i="91"/>
  <c r="I99" i="90" l="1"/>
  <c r="T11" i="92"/>
  <c r="T12" i="92" s="1"/>
  <c r="I101" i="90" l="1"/>
</calcChain>
</file>

<file path=xl/sharedStrings.xml><?xml version="1.0" encoding="utf-8"?>
<sst xmlns="http://schemas.openxmlformats.org/spreadsheetml/2006/main" count="245" uniqueCount="186">
  <si>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</si>
  <si>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</si>
  <si>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</si>
  <si>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</si>
  <si>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</si>
  <si>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</si>
  <si>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</si>
  <si>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</si>
  <si>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</si>
  <si>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</si>
  <si>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</si>
  <si>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</si>
  <si>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</si>
  <si>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Property plant and equipment - net </t>
  </si>
  <si>
    <t>Intangible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</si>
  <si>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</si>
  <si>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</si>
  <si>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</si>
  <si>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</si>
  <si>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</si>
  <si>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</si>
  <si>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</si>
  <si>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</si>
  <si>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</si>
  <si>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</si>
  <si>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Long - term loan from financial institution</t>
  </si>
  <si>
    <t>Lease liabilities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</si>
  <si>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</si>
  <si>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</si>
  <si>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</si>
  <si>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</si>
  <si>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</si>
  <si>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</si>
  <si>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</si>
  <si>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</si>
  <si>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</si>
  <si>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</si>
  <si>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</si>
  <si>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</si>
  <si>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</si>
  <si>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</si>
  <si>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</si>
  <si>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</si>
  <si>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</si>
  <si>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</si>
  <si>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</si>
  <si>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</si>
  <si>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</si>
  <si>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</si>
  <si>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</si>
  <si>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</si>
  <si>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</si>
  <si>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</si>
  <si>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</si>
  <si>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</si>
  <si>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</si>
  <si>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</si>
  <si>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</si>
  <si>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</si>
  <si>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</si>
  <si>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</si>
  <si>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</si>
  <si>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</si>
  <si>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</si>
  <si>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</si>
  <si>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</si>
  <si>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</si>
  <si>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</si>
  <si>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</si>
  <si>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</si>
  <si>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</si>
  <si>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</si>
  <si>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>Gain (loss) on changes</t>
  </si>
  <si>
    <t>equity</t>
  </si>
  <si>
    <t>Dividend paid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</si>
  <si>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</si>
  <si>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</si>
  <si>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</si>
  <si>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</si>
  <si>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</si>
  <si>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</si>
  <si>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</si>
  <si>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</si>
  <si>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</si>
  <si>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</si>
  <si>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</si>
  <si>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</si>
  <si>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</si>
  <si>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</si>
  <si>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</si>
  <si>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</si>
  <si>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</si>
  <si>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</si>
  <si>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</si>
  <si>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</si>
  <si>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</si>
  <si>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</si>
  <si>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1.</t>
  </si>
  <si>
    <t>Non - cash items</t>
  </si>
  <si>
    <t>Purchase of fixed assets on credit</t>
  </si>
  <si>
    <t>2.</t>
  </si>
  <si>
    <t>Unrealize credit facilities for future working capital</t>
  </si>
  <si>
    <t>Accrued coporate income tax</t>
  </si>
  <si>
    <t>Gain on change lease contracts</t>
  </si>
  <si>
    <t>Distribution costs</t>
  </si>
  <si>
    <t>Loss (Gain) from revaluation of other current financial assets</t>
  </si>
  <si>
    <t>PROFIT FROM OPERATING</t>
  </si>
  <si>
    <t>assets pledged as collaterals</t>
  </si>
  <si>
    <t>Cash receipt from other current financial assets</t>
  </si>
  <si>
    <t>Cash paid for purchase of other current financial assets</t>
  </si>
  <si>
    <t>Cash receipt from disposal of assets</t>
  </si>
  <si>
    <t>Purchase of property, plant and equipment</t>
  </si>
  <si>
    <t xml:space="preserve">Net increase (decrease) in cash and cash equivalents </t>
  </si>
  <si>
    <t>Decrease (Increase) in operating assets :</t>
  </si>
  <si>
    <t>Right of use asset</t>
  </si>
  <si>
    <t>SUPPLEMENTAL DISCLOSURES OF CASH FLOWS INFORMATION :</t>
  </si>
  <si>
    <t>Accrued medical service revenue</t>
  </si>
  <si>
    <t>10,000,000 common shares of Baht 10 each</t>
  </si>
  <si>
    <t>Bad debts</t>
  </si>
  <si>
    <t>Cash receipt from disposal of other non - current financial assets</t>
  </si>
  <si>
    <t>Repayments of long - term loan from financial institution</t>
  </si>
  <si>
    <t xml:space="preserve">Repayments of lease liabilities </t>
  </si>
  <si>
    <t>5.2, 7</t>
  </si>
  <si>
    <t>Amortization expenses</t>
  </si>
  <si>
    <t>Expected credit losses</t>
  </si>
  <si>
    <t>financial assets</t>
  </si>
  <si>
    <t>Cash provided by (used in) operating activities (Con't)</t>
  </si>
  <si>
    <t>5.2, 10.1</t>
  </si>
  <si>
    <t>5.2, 10.2</t>
  </si>
  <si>
    <t>9, 10</t>
  </si>
  <si>
    <t>8, 14</t>
  </si>
  <si>
    <t>Other non - current financial assets</t>
  </si>
  <si>
    <t>Depreciation</t>
  </si>
  <si>
    <t xml:space="preserve">Loss on the changes in value of other current </t>
  </si>
  <si>
    <t>Gain on disposal of fixed assets</t>
  </si>
  <si>
    <t>Loss on write-off of fixed assets</t>
  </si>
  <si>
    <t>Write - off assets as expense</t>
  </si>
  <si>
    <t>Write - off withholding income tax</t>
  </si>
  <si>
    <t xml:space="preserve">Decrease (increase) in non - current non - cash financial </t>
  </si>
  <si>
    <t>Decrease (increase) in other current financial assets</t>
  </si>
  <si>
    <t>Cash paid for purchase of other non - current financial asset</t>
  </si>
  <si>
    <t>Receivables from sale of assets</t>
  </si>
  <si>
    <t>Right-of-use assets and lease liabilites increased due to</t>
  </si>
  <si>
    <t>entering new lease agreements.</t>
  </si>
  <si>
    <t>Deferred tax assets</t>
  </si>
  <si>
    <t>Right-of-use asset - net</t>
  </si>
  <si>
    <t>Adjusting accounts payable as income</t>
  </si>
  <si>
    <t xml:space="preserve">Transferred other current financial assets as </t>
  </si>
  <si>
    <t>for a collateral loan.</t>
  </si>
  <si>
    <t>AS AT MARCH 31, 2026</t>
  </si>
  <si>
    <t>FOR  THE  THREE - MONTH PERIOD ENDED MARCH 31, 2026</t>
  </si>
  <si>
    <t>Balance as at January 1, 2025</t>
  </si>
  <si>
    <t>Balance as at March 31, 2025</t>
  </si>
  <si>
    <t>Balance as at March 31, 2026</t>
  </si>
  <si>
    <t>Cash and cash equivalents at the beginning of the period</t>
  </si>
  <si>
    <t>Cash and cash equivalents at end of the period</t>
  </si>
  <si>
    <t>Condensed notes to interim financial information are an integral part of these interim financial information.</t>
  </si>
  <si>
    <t>NET PROFIT FOR THE PERIOD</t>
  </si>
  <si>
    <t xml:space="preserve">Other comprehensive income (loss) </t>
  </si>
  <si>
    <t>COMPREHENSIVE INCOME FOR THE PERIOD</t>
  </si>
  <si>
    <t>Net profit for the period</t>
  </si>
  <si>
    <t>Comprehensive income (loss) for the period</t>
  </si>
  <si>
    <t>Comprehensive profit (loss) for the period</t>
  </si>
  <si>
    <t>5.2, 14</t>
  </si>
  <si>
    <t>Balance as at January 1, 2026</t>
  </si>
  <si>
    <t>Right-of-use assets and lease liabilites decreased due to</t>
  </si>
  <si>
    <t>lease cancellation.</t>
  </si>
  <si>
    <t>( Reclassified )</t>
  </si>
  <si>
    <t>(Unaudited)</t>
  </si>
  <si>
    <t>(Reviewed)</t>
  </si>
  <si>
    <t>(Audited)</t>
  </si>
  <si>
    <t>March 31, 2026</t>
  </si>
  <si>
    <t>Loss on disposal of other current financial assets</t>
  </si>
  <si>
    <t>Page 3 of 22</t>
  </si>
  <si>
    <t>Page 2 of 22</t>
  </si>
  <si>
    <t>Page 1 of 22</t>
  </si>
  <si>
    <t>Page 4 of 22</t>
  </si>
  <si>
    <t>Page 5 of 22</t>
  </si>
  <si>
    <t>Page 6 of 22</t>
  </si>
  <si>
    <t>Page 7 of 22</t>
  </si>
  <si>
    <t>Page 8 of 22</t>
  </si>
  <si>
    <t>December 31, 2025</t>
  </si>
  <si>
    <t>Current portion of long - term liabilities of</t>
  </si>
  <si>
    <t>Authorized share capital</t>
  </si>
  <si>
    <t>Employee benefit paid for the period</t>
  </si>
  <si>
    <t xml:space="preserve">Advance payment for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</si>
</sst>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</numFmts>
  <fonts count="49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8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</cellStyleXfs>
  <cellXfs count="146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43" fontId="13" fillId="0" borderId="0" xfId="28" applyFont="1" applyFill="1" applyAlignment="1"/>
    <xf numFmtId="171" fontId="13" fillId="0" borderId="0" xfId="0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7" fillId="0" borderId="0" xfId="165" applyFont="1"/>
    <xf numFmtId="0" fontId="47" fillId="0" borderId="0" xfId="165" applyFont="1" applyAlignment="1">
      <alignment horizontal="center"/>
    </xf>
    <xf numFmtId="43" fontId="47" fillId="0" borderId="0" xfId="36" applyFont="1" applyFill="1"/>
    <xf numFmtId="177" fontId="47" fillId="0" borderId="0" xfId="36" applyNumberFormat="1" applyFont="1" applyFill="1" applyAlignment="1"/>
    <xf numFmtId="43" fontId="47" fillId="0" borderId="0" xfId="36" applyFont="1" applyFill="1" applyBorder="1"/>
    <xf numFmtId="39" fontId="47" fillId="0" borderId="0" xfId="135" applyNumberFormat="1" applyFont="1"/>
    <xf numFmtId="166" fontId="47" fillId="0" borderId="0" xfId="36" applyNumberFormat="1" applyFont="1" applyFill="1" applyBorder="1"/>
    <xf numFmtId="177" fontId="47" fillId="0" borderId="0" xfId="36" applyNumberFormat="1" applyFont="1" applyFill="1" applyBorder="1"/>
    <xf numFmtId="39" fontId="47" fillId="0" borderId="0" xfId="135" applyNumberFormat="1" applyFont="1" applyAlignment="1">
      <alignment horizontal="center"/>
    </xf>
    <xf numFmtId="39" fontId="48" fillId="0" borderId="0" xfId="135" applyNumberFormat="1" applyFont="1"/>
    <xf numFmtId="39" fontId="48" fillId="0" borderId="0" xfId="105" applyNumberFormat="1" applyFont="1"/>
    <xf numFmtId="0" fontId="48" fillId="0" borderId="0" xfId="105" applyNumberFormat="1" applyFont="1"/>
    <xf numFmtId="39" fontId="48" fillId="0" borderId="0" xfId="135" applyNumberFormat="1" applyFont="1" applyAlignment="1">
      <alignment horizontal="centerContinuous"/>
    </xf>
    <xf numFmtId="39" fontId="47" fillId="0" borderId="19" xfId="135" applyNumberFormat="1" applyFont="1" applyBorder="1" applyAlignment="1">
      <alignment horizontal="center" vertical="center"/>
    </xf>
    <xf numFmtId="39" fontId="47" fillId="0" borderId="14" xfId="135" applyNumberFormat="1" applyFont="1" applyBorder="1" applyAlignment="1">
      <alignment horizontal="center" vertical="center"/>
    </xf>
    <xf numFmtId="39" fontId="47" fillId="0" borderId="0" xfId="135" applyNumberFormat="1" applyFont="1" applyAlignment="1">
      <alignment horizontal="center" vertical="center"/>
    </xf>
    <xf numFmtId="43" fontId="47" fillId="0" borderId="18" xfId="36" applyFont="1" applyFill="1" applyBorder="1"/>
    <xf numFmtId="177" fontId="47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7" fontId="13" fillId="0" borderId="19" xfId="28" applyNumberFormat="1" applyFont="1" applyFill="1" applyBorder="1" applyAlignment="1"/>
    <xf numFmtId="168" fontId="13" fillId="0" borderId="14" xfId="36" applyNumberFormat="1" applyFont="1" applyFill="1" applyBorder="1"/>
    <xf numFmtId="177" fontId="13" fillId="0" borderId="16" xfId="36" applyNumberFormat="1" applyFont="1" applyFill="1" applyBorder="1" applyAlignment="1"/>
    <xf numFmtId="0" fontId="45" fillId="0" borderId="19" xfId="0" applyNumberFormat="1" applyFont="1" applyBorder="1" applyAlignment="1">
      <alignment horizontal="center"/>
    </xf>
    <xf numFmtId="0" fontId="45" fillId="0" borderId="14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 vertical="center"/>
    </xf>
    <xf numFmtId="0" fontId="13" fillId="0" borderId="0" xfId="0" applyNumberFormat="1" applyFont="1"/>
    <xf numFmtId="0" fontId="13" fillId="0" borderId="14" xfId="0" applyNumberFormat="1" applyFont="1" applyBorder="1" applyAlignment="1">
      <alignment horizont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1005052</xdr:colOff>
      <xdr:row>0</xdr:row>
      <xdr:rowOff>0</xdr:rowOff>
    </xdr:from>
    <xdr:to>
      <xdr:col>13</xdr:col>
      <xdr:colOff>0</xdr:colOff>
      <xdr:row>4</xdr:row>
      <xdr:rowOff>65504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4FCEFDA-023F-4360-9C70-CBA2E1C5C7D7}"/>
            </a:ext>
          </a:extLst>
        </xdr:cNvPr>
        <xdr:cNvSpPr txBox="1">
          <a:spLocks noChangeArrowheads="1"/>
        </xdr:cNvSpPr>
      </xdr:nvSpPr>
      <xdr:spPr bwMode="auto">
        <a:xfrm>
          <a:off x="5255173" y="0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87924</xdr:colOff>
      <xdr:row>0</xdr:row>
      <xdr:rowOff>0</xdr:rowOff>
    </xdr:from>
    <xdr:to>
      <xdr:col>20</xdr:col>
      <xdr:colOff>0</xdr:colOff>
      <xdr:row>3</xdr:row>
      <xdr:rowOff>132617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5625749-5B0C-48FD-9C58-A3F144A8E534}"/>
            </a:ext>
          </a:extLst>
        </xdr:cNvPr>
        <xdr:cNvSpPr txBox="1">
          <a:spLocks noChangeArrowheads="1"/>
        </xdr:cNvSpPr>
      </xdr:nvSpPr>
      <xdr:spPr bwMode="auto">
        <a:xfrm>
          <a:off x="9290539" y="0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923192</xdr:colOff>
      <xdr:row>0</xdr:row>
      <xdr:rowOff>0</xdr:rowOff>
    </xdr:from>
    <xdr:to>
      <xdr:col>11</xdr:col>
      <xdr:colOff>1008184</xdr:colOff>
      <xdr:row>4</xdr:row>
      <xdr:rowOff>172628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E5A32FB1-7B01-4824-BE2B-19BD462B0B8C}"/>
            </a:ext>
          </a:extLst>
        </xdr:cNvPr>
        <xdr:cNvSpPr txBox="1">
          <a:spLocks noChangeArrowheads="1"/>
        </xdr:cNvSpPr>
      </xdr:nvSpPr>
      <xdr:spPr bwMode="auto">
        <a:xfrm>
          <a:off x="5487865" y="0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945174</xdr:colOff>
      <xdr:row>47</xdr:row>
      <xdr:rowOff>0</xdr:rowOff>
    </xdr:from>
    <xdr:to>
      <xdr:col>12</xdr:col>
      <xdr:colOff>0</xdr:colOff>
      <xdr:row>51</xdr:row>
      <xdr:rowOff>172628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EF70B55-48B0-4604-8650-F3DF5DB6D926}"/>
            </a:ext>
          </a:extLst>
        </xdr:cNvPr>
        <xdr:cNvSpPr txBox="1">
          <a:spLocks noChangeArrowheads="1"/>
        </xdr:cNvSpPr>
      </xdr:nvSpPr>
      <xdr:spPr bwMode="auto">
        <a:xfrm>
          <a:off x="5509847" y="10543442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923193</xdr:colOff>
      <xdr:row>92</xdr:row>
      <xdr:rowOff>0</xdr:rowOff>
    </xdr:from>
    <xdr:to>
      <xdr:col>11</xdr:col>
      <xdr:colOff>1008185</xdr:colOff>
      <xdr:row>96</xdr:row>
      <xdr:rowOff>172629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DEFBC187-D6D0-4DFB-9B8B-8D4E7EC78511}"/>
            </a:ext>
          </a:extLst>
        </xdr:cNvPr>
        <xdr:cNvSpPr txBox="1">
          <a:spLocks noChangeArrowheads="1"/>
        </xdr:cNvSpPr>
      </xdr:nvSpPr>
      <xdr:spPr bwMode="auto">
        <a:xfrm>
          <a:off x="5487866" y="20984308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7"/>
  <sheetViews>
    <sheetView tabSelected="1" view="pageBreakPreview" zoomScaleNormal="115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149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41" t="s">
        <v>2</v>
      </c>
      <c r="J5" s="141"/>
      <c r="K5" s="141"/>
    </row>
    <row r="6" spans="1:11" ht="21.95" customHeight="1">
      <c r="H6" s="18"/>
      <c r="I6" s="136" t="s">
        <v>171</v>
      </c>
      <c r="J6" s="65"/>
      <c r="K6" s="136" t="s">
        <v>181</v>
      </c>
    </row>
    <row r="7" spans="1:11" ht="21.95" customHeight="1">
      <c r="H7" s="18"/>
      <c r="I7" s="65" t="s">
        <v>168</v>
      </c>
      <c r="J7" s="65"/>
      <c r="K7" s="65" t="s">
        <v>170</v>
      </c>
    </row>
    <row r="8" spans="1:11" ht="21.95" customHeight="1">
      <c r="G8" s="7" t="s">
        <v>3</v>
      </c>
      <c r="H8" s="18"/>
      <c r="I8" s="137" t="s">
        <v>169</v>
      </c>
      <c r="J8" s="65"/>
      <c r="K8" s="137" t="s">
        <v>167</v>
      </c>
    </row>
    <row r="9" spans="1:11" ht="21.95" customHeight="1">
      <c r="A9" s="143" t="s">
        <v>4</v>
      </c>
      <c r="B9" s="143"/>
      <c r="C9" s="143"/>
      <c r="D9" s="143"/>
      <c r="E9" s="143"/>
      <c r="F9" s="143"/>
      <c r="H9" s="19"/>
      <c r="K9" s="4"/>
    </row>
    <row r="10" spans="1:11" s="2" customFormat="1" ht="21.95" customHeight="1">
      <c r="A10" s="8" t="s">
        <v>5</v>
      </c>
      <c r="G10" s="9"/>
      <c r="H10" s="21"/>
      <c r="I10" s="21"/>
      <c r="K10" s="21"/>
    </row>
    <row r="11" spans="1:11" ht="21.95" customHeight="1">
      <c r="A11" s="4" t="s">
        <v>6</v>
      </c>
      <c r="G11" s="10">
        <v>6</v>
      </c>
      <c r="H11" s="22"/>
      <c r="I11" s="28">
        <v>46342861.320000008</v>
      </c>
      <c r="J11" s="22"/>
      <c r="K11" s="28">
        <v>44475784.109999999</v>
      </c>
    </row>
    <row r="12" spans="1:11" ht="21.95" customHeight="1">
      <c r="A12" s="4" t="s">
        <v>7</v>
      </c>
      <c r="G12" s="10" t="s">
        <v>122</v>
      </c>
      <c r="H12" s="22"/>
      <c r="I12" s="28">
        <v>30050864.159999996</v>
      </c>
      <c r="J12" s="22"/>
      <c r="K12" s="72">
        <v>30136452.949999999</v>
      </c>
    </row>
    <row r="13" spans="1:11" ht="21.95" customHeight="1">
      <c r="A13" s="4" t="s">
        <v>116</v>
      </c>
      <c r="G13" s="10"/>
      <c r="H13" s="22"/>
      <c r="I13" s="28">
        <v>923276</v>
      </c>
      <c r="J13" s="22"/>
      <c r="K13" s="72">
        <v>713192.5</v>
      </c>
    </row>
    <row r="14" spans="1:11" ht="21.95" customHeight="1">
      <c r="A14" s="4" t="s">
        <v>8</v>
      </c>
      <c r="G14" s="10"/>
      <c r="H14" s="22"/>
      <c r="I14" s="72">
        <v>12538937.220000001</v>
      </c>
      <c r="J14" s="22"/>
      <c r="K14" s="28">
        <v>10567036.979999999</v>
      </c>
    </row>
    <row r="15" spans="1:11" ht="21.95" customHeight="1">
      <c r="A15" s="4" t="s">
        <v>9</v>
      </c>
      <c r="G15" s="10">
        <v>8</v>
      </c>
      <c r="H15" s="22"/>
      <c r="I15" s="28">
        <v>46896001.789999999</v>
      </c>
      <c r="J15" s="22"/>
      <c r="K15" s="28">
        <v>91511421.849999994</v>
      </c>
    </row>
    <row r="16" spans="1:11" ht="21.95" customHeight="1">
      <c r="A16" s="4" t="s">
        <v>10</v>
      </c>
      <c r="G16" s="10"/>
      <c r="H16" s="22"/>
      <c r="I16" s="28">
        <v>295879.53000000003</v>
      </c>
      <c r="J16" s="22"/>
      <c r="K16" s="28">
        <v>290433.52</v>
      </c>
    </row>
    <row r="17" spans="1:11" ht="21.95" customHeight="1">
      <c r="A17" s="4" t="s">
        <v>11</v>
      </c>
      <c r="G17" s="10"/>
      <c r="H17" s="24"/>
      <c r="I17" s="23">
        <f>SUM(I11:I16)</f>
        <v>137047820.02000001</v>
      </c>
      <c r="J17" s="22"/>
      <c r="K17" s="23">
        <f>SUM(K11:K16)</f>
        <v>177694321.91</v>
      </c>
    </row>
    <row r="18" spans="1:11" ht="21.95" customHeight="1">
      <c r="A18" s="5"/>
      <c r="G18" s="10"/>
      <c r="H18" s="22"/>
      <c r="I18" s="22"/>
      <c r="J18" s="22"/>
      <c r="K18" s="22"/>
    </row>
    <row r="19" spans="1:11" s="2" customFormat="1" ht="21.95" customHeight="1">
      <c r="A19" s="8" t="s">
        <v>12</v>
      </c>
      <c r="G19" s="9"/>
      <c r="H19" s="21"/>
      <c r="I19" s="21"/>
      <c r="J19" s="21"/>
      <c r="K19" s="21"/>
    </row>
    <row r="20" spans="1:11" ht="21.95" customHeight="1">
      <c r="A20" s="4" t="s">
        <v>13</v>
      </c>
      <c r="G20" s="10">
        <v>9</v>
      </c>
      <c r="H20" s="22"/>
      <c r="I20" s="28">
        <v>370012037.54999995</v>
      </c>
      <c r="J20" s="28"/>
      <c r="K20" s="28">
        <v>360048372.30999982</v>
      </c>
    </row>
    <row r="21" spans="1:11" ht="21.95" customHeight="1">
      <c r="A21" s="4" t="s">
        <v>145</v>
      </c>
      <c r="G21" s="10" t="s">
        <v>127</v>
      </c>
      <c r="H21" s="22"/>
      <c r="I21" s="28">
        <v>27476053.429999992</v>
      </c>
      <c r="J21" s="28"/>
      <c r="K21" s="28">
        <v>25253821.379999995</v>
      </c>
    </row>
    <row r="22" spans="1:11" ht="21.95" customHeight="1">
      <c r="A22" s="4" t="s">
        <v>14</v>
      </c>
      <c r="G22" s="10"/>
      <c r="H22" s="22"/>
      <c r="I22" s="28">
        <v>805926.71</v>
      </c>
      <c r="J22" s="28"/>
      <c r="K22" s="28">
        <v>798399.73000000045</v>
      </c>
    </row>
    <row r="23" spans="1:11" ht="21.95" customHeight="1">
      <c r="A23" s="4" t="s">
        <v>144</v>
      </c>
      <c r="G23" s="10">
        <v>11</v>
      </c>
      <c r="H23" s="22"/>
      <c r="I23" s="28">
        <v>7057402.4800000004</v>
      </c>
      <c r="J23" s="28"/>
      <c r="K23" s="28">
        <v>6733872.1600000001</v>
      </c>
    </row>
    <row r="24" spans="1:11" ht="21.95" customHeight="1">
      <c r="A24" s="4" t="s">
        <v>131</v>
      </c>
      <c r="G24" s="10">
        <v>12</v>
      </c>
      <c r="H24" s="22"/>
      <c r="I24" s="28">
        <v>70000000</v>
      </c>
      <c r="J24" s="28"/>
      <c r="K24" s="28">
        <v>20000000</v>
      </c>
    </row>
    <row r="25" spans="1:11" ht="21.95" customHeight="1">
      <c r="A25" s="4" t="s">
        <v>15</v>
      </c>
      <c r="G25" s="10"/>
      <c r="H25" s="22"/>
      <c r="I25" s="28"/>
      <c r="J25" s="22"/>
      <c r="K25" s="28"/>
    </row>
    <row r="26" spans="1:11" ht="21.95" customHeight="1">
      <c r="B26" s="77" t="s">
        <v>16</v>
      </c>
      <c r="G26" s="10">
        <v>13</v>
      </c>
      <c r="H26" s="28"/>
      <c r="I26" s="28">
        <v>5020000</v>
      </c>
      <c r="J26" s="28"/>
      <c r="K26" s="28">
        <v>35881512.399999999</v>
      </c>
    </row>
    <row r="27" spans="1:11" ht="21.95" customHeight="1">
      <c r="A27" s="4" t="s">
        <v>17</v>
      </c>
      <c r="G27" s="10"/>
      <c r="H27" s="128"/>
      <c r="I27" s="129">
        <v>6609052.4000000004</v>
      </c>
      <c r="J27" s="28"/>
      <c r="K27" s="129">
        <v>6210252.5599999996</v>
      </c>
    </row>
    <row r="28" spans="1:11" ht="21.95" customHeight="1">
      <c r="A28" s="4" t="s">
        <v>18</v>
      </c>
      <c r="G28" s="10"/>
      <c r="H28" s="24"/>
      <c r="I28" s="23">
        <f>SUM(I20:I27)</f>
        <v>486980472.56999993</v>
      </c>
      <c r="J28" s="22"/>
      <c r="K28" s="23">
        <f>SUM(K20:K27)</f>
        <v>454926230.53999984</v>
      </c>
    </row>
    <row r="29" spans="1:11" ht="11.25" customHeight="1">
      <c r="A29" s="5"/>
      <c r="G29" s="10"/>
      <c r="H29" s="22"/>
      <c r="I29" s="22"/>
      <c r="J29" s="22"/>
      <c r="K29" s="22"/>
    </row>
    <row r="30" spans="1:11" s="2" customFormat="1" ht="21.95" customHeight="1" thickBot="1">
      <c r="A30" s="8" t="s">
        <v>19</v>
      </c>
      <c r="E30" s="11"/>
      <c r="G30" s="9"/>
      <c r="H30" s="26"/>
      <c r="I30" s="25">
        <f>I17+I28</f>
        <v>624028292.58999991</v>
      </c>
      <c r="J30" s="21"/>
      <c r="K30" s="25">
        <f>K17+K28</f>
        <v>632620552.44999981</v>
      </c>
    </row>
    <row r="31" spans="1:11" ht="21.95" customHeight="1" thickTop="1">
      <c r="G31" s="10"/>
      <c r="H31" s="12"/>
      <c r="I31" s="12"/>
    </row>
    <row r="32" spans="1:11" ht="21.95" customHeight="1">
      <c r="A32" s="82" t="s">
        <v>156</v>
      </c>
      <c r="G32" s="10"/>
      <c r="H32" s="12"/>
      <c r="K32" s="4"/>
    </row>
    <row r="33" spans="1:11" ht="21.95" customHeight="1">
      <c r="A33" s="82"/>
      <c r="G33" s="10"/>
      <c r="H33" s="12"/>
      <c r="K33" s="4"/>
    </row>
    <row r="34" spans="1:11" ht="21.95" customHeight="1">
      <c r="A34" s="82"/>
      <c r="G34" s="10"/>
      <c r="H34" s="12"/>
      <c r="I34" s="14"/>
      <c r="K34" s="4"/>
    </row>
    <row r="35" spans="1:11" ht="28.5" customHeight="1">
      <c r="A35" s="82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175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20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149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42" t="s">
        <v>2</v>
      </c>
      <c r="J43" s="142"/>
      <c r="K43" s="142"/>
    </row>
    <row r="44" spans="1:11" ht="21.95" customHeight="1">
      <c r="G44" s="9"/>
      <c r="H44" s="18"/>
      <c r="I44" s="136" t="s">
        <v>171</v>
      </c>
      <c r="J44" s="65"/>
      <c r="K44" s="136" t="s">
        <v>181</v>
      </c>
    </row>
    <row r="45" spans="1:11" ht="21.95" customHeight="1">
      <c r="G45" s="9"/>
      <c r="H45" s="18"/>
      <c r="I45" s="65" t="s">
        <v>168</v>
      </c>
      <c r="J45" s="65"/>
      <c r="K45" s="65" t="s">
        <v>170</v>
      </c>
    </row>
    <row r="46" spans="1:11" ht="21.95" customHeight="1">
      <c r="G46" s="7" t="s">
        <v>3</v>
      </c>
      <c r="H46" s="18"/>
      <c r="I46" s="137" t="s">
        <v>169</v>
      </c>
      <c r="J46" s="65"/>
      <c r="K46" s="137" t="s">
        <v>167</v>
      </c>
    </row>
    <row r="47" spans="1:11" ht="21.95" customHeight="1">
      <c r="A47" s="55" t="s">
        <v>21</v>
      </c>
      <c r="B47" s="55"/>
      <c r="C47" s="55"/>
      <c r="D47" s="55"/>
      <c r="E47" s="55"/>
      <c r="F47" s="55"/>
      <c r="G47" s="10"/>
      <c r="H47" s="19"/>
      <c r="I47" s="61"/>
      <c r="K47" s="61"/>
    </row>
    <row r="48" spans="1:11" s="2" customFormat="1" ht="21.95" customHeight="1">
      <c r="A48" s="8" t="s">
        <v>22</v>
      </c>
    </row>
    <row r="49" spans="1:11" s="108" customFormat="1" ht="21.95" hidden="1" customHeight="1">
      <c r="A49" s="108" t="s">
        <v>23</v>
      </c>
      <c r="G49" s="109">
        <v>16</v>
      </c>
      <c r="H49" s="110"/>
      <c r="I49" s="111">
        <v>0</v>
      </c>
      <c r="J49" s="110"/>
      <c r="K49" s="111">
        <v>0</v>
      </c>
    </row>
    <row r="50" spans="1:11" ht="21.95" customHeight="1">
      <c r="A50" s="4" t="s">
        <v>24</v>
      </c>
      <c r="G50" s="10" t="s">
        <v>163</v>
      </c>
      <c r="H50" s="22"/>
      <c r="I50" s="28">
        <v>54454619.329999998</v>
      </c>
      <c r="J50" s="28"/>
      <c r="K50" s="28">
        <v>48272374.759999998</v>
      </c>
    </row>
    <row r="51" spans="1:11" ht="21.95" customHeight="1">
      <c r="A51" s="4" t="s">
        <v>182</v>
      </c>
      <c r="G51" s="10"/>
      <c r="H51" s="22"/>
      <c r="I51" s="28"/>
      <c r="J51" s="22"/>
      <c r="K51" s="28"/>
    </row>
    <row r="52" spans="1:11" ht="21.95" hidden="1" customHeight="1">
      <c r="A52" s="5"/>
      <c r="B52" s="4" t="s">
        <v>25</v>
      </c>
      <c r="G52" s="10"/>
      <c r="H52" s="28"/>
      <c r="I52" s="28"/>
      <c r="J52" s="22"/>
      <c r="K52" s="28">
        <v>0</v>
      </c>
    </row>
    <row r="53" spans="1:11" ht="21.95" customHeight="1">
      <c r="A53" s="5"/>
      <c r="B53" s="4" t="s">
        <v>26</v>
      </c>
      <c r="G53" s="10" t="s">
        <v>128</v>
      </c>
      <c r="H53" s="22"/>
      <c r="I53" s="28">
        <v>1119510.1000000001</v>
      </c>
      <c r="J53" s="22"/>
      <c r="K53" s="28">
        <v>8649502.6400000006</v>
      </c>
    </row>
    <row r="54" spans="1:11" ht="21.95" customHeight="1">
      <c r="A54" s="4" t="s">
        <v>102</v>
      </c>
      <c r="G54" s="10"/>
      <c r="H54" s="22"/>
      <c r="I54" s="28">
        <v>5215477.4000000004</v>
      </c>
      <c r="J54" s="22"/>
      <c r="K54" s="28">
        <v>4165269.24</v>
      </c>
    </row>
    <row r="55" spans="1:11" ht="21.95" customHeight="1">
      <c r="A55" s="4" t="s">
        <v>28</v>
      </c>
      <c r="G55" s="10"/>
      <c r="H55" s="22"/>
      <c r="I55" s="28">
        <v>530155.57999999996</v>
      </c>
      <c r="J55" s="22"/>
      <c r="K55" s="95">
        <v>530394.07999999996</v>
      </c>
    </row>
    <row r="56" spans="1:11" ht="21.95" customHeight="1">
      <c r="A56" s="4" t="s">
        <v>27</v>
      </c>
      <c r="G56" s="10">
        <v>15</v>
      </c>
      <c r="H56" s="28"/>
      <c r="I56" s="28">
        <v>6227471</v>
      </c>
      <c r="J56" s="22"/>
      <c r="K56" s="28">
        <v>6227471</v>
      </c>
    </row>
    <row r="57" spans="1:11" ht="21.95" customHeight="1">
      <c r="A57" s="4" t="s">
        <v>29</v>
      </c>
      <c r="G57" s="10"/>
      <c r="H57" s="128"/>
      <c r="I57" s="28">
        <v>2382599.79</v>
      </c>
      <c r="J57" s="22"/>
      <c r="K57" s="28">
        <v>2664936.67</v>
      </c>
    </row>
    <row r="58" spans="1:11" ht="21.95" customHeight="1">
      <c r="A58" s="4" t="s">
        <v>30</v>
      </c>
      <c r="G58" s="10"/>
      <c r="H58" s="24"/>
      <c r="I58" s="23">
        <f>SUM(I49:I57)</f>
        <v>69929833.200000003</v>
      </c>
      <c r="J58" s="22"/>
      <c r="K58" s="23">
        <f>SUM(K49:K57)</f>
        <v>70509948.390000001</v>
      </c>
    </row>
    <row r="59" spans="1:11" ht="21.95" customHeight="1">
      <c r="A59" s="5"/>
      <c r="G59" s="10"/>
      <c r="H59" s="29"/>
      <c r="I59" s="29"/>
      <c r="J59" s="30"/>
      <c r="K59" s="30"/>
    </row>
    <row r="60" spans="1:11" s="2" customFormat="1" ht="21.95" customHeight="1">
      <c r="A60" s="8" t="s">
        <v>31</v>
      </c>
      <c r="G60" s="9"/>
      <c r="H60" s="31"/>
      <c r="I60" s="31"/>
      <c r="J60" s="32"/>
      <c r="K60" s="32"/>
    </row>
    <row r="61" spans="1:11" ht="21.95" hidden="1" customHeight="1">
      <c r="A61" s="4" t="s">
        <v>32</v>
      </c>
      <c r="G61" s="10">
        <v>16</v>
      </c>
      <c r="H61" s="28"/>
      <c r="I61" s="28"/>
      <c r="J61" s="30"/>
      <c r="K61" s="28">
        <v>0</v>
      </c>
    </row>
    <row r="62" spans="1:11" ht="21.95" customHeight="1">
      <c r="A62" s="4" t="s">
        <v>33</v>
      </c>
      <c r="G62" s="10" t="s">
        <v>128</v>
      </c>
      <c r="H62" s="22"/>
      <c r="I62" s="28">
        <v>2046335.8200000003</v>
      </c>
      <c r="J62" s="30"/>
      <c r="K62" s="28">
        <v>17895720.989999998</v>
      </c>
    </row>
    <row r="63" spans="1:11" ht="21.95" customHeight="1">
      <c r="A63" s="4" t="s">
        <v>34</v>
      </c>
      <c r="G63" s="10">
        <v>15</v>
      </c>
      <c r="H63" s="22"/>
      <c r="I63" s="28">
        <v>21384391</v>
      </c>
      <c r="J63" s="30"/>
      <c r="K63" s="28">
        <v>20720113</v>
      </c>
    </row>
    <row r="64" spans="1:11" ht="21.95" customHeight="1">
      <c r="A64" s="4" t="s">
        <v>35</v>
      </c>
      <c r="G64" s="10"/>
      <c r="H64" s="22"/>
      <c r="I64" s="23">
        <f>SUM(I61:I63)</f>
        <v>23430726.82</v>
      </c>
      <c r="J64" s="30"/>
      <c r="K64" s="23">
        <f>SUM(K61:K63)</f>
        <v>38615833.989999995</v>
      </c>
    </row>
    <row r="65" spans="1:11" ht="11.25" customHeight="1">
      <c r="A65" s="5"/>
      <c r="G65" s="10"/>
      <c r="H65" s="22"/>
      <c r="I65" s="22"/>
      <c r="J65" s="30"/>
      <c r="K65" s="22"/>
    </row>
    <row r="66" spans="1:11" s="2" customFormat="1" ht="21.95" customHeight="1">
      <c r="A66" s="8" t="s">
        <v>36</v>
      </c>
      <c r="G66" s="9"/>
      <c r="H66" s="21"/>
      <c r="I66" s="33">
        <f>I58+I64</f>
        <v>93360560.020000011</v>
      </c>
      <c r="J66" s="32"/>
      <c r="K66" s="33">
        <f>K58+K64</f>
        <v>109125782.38</v>
      </c>
    </row>
    <row r="67" spans="1:11" s="2" customFormat="1" ht="21.95" customHeight="1">
      <c r="A67" s="8"/>
      <c r="G67" s="9"/>
      <c r="H67" s="15"/>
      <c r="I67" s="15"/>
      <c r="K67" s="3"/>
    </row>
    <row r="68" spans="1:11" s="2" customFormat="1" ht="21.95" customHeight="1">
      <c r="A68" s="82" t="s">
        <v>156</v>
      </c>
      <c r="G68" s="9"/>
      <c r="H68" s="15"/>
      <c r="I68" s="15"/>
      <c r="K68" s="3"/>
    </row>
    <row r="69" spans="1:11" s="2" customFormat="1" ht="21.95" customHeight="1">
      <c r="A69" s="82"/>
      <c r="G69" s="9"/>
      <c r="H69" s="15"/>
      <c r="I69" s="15"/>
      <c r="K69" s="3"/>
    </row>
    <row r="70" spans="1:11" s="2" customFormat="1" ht="21.95" customHeight="1">
      <c r="A70" s="82"/>
      <c r="G70" s="9"/>
      <c r="H70" s="15"/>
      <c r="I70" s="15"/>
      <c r="K70" s="3"/>
    </row>
    <row r="71" spans="1:11" s="2" customFormat="1" ht="21.95" customHeight="1">
      <c r="A71" s="8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1.95" customHeight="1">
      <c r="A76" s="8"/>
      <c r="G76" s="9"/>
      <c r="H76" s="15"/>
      <c r="I76" s="15"/>
      <c r="K76" s="3"/>
    </row>
    <row r="77" spans="1:11" s="2" customFormat="1" ht="21.95" customHeight="1">
      <c r="A77" s="8"/>
      <c r="G77" s="9"/>
      <c r="H77" s="15"/>
      <c r="I77" s="15"/>
      <c r="K77" s="3"/>
    </row>
    <row r="78" spans="1:11" s="2" customFormat="1" ht="25.5" customHeight="1">
      <c r="A78" s="8"/>
      <c r="G78" s="9"/>
      <c r="H78" s="15"/>
      <c r="I78" s="15"/>
      <c r="K78" s="3"/>
    </row>
    <row r="79" spans="1:11" ht="21.95" customHeight="1">
      <c r="K79" s="1" t="s">
        <v>174</v>
      </c>
    </row>
    <row r="80" spans="1:11" s="2" customFormat="1" ht="21.95" customHeight="1">
      <c r="A80" s="53" t="s">
        <v>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s="2" customFormat="1" ht="21.95" customHeight="1">
      <c r="A81" s="53" t="s">
        <v>20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 s="2" customFormat="1" ht="21.95" customHeight="1">
      <c r="A82" s="54" t="s">
        <v>149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s="2" customFormat="1" ht="21.95" customHeight="1">
      <c r="A83" s="20"/>
      <c r="B83" s="20"/>
      <c r="C83" s="20"/>
      <c r="D83" s="20"/>
      <c r="E83" s="20"/>
      <c r="F83" s="20"/>
      <c r="G83" s="20"/>
      <c r="H83" s="20"/>
      <c r="I83" s="20"/>
      <c r="K83" s="3"/>
    </row>
    <row r="84" spans="1:11" s="2" customFormat="1" ht="21.95" customHeight="1">
      <c r="A84" s="20"/>
      <c r="B84" s="20"/>
      <c r="C84" s="20"/>
      <c r="D84" s="20"/>
      <c r="E84" s="20"/>
      <c r="F84" s="20"/>
      <c r="G84" s="20"/>
      <c r="H84" s="20"/>
      <c r="I84" s="141" t="s">
        <v>2</v>
      </c>
      <c r="J84" s="141"/>
      <c r="K84" s="141"/>
    </row>
    <row r="85" spans="1:11" s="2" customFormat="1" ht="21.95" customHeight="1">
      <c r="A85" s="20"/>
      <c r="B85" s="20"/>
      <c r="C85" s="20"/>
      <c r="D85" s="20"/>
      <c r="E85" s="20"/>
      <c r="F85" s="20"/>
      <c r="G85" s="9"/>
      <c r="H85" s="18"/>
      <c r="I85" s="136" t="s">
        <v>171</v>
      </c>
      <c r="J85" s="65"/>
      <c r="K85" s="136" t="s">
        <v>181</v>
      </c>
    </row>
    <row r="86" spans="1:11" s="2" customFormat="1" ht="21.95" customHeight="1">
      <c r="A86" s="20"/>
      <c r="B86" s="20"/>
      <c r="C86" s="20"/>
      <c r="D86" s="20"/>
      <c r="E86" s="20"/>
      <c r="F86" s="20"/>
      <c r="G86" s="9"/>
      <c r="H86" s="18"/>
      <c r="I86" s="65" t="s">
        <v>168</v>
      </c>
      <c r="J86" s="65"/>
      <c r="K86" s="65" t="s">
        <v>170</v>
      </c>
    </row>
    <row r="87" spans="1:11" s="2" customFormat="1" ht="21.95" customHeight="1">
      <c r="A87" s="20"/>
      <c r="B87" s="20"/>
      <c r="C87" s="20"/>
      <c r="D87" s="20"/>
      <c r="E87" s="20"/>
      <c r="F87" s="20"/>
      <c r="G87" s="138" t="s">
        <v>3</v>
      </c>
      <c r="H87" s="139"/>
      <c r="I87" s="137" t="s">
        <v>169</v>
      </c>
      <c r="J87" s="139"/>
      <c r="K87" s="140" t="s">
        <v>167</v>
      </c>
    </row>
    <row r="88" spans="1:11" ht="21.95" customHeight="1">
      <c r="A88" s="56" t="s">
        <v>37</v>
      </c>
      <c r="B88" s="56"/>
      <c r="C88" s="56"/>
      <c r="D88" s="56"/>
      <c r="E88" s="56"/>
      <c r="F88" s="56"/>
      <c r="G88" s="9"/>
      <c r="H88" s="19"/>
      <c r="I88" s="60"/>
      <c r="K88" s="60"/>
    </row>
    <row r="89" spans="1:11" s="2" customFormat="1" ht="21.95" customHeight="1">
      <c r="A89" s="8" t="s">
        <v>38</v>
      </c>
      <c r="H89" s="34"/>
      <c r="I89" s="34"/>
      <c r="J89" s="32"/>
      <c r="K89" s="34"/>
    </row>
    <row r="90" spans="1:11" ht="21.95" customHeight="1">
      <c r="A90" s="4" t="s">
        <v>39</v>
      </c>
      <c r="G90" s="5"/>
      <c r="H90" s="29"/>
      <c r="I90" s="29"/>
      <c r="J90" s="30"/>
      <c r="K90" s="29"/>
    </row>
    <row r="91" spans="1:11" ht="21.95" customHeight="1">
      <c r="A91" s="4" t="s">
        <v>183</v>
      </c>
      <c r="G91" s="5"/>
      <c r="H91" s="29"/>
      <c r="I91" s="29"/>
      <c r="J91" s="30"/>
      <c r="K91" s="29"/>
    </row>
    <row r="92" spans="1:11" ht="21.95" customHeight="1">
      <c r="B92" s="4" t="s">
        <v>117</v>
      </c>
      <c r="G92" s="5"/>
      <c r="H92" s="22"/>
      <c r="I92" s="35">
        <v>100000000</v>
      </c>
      <c r="J92" s="22"/>
      <c r="K92" s="35">
        <v>100000000</v>
      </c>
    </row>
    <row r="93" spans="1:11" ht="21.95" customHeight="1">
      <c r="A93" s="36" t="s">
        <v>40</v>
      </c>
      <c r="G93" s="5"/>
      <c r="H93" s="22"/>
      <c r="I93" s="22"/>
      <c r="J93" s="22"/>
      <c r="K93" s="22"/>
    </row>
    <row r="94" spans="1:11" ht="21.95" customHeight="1">
      <c r="B94" s="4" t="s">
        <v>117</v>
      </c>
      <c r="G94" s="5"/>
      <c r="H94" s="22"/>
      <c r="I94" s="22">
        <v>100000000</v>
      </c>
      <c r="J94" s="22"/>
      <c r="K94" s="22">
        <v>100000000</v>
      </c>
    </row>
    <row r="95" spans="1:11" ht="21.95" customHeight="1">
      <c r="A95" s="4" t="s">
        <v>41</v>
      </c>
      <c r="G95" s="10"/>
      <c r="H95" s="22"/>
      <c r="I95" s="22">
        <v>62500000</v>
      </c>
      <c r="J95" s="22"/>
      <c r="K95" s="22">
        <v>62500000</v>
      </c>
    </row>
    <row r="96" spans="1:11" ht="21.95" customHeight="1">
      <c r="A96" s="4" t="s">
        <v>42</v>
      </c>
      <c r="G96" s="10"/>
      <c r="H96" s="22"/>
      <c r="I96" s="22"/>
      <c r="J96" s="22"/>
      <c r="K96" s="22"/>
    </row>
    <row r="97" spans="1:11" ht="21.95" customHeight="1">
      <c r="A97" s="16"/>
      <c r="B97" s="4" t="s">
        <v>43</v>
      </c>
      <c r="G97" s="10"/>
      <c r="H97" s="22"/>
      <c r="I97" s="28">
        <v>10000000</v>
      </c>
      <c r="J97" s="22"/>
      <c r="K97" s="28">
        <v>10000000</v>
      </c>
    </row>
    <row r="98" spans="1:11" ht="21.95" customHeight="1">
      <c r="A98" s="16"/>
      <c r="B98" s="4" t="s">
        <v>44</v>
      </c>
      <c r="G98" s="10"/>
      <c r="H98" s="22"/>
      <c r="I98" s="28">
        <v>358167732.56999993</v>
      </c>
      <c r="J98" s="22"/>
      <c r="K98" s="28">
        <v>350994770.07000005</v>
      </c>
    </row>
    <row r="99" spans="1:11" ht="21.95" customHeight="1">
      <c r="A99" s="36" t="s">
        <v>45</v>
      </c>
      <c r="G99" s="10"/>
      <c r="H99" s="22"/>
      <c r="I99" s="23">
        <f>SUM(I94:I98)</f>
        <v>530667732.56999993</v>
      </c>
      <c r="J99" s="22"/>
      <c r="K99" s="23">
        <f>SUM(K94:K98)</f>
        <v>523494770.07000005</v>
      </c>
    </row>
    <row r="100" spans="1:11" ht="10.5" customHeight="1">
      <c r="A100" s="5"/>
      <c r="G100" s="10"/>
      <c r="H100" s="22"/>
      <c r="I100" s="22"/>
      <c r="J100" s="22"/>
      <c r="K100" s="22"/>
    </row>
    <row r="101" spans="1:11" s="2" customFormat="1" ht="21.95" customHeight="1" thickBot="1">
      <c r="A101" s="8" t="s">
        <v>46</v>
      </c>
      <c r="F101" s="15"/>
      <c r="G101" s="9"/>
      <c r="H101" s="21"/>
      <c r="I101" s="25">
        <f>I99+I66</f>
        <v>624028292.58999991</v>
      </c>
      <c r="J101" s="21"/>
      <c r="K101" s="25">
        <f>K99+K66</f>
        <v>632620552.45000005</v>
      </c>
    </row>
    <row r="102" spans="1:11" ht="21.95" customHeight="1" thickTop="1">
      <c r="A102" s="5"/>
      <c r="H102" s="29"/>
      <c r="I102" s="37"/>
      <c r="J102" s="30"/>
      <c r="K102" s="30"/>
    </row>
    <row r="103" spans="1:11" s="38" customFormat="1" ht="21.95" customHeight="1">
      <c r="A103" s="82" t="s">
        <v>156</v>
      </c>
      <c r="E103" s="16"/>
      <c r="H103" s="40"/>
      <c r="I103" s="39"/>
      <c r="J103" s="41"/>
      <c r="K103" s="39"/>
    </row>
    <row r="104" spans="1:11" ht="21.95" customHeight="1">
      <c r="A104" s="5"/>
      <c r="E104" s="17"/>
      <c r="G104" s="17"/>
      <c r="H104" s="29"/>
      <c r="I104" s="37"/>
      <c r="J104" s="30"/>
      <c r="K104" s="30"/>
    </row>
    <row r="105" spans="1:11" ht="21.95" customHeight="1">
      <c r="A105" s="5"/>
      <c r="E105" s="17"/>
      <c r="G105" s="17"/>
      <c r="H105" s="29"/>
      <c r="I105" s="37"/>
      <c r="J105" s="30"/>
      <c r="K105" s="30"/>
    </row>
    <row r="106" spans="1:11" ht="21.95" customHeight="1">
      <c r="A106" s="5"/>
      <c r="E106" s="17"/>
      <c r="G106" s="17"/>
      <c r="H106" s="29"/>
      <c r="I106" s="37"/>
      <c r="J106" s="30"/>
      <c r="K106" s="30"/>
    </row>
    <row r="107" spans="1:11" ht="21.95" customHeight="1">
      <c r="A107" s="5"/>
      <c r="E107" s="17"/>
      <c r="G107" s="17"/>
      <c r="H107" s="29"/>
      <c r="I107" s="37"/>
      <c r="J107" s="30"/>
      <c r="K107" s="30"/>
    </row>
    <row r="108" spans="1:11" ht="21.95" customHeight="1">
      <c r="A108" s="5"/>
      <c r="E108" s="17"/>
      <c r="G108" s="17"/>
      <c r="H108" s="29"/>
      <c r="I108" s="37"/>
      <c r="J108" s="30"/>
      <c r="K108" s="30"/>
    </row>
    <row r="109" spans="1:11" ht="21.95" customHeight="1">
      <c r="A109" s="5"/>
      <c r="E109" s="17"/>
      <c r="G109" s="17"/>
      <c r="H109" s="29"/>
      <c r="I109" s="37"/>
      <c r="J109" s="30"/>
      <c r="K109" s="30"/>
    </row>
    <row r="110" spans="1:11" ht="21.95" customHeight="1">
      <c r="A110" s="5"/>
      <c r="E110" s="17"/>
      <c r="G110" s="17"/>
      <c r="H110" s="29"/>
      <c r="I110" s="37"/>
      <c r="J110" s="30"/>
      <c r="K110" s="30"/>
    </row>
    <row r="111" spans="1:11" ht="21.95" customHeight="1">
      <c r="A111" s="5"/>
      <c r="E111" s="17"/>
      <c r="G111" s="17"/>
      <c r="H111" s="29"/>
      <c r="I111" s="37"/>
      <c r="J111" s="30"/>
      <c r="K111" s="30"/>
    </row>
    <row r="112" spans="1:11" ht="21.95" customHeight="1">
      <c r="A112" s="5"/>
      <c r="E112" s="17"/>
      <c r="G112" s="17"/>
      <c r="H112" s="29"/>
      <c r="I112" s="37"/>
      <c r="J112" s="30"/>
      <c r="K112" s="30"/>
    </row>
    <row r="113" spans="1:11" ht="21.95" customHeight="1">
      <c r="A113" s="5"/>
      <c r="E113" s="17"/>
      <c r="H113" s="29"/>
      <c r="I113" s="37"/>
      <c r="J113" s="30"/>
      <c r="K113" s="30"/>
    </row>
    <row r="114" spans="1:11" ht="21.95" customHeight="1">
      <c r="A114" s="5"/>
      <c r="E114" s="17"/>
      <c r="H114" s="29"/>
      <c r="I114" s="37"/>
      <c r="J114" s="30"/>
      <c r="K114" s="30"/>
    </row>
    <row r="115" spans="1:11" ht="21.95" customHeight="1">
      <c r="A115" s="5"/>
      <c r="E115" s="17"/>
      <c r="H115" s="29"/>
      <c r="I115" s="37"/>
      <c r="J115" s="30"/>
      <c r="K115" s="30"/>
    </row>
    <row r="116" spans="1:11" s="42" customFormat="1" ht="25.5" customHeight="1">
      <c r="E116" s="27"/>
    </row>
    <row r="117" spans="1:11" ht="21.95" customHeight="1">
      <c r="K117" s="1" t="s">
        <v>173</v>
      </c>
    </row>
  </sheetData>
  <mergeCells count="4">
    <mergeCell ref="I84:K84"/>
    <mergeCell ref="I43:K43"/>
    <mergeCell ref="A9:F9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9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6"/>
    </row>
    <row r="2" spans="1:13" ht="21.95" customHeight="1">
      <c r="A2" s="5" t="s">
        <v>47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6"/>
    </row>
    <row r="3" spans="1:13" ht="21.95" customHeight="1">
      <c r="A3" s="52" t="s">
        <v>150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42" t="s">
        <v>2</v>
      </c>
      <c r="L5" s="142"/>
      <c r="M5" s="142"/>
    </row>
    <row r="6" spans="1:13" ht="21.95" customHeight="1">
      <c r="I6" s="7" t="s">
        <v>3</v>
      </c>
      <c r="K6" s="127">
        <v>2026</v>
      </c>
      <c r="L6" s="126"/>
      <c r="M6" s="127">
        <v>2025</v>
      </c>
    </row>
    <row r="7" spans="1:13" ht="21.95" customHeight="1">
      <c r="A7" s="5" t="s">
        <v>48</v>
      </c>
      <c r="G7" s="10"/>
      <c r="K7" s="10"/>
      <c r="L7" s="10"/>
      <c r="M7" s="10"/>
    </row>
    <row r="8" spans="1:13" ht="21.95" customHeight="1">
      <c r="A8" s="2" t="s">
        <v>49</v>
      </c>
      <c r="C8" s="2"/>
      <c r="D8" s="2"/>
      <c r="E8" s="2"/>
      <c r="F8" s="2"/>
      <c r="G8" s="9"/>
      <c r="H8" s="9"/>
      <c r="I8" s="10">
        <v>5.0999999999999996</v>
      </c>
      <c r="K8" s="28">
        <v>109740855.18999998</v>
      </c>
      <c r="L8" s="22"/>
      <c r="M8" s="28">
        <v>104325272.92</v>
      </c>
    </row>
    <row r="9" spans="1:13" ht="21.95" customHeight="1">
      <c r="A9" s="4" t="s">
        <v>50</v>
      </c>
      <c r="C9" s="2"/>
      <c r="D9" s="2"/>
      <c r="E9" s="2"/>
      <c r="F9" s="2"/>
      <c r="G9" s="9"/>
      <c r="H9" s="9"/>
      <c r="I9" s="10">
        <v>5.0999999999999996</v>
      </c>
      <c r="K9" s="28">
        <v>2305888.13</v>
      </c>
      <c r="L9" s="22"/>
      <c r="M9" s="28">
        <v>1624823.92</v>
      </c>
    </row>
    <row r="10" spans="1:13" ht="21.95" customHeight="1">
      <c r="A10" s="4" t="s">
        <v>51</v>
      </c>
      <c r="G10" s="9"/>
      <c r="H10" s="9"/>
      <c r="K10" s="23">
        <f>SUM(K8:K9)</f>
        <v>112046743.31999998</v>
      </c>
      <c r="L10" s="22"/>
      <c r="M10" s="23">
        <f>SUM(M8:M9)</f>
        <v>105950096.84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83" t="s">
        <v>52</v>
      </c>
      <c r="G12" s="9"/>
      <c r="H12" s="9"/>
      <c r="K12" s="29"/>
      <c r="L12" s="29"/>
      <c r="M12" s="43"/>
    </row>
    <row r="13" spans="1:13" ht="21.95" customHeight="1">
      <c r="A13" s="4" t="s">
        <v>53</v>
      </c>
      <c r="G13" s="9"/>
      <c r="H13" s="9"/>
      <c r="I13" s="10">
        <v>5.0999999999999996</v>
      </c>
      <c r="K13" s="130">
        <v>88800111.520000026</v>
      </c>
      <c r="L13" s="22"/>
      <c r="M13" s="28">
        <v>83741624.559999973</v>
      </c>
    </row>
    <row r="14" spans="1:13" ht="21.95" customHeight="1">
      <c r="A14" s="4" t="s">
        <v>104</v>
      </c>
      <c r="G14" s="9"/>
      <c r="H14" s="9"/>
      <c r="I14" s="10"/>
      <c r="K14" s="130">
        <v>277000</v>
      </c>
      <c r="L14" s="22"/>
      <c r="M14" s="28">
        <v>315000</v>
      </c>
    </row>
    <row r="15" spans="1:13" ht="21.95" customHeight="1">
      <c r="A15" s="4" t="s">
        <v>54</v>
      </c>
      <c r="G15" s="9"/>
      <c r="H15" s="9"/>
      <c r="I15" s="10">
        <v>5.0999999999999996</v>
      </c>
      <c r="K15" s="130">
        <v>13776242.169999998</v>
      </c>
      <c r="L15" s="22"/>
      <c r="M15" s="28">
        <v>14539283.809999999</v>
      </c>
    </row>
    <row r="16" spans="1:13" ht="21.95" customHeight="1">
      <c r="A16" s="4" t="s">
        <v>55</v>
      </c>
      <c r="G16" s="9"/>
      <c r="H16" s="9"/>
      <c r="K16" s="44">
        <f>SUM(K13:K15)</f>
        <v>102853353.69000003</v>
      </c>
      <c r="L16" s="22"/>
      <c r="M16" s="44">
        <f>SUM(M13:M15)</f>
        <v>98595908.369999975</v>
      </c>
    </row>
    <row r="17" spans="1:13" ht="12" customHeight="1">
      <c r="G17" s="9"/>
      <c r="H17" s="9"/>
      <c r="K17" s="29"/>
      <c r="L17" s="29"/>
      <c r="M17" s="29"/>
    </row>
    <row r="18" spans="1:13" ht="21.95" customHeight="1">
      <c r="A18" s="5" t="s">
        <v>106</v>
      </c>
      <c r="G18" s="10"/>
      <c r="H18" s="10"/>
      <c r="K18" s="78">
        <v>9193389.6299999505</v>
      </c>
      <c r="L18" s="28"/>
      <c r="M18" s="78">
        <v>7354188.4700000286</v>
      </c>
    </row>
    <row r="19" spans="1:13" ht="21.95" customHeight="1">
      <c r="A19" s="4" t="s">
        <v>56</v>
      </c>
      <c r="G19" s="10"/>
      <c r="H19" s="10"/>
      <c r="I19" s="10">
        <v>5.0999999999999996</v>
      </c>
      <c r="K19" s="64">
        <v>-421815.95999999979</v>
      </c>
      <c r="L19" s="79"/>
      <c r="M19" s="81">
        <v>-495913.84</v>
      </c>
    </row>
    <row r="20" spans="1:13" ht="21.95" customHeight="1">
      <c r="A20" s="5" t="s">
        <v>57</v>
      </c>
      <c r="G20" s="9"/>
      <c r="H20" s="9"/>
      <c r="K20" s="75">
        <f>SUM(K18:K19)</f>
        <v>8771573.6699999515</v>
      </c>
      <c r="L20" s="22"/>
      <c r="M20" s="75">
        <f>SUM(M18:M19)</f>
        <v>6858274.6300000288</v>
      </c>
    </row>
    <row r="21" spans="1:13" ht="20.25">
      <c r="A21" s="57" t="s">
        <v>58</v>
      </c>
      <c r="G21" s="10"/>
      <c r="H21" s="10"/>
      <c r="I21" s="10">
        <v>11.2</v>
      </c>
      <c r="K21" s="64">
        <v>-1598611.17</v>
      </c>
      <c r="L21" s="79"/>
      <c r="M21" s="64">
        <v>-1360386.21</v>
      </c>
    </row>
    <row r="22" spans="1:13" ht="21">
      <c r="A22" s="58" t="s">
        <v>157</v>
      </c>
      <c r="G22" s="10"/>
      <c r="H22" s="10"/>
      <c r="K22" s="133">
        <f>SUM(K20:K21)</f>
        <v>7172962.4999999516</v>
      </c>
      <c r="L22" s="28"/>
      <c r="M22" s="133">
        <f>SUM(M20:M21)</f>
        <v>5497888.4200000288</v>
      </c>
    </row>
    <row r="23" spans="1:13" ht="20.25">
      <c r="A23" s="4" t="s">
        <v>158</v>
      </c>
      <c r="G23" s="9"/>
      <c r="H23" s="9"/>
      <c r="K23" s="134">
        <v>0</v>
      </c>
      <c r="L23" s="37"/>
      <c r="M23" s="134">
        <v>0</v>
      </c>
    </row>
    <row r="24" spans="1:13" ht="21.75" thickBot="1">
      <c r="A24" s="59" t="s">
        <v>159</v>
      </c>
      <c r="G24" s="9"/>
      <c r="H24" s="9"/>
      <c r="K24" s="135">
        <f>SUM(K22:K23)</f>
        <v>7172962.4999999516</v>
      </c>
      <c r="L24" s="22"/>
      <c r="M24" s="135">
        <f>SUM(M22:M23)</f>
        <v>5497888.4200000288</v>
      </c>
    </row>
    <row r="25" spans="1:13" ht="21" thickTop="1">
      <c r="G25" s="9"/>
      <c r="H25" s="9"/>
      <c r="K25" s="22"/>
      <c r="L25" s="22"/>
      <c r="M25" s="24"/>
    </row>
    <row r="26" spans="1:13" ht="21">
      <c r="A26" s="5" t="s">
        <v>59</v>
      </c>
      <c r="G26" s="10"/>
      <c r="I26" s="10">
        <v>16</v>
      </c>
      <c r="K26" s="67">
        <v>0.71729624999999519</v>
      </c>
      <c r="L26" s="46"/>
      <c r="M26" s="67">
        <v>0.54978884200000289</v>
      </c>
    </row>
    <row r="27" spans="1:13" ht="21">
      <c r="A27" s="5"/>
      <c r="K27" s="47">
        <v>10000000</v>
      </c>
      <c r="L27" s="47"/>
      <c r="M27" s="47">
        <v>10000000</v>
      </c>
    </row>
    <row r="28" spans="1:13" ht="21.95" customHeight="1">
      <c r="A28" s="50" t="s">
        <v>156</v>
      </c>
    </row>
    <row r="29" spans="1:13" ht="21.95" customHeight="1">
      <c r="A29" s="50"/>
    </row>
    <row r="30" spans="1:13" ht="21.95" customHeight="1">
      <c r="A30" s="50"/>
    </row>
    <row r="31" spans="1:13" ht="21.95" customHeight="1">
      <c r="A31" s="50"/>
    </row>
    <row r="32" spans="1:13" ht="21.95" customHeight="1">
      <c r="A32" s="50"/>
    </row>
    <row r="33" spans="1:13" ht="21.95" customHeight="1">
      <c r="A33" s="50"/>
    </row>
    <row r="34" spans="1:13" ht="21.95" customHeight="1">
      <c r="A34" s="50"/>
    </row>
    <row r="35" spans="1:13" ht="21.95" customHeight="1">
      <c r="A35" s="50"/>
    </row>
    <row r="36" spans="1:13" ht="21.95" customHeight="1">
      <c r="A36" s="50"/>
    </row>
    <row r="37" spans="1:13" ht="21">
      <c r="A37" s="5"/>
      <c r="K37" s="47"/>
      <c r="L37" s="47"/>
      <c r="M37" s="47"/>
    </row>
    <row r="38" spans="1:13" ht="21">
      <c r="A38" s="5"/>
      <c r="K38" s="47"/>
      <c r="L38" s="47"/>
      <c r="M38" s="47"/>
    </row>
    <row r="39" spans="1:13" ht="21.95" customHeight="1">
      <c r="M39" s="1" t="s">
        <v>176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9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85" customWidth="1"/>
    <col min="2" max="6" width="2.7109375" style="85" customWidth="1"/>
    <col min="7" max="7" width="31.7109375" style="85" customWidth="1"/>
    <col min="8" max="8" width="9.7109375" style="85" customWidth="1"/>
    <col min="9" max="9" width="0.85546875" style="85" customWidth="1"/>
    <col min="10" max="10" width="18.7109375" style="85" customWidth="1"/>
    <col min="11" max="11" width="0.85546875" style="85" customWidth="1"/>
    <col min="12" max="12" width="18.7109375" style="85" customWidth="1"/>
    <col min="13" max="13" width="0.85546875" style="85" customWidth="1"/>
    <col min="14" max="14" width="18.7109375" style="85" customWidth="1"/>
    <col min="15" max="15" width="0.85546875" style="85" customWidth="1"/>
    <col min="16" max="16" width="18.7109375" style="85" customWidth="1"/>
    <col min="17" max="17" width="0.85546875" style="113" hidden="1" customWidth="1"/>
    <col min="18" max="18" width="20.7109375" style="113" hidden="1" customWidth="1"/>
    <col min="19" max="19" width="0.85546875" style="85" customWidth="1"/>
    <col min="20" max="20" width="18.7109375" style="85" customWidth="1"/>
    <col min="21" max="16384" width="9.140625" style="85"/>
  </cols>
  <sheetData>
    <row r="1" spans="1:2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117"/>
      <c r="R1" s="117"/>
      <c r="S1" s="84"/>
      <c r="T1" s="66"/>
    </row>
    <row r="2" spans="1:20" ht="21" customHeight="1">
      <c r="A2" s="59" t="s">
        <v>60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18"/>
      <c r="R2" s="118"/>
      <c r="S2" s="59"/>
      <c r="T2" s="66"/>
    </row>
    <row r="3" spans="1:20" ht="21" customHeight="1">
      <c r="A3" s="52" t="s">
        <v>150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19"/>
      <c r="R3" s="119"/>
      <c r="S3" s="54"/>
      <c r="T3" s="54"/>
    </row>
    <row r="4" spans="1:20" ht="2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20"/>
      <c r="R4" s="120"/>
      <c r="S4" s="86"/>
      <c r="T4" s="86"/>
    </row>
    <row r="5" spans="1:20" ht="21" customHeight="1">
      <c r="J5" s="145" t="s">
        <v>2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0" ht="21" customHeight="1">
      <c r="J6" s="88" t="s">
        <v>61</v>
      </c>
      <c r="K6" s="88"/>
      <c r="L6" s="88"/>
      <c r="N6" s="144" t="s">
        <v>42</v>
      </c>
      <c r="O6" s="144"/>
      <c r="P6" s="144"/>
      <c r="Q6" s="116"/>
      <c r="R6" s="121" t="s">
        <v>63</v>
      </c>
      <c r="T6" s="88" t="s">
        <v>64</v>
      </c>
    </row>
    <row r="7" spans="1:20" ht="21" customHeight="1">
      <c r="J7" s="88" t="s">
        <v>65</v>
      </c>
      <c r="K7" s="88"/>
      <c r="L7" s="88" t="s">
        <v>62</v>
      </c>
      <c r="M7" s="88"/>
      <c r="N7" s="88" t="s">
        <v>67</v>
      </c>
      <c r="P7" s="88"/>
      <c r="Q7" s="116"/>
      <c r="R7" s="122" t="s">
        <v>68</v>
      </c>
      <c r="S7" s="88"/>
      <c r="T7" s="88" t="s">
        <v>69</v>
      </c>
    </row>
    <row r="8" spans="1:20" ht="21" customHeight="1">
      <c r="J8" s="87" t="s">
        <v>70</v>
      </c>
      <c r="K8" s="88"/>
      <c r="L8" s="87" t="s">
        <v>66</v>
      </c>
      <c r="M8" s="88"/>
      <c r="N8" s="87" t="s">
        <v>71</v>
      </c>
      <c r="P8" s="87" t="s">
        <v>44</v>
      </c>
      <c r="Q8" s="116"/>
      <c r="R8" s="123" t="s">
        <v>72</v>
      </c>
      <c r="S8" s="88"/>
      <c r="T8" s="87" t="s">
        <v>73</v>
      </c>
    </row>
    <row r="9" spans="1:20" ht="21" customHeight="1">
      <c r="A9" s="18" t="s">
        <v>151</v>
      </c>
      <c r="B9" s="89"/>
      <c r="C9" s="89"/>
      <c r="D9" s="89"/>
      <c r="E9" s="89"/>
      <c r="F9" s="89"/>
      <c r="G9" s="89"/>
      <c r="J9" s="24">
        <v>100000000</v>
      </c>
      <c r="L9" s="24">
        <v>62500000</v>
      </c>
      <c r="M9" s="22"/>
      <c r="N9" s="24">
        <v>10000000</v>
      </c>
      <c r="O9" s="22"/>
      <c r="P9" s="24">
        <v>330616579.63000011</v>
      </c>
      <c r="Q9" s="112"/>
      <c r="R9" s="112">
        <v>0</v>
      </c>
      <c r="S9" s="24"/>
      <c r="T9" s="48">
        <f>SUM(J9:S9)</f>
        <v>503116579.63000011</v>
      </c>
    </row>
    <row r="10" spans="1:20" ht="21" customHeight="1">
      <c r="A10" s="90" t="s">
        <v>162</v>
      </c>
      <c r="C10" s="89"/>
      <c r="D10" s="89"/>
      <c r="E10" s="89"/>
      <c r="F10" s="89"/>
      <c r="J10" s="22"/>
      <c r="K10" s="22"/>
      <c r="L10" s="24"/>
      <c r="M10" s="22"/>
      <c r="N10" s="24"/>
      <c r="P10" s="49"/>
      <c r="Q10" s="114"/>
      <c r="R10" s="114"/>
      <c r="S10" s="49"/>
      <c r="T10" s="49"/>
    </row>
    <row r="11" spans="1:20" ht="21" customHeight="1">
      <c r="B11" s="85" t="s">
        <v>160</v>
      </c>
      <c r="C11" s="89"/>
      <c r="D11" s="89"/>
      <c r="E11" s="89"/>
      <c r="F11" s="89"/>
      <c r="J11" s="24">
        <v>0</v>
      </c>
      <c r="K11" s="22"/>
      <c r="L11" s="24">
        <v>0</v>
      </c>
      <c r="M11" s="22"/>
      <c r="N11" s="24">
        <v>0</v>
      </c>
      <c r="P11" s="74">
        <v>5497888.4199999999</v>
      </c>
      <c r="Q11" s="115"/>
      <c r="R11" s="115">
        <v>0</v>
      </c>
      <c r="S11" s="49"/>
      <c r="T11" s="49">
        <f>SUM(J11:S11)</f>
        <v>5497888.4199999999</v>
      </c>
    </row>
    <row r="12" spans="1:20" ht="21" customHeight="1" thickBot="1">
      <c r="A12" s="4" t="s">
        <v>152</v>
      </c>
      <c r="B12" s="89"/>
      <c r="C12" s="89"/>
      <c r="D12" s="89"/>
      <c r="E12" s="89"/>
      <c r="F12" s="89"/>
      <c r="J12" s="45">
        <f>SUM(J9:J11)</f>
        <v>100000000</v>
      </c>
      <c r="K12" s="22"/>
      <c r="L12" s="45">
        <f>SUM(L9:L11)</f>
        <v>62500000</v>
      </c>
      <c r="M12" s="22"/>
      <c r="N12" s="45">
        <f>SUM(N9:N11)</f>
        <v>10000000</v>
      </c>
      <c r="P12" s="45">
        <f>SUM(P9:P11)</f>
        <v>336114468.05000013</v>
      </c>
      <c r="Q12" s="112"/>
      <c r="R12" s="124">
        <f>SUM(R9:R11)</f>
        <v>0</v>
      </c>
      <c r="S12" s="24"/>
      <c r="T12" s="45">
        <f>SUM(T9:T11)</f>
        <v>508614468.05000013</v>
      </c>
    </row>
    <row r="13" spans="1:20" ht="21" customHeight="1" thickTop="1">
      <c r="A13" s="4"/>
      <c r="B13" s="89"/>
      <c r="C13" s="89"/>
      <c r="D13" s="89"/>
      <c r="E13" s="89"/>
      <c r="F13" s="89"/>
      <c r="J13" s="24"/>
      <c r="K13" s="22"/>
      <c r="L13" s="24"/>
      <c r="M13" s="22"/>
      <c r="N13" s="24"/>
      <c r="P13" s="24"/>
      <c r="Q13" s="112"/>
      <c r="R13" s="112"/>
      <c r="S13" s="24"/>
      <c r="T13" s="24"/>
    </row>
    <row r="14" spans="1:20" ht="21" customHeight="1">
      <c r="A14" s="4" t="s">
        <v>164</v>
      </c>
      <c r="B14" s="89"/>
      <c r="C14" s="89"/>
      <c r="D14" s="89"/>
      <c r="E14" s="89"/>
      <c r="F14" s="89"/>
      <c r="J14" s="24">
        <v>100000000</v>
      </c>
      <c r="K14" s="22"/>
      <c r="L14" s="24">
        <v>62500000</v>
      </c>
      <c r="M14" s="22"/>
      <c r="N14" s="24">
        <v>10000000</v>
      </c>
      <c r="P14" s="24">
        <v>350994770.06999999</v>
      </c>
      <c r="Q14" s="112"/>
      <c r="R14" s="112"/>
      <c r="S14" s="24"/>
      <c r="T14" s="24">
        <f>SUM(J14:P14)</f>
        <v>523494770.06999999</v>
      </c>
    </row>
    <row r="15" spans="1:20" ht="21" customHeight="1">
      <c r="A15" s="92" t="s">
        <v>161</v>
      </c>
      <c r="B15" s="89"/>
      <c r="C15" s="89"/>
      <c r="D15" s="89"/>
      <c r="E15" s="89"/>
      <c r="F15" s="89"/>
      <c r="G15" s="89"/>
      <c r="H15" s="91"/>
      <c r="J15" s="24"/>
      <c r="K15" s="24"/>
      <c r="L15" s="24"/>
      <c r="M15" s="24"/>
      <c r="N15" s="24"/>
      <c r="P15" s="74"/>
      <c r="Q15" s="115"/>
      <c r="R15" s="115"/>
      <c r="S15" s="24"/>
      <c r="T15" s="74"/>
    </row>
    <row r="16" spans="1:20" ht="21" customHeight="1">
      <c r="B16" s="85" t="s">
        <v>160</v>
      </c>
      <c r="C16" s="89"/>
      <c r="D16" s="89"/>
      <c r="E16" s="89"/>
      <c r="F16" s="89"/>
      <c r="G16" s="89"/>
      <c r="J16" s="24">
        <v>0</v>
      </c>
      <c r="K16" s="22"/>
      <c r="L16" s="24">
        <v>0</v>
      </c>
      <c r="M16" s="22"/>
      <c r="N16" s="24">
        <v>0</v>
      </c>
      <c r="P16" s="74">
        <v>7172962.4999999516</v>
      </c>
      <c r="Q16" s="115"/>
      <c r="R16" s="115">
        <v>0</v>
      </c>
      <c r="S16" s="24"/>
      <c r="T16" s="74">
        <f>SUM(J16:R16)</f>
        <v>7172962.4999999516</v>
      </c>
    </row>
    <row r="17" spans="1:20" ht="21" customHeight="1" thickBot="1">
      <c r="A17" s="4" t="s">
        <v>153</v>
      </c>
      <c r="B17" s="89"/>
      <c r="C17" s="89"/>
      <c r="D17" s="89"/>
      <c r="E17" s="89"/>
      <c r="F17" s="89"/>
      <c r="G17" s="89"/>
      <c r="J17" s="45">
        <f>SUM(J14:J16)</f>
        <v>100000000</v>
      </c>
      <c r="K17" s="22"/>
      <c r="L17" s="45">
        <f>SUM(L14:L16)</f>
        <v>62500000</v>
      </c>
      <c r="M17" s="22"/>
      <c r="N17" s="45">
        <f>SUM(N14:N16)</f>
        <v>10000000</v>
      </c>
      <c r="P17" s="45">
        <f>SUM(P14:P16)</f>
        <v>358167732.56999993</v>
      </c>
      <c r="Q17" s="112"/>
      <c r="R17" s="125">
        <f>SUM(R15:R16)</f>
        <v>0</v>
      </c>
      <c r="S17" s="24"/>
      <c r="T17" s="45">
        <f>SUM(T14:T16)</f>
        <v>530667732.56999993</v>
      </c>
    </row>
    <row r="18" spans="1:20" ht="21" customHeight="1" thickTop="1">
      <c r="A18" s="4"/>
      <c r="B18" s="89"/>
      <c r="C18" s="89"/>
      <c r="D18" s="89"/>
      <c r="E18" s="89"/>
      <c r="F18" s="89"/>
      <c r="G18" s="89"/>
      <c r="J18" s="24"/>
      <c r="K18" s="22"/>
      <c r="L18" s="24"/>
      <c r="M18" s="22"/>
      <c r="N18" s="24"/>
      <c r="P18" s="24"/>
      <c r="Q18" s="112"/>
      <c r="R18" s="115"/>
      <c r="S18" s="24"/>
      <c r="T18" s="24"/>
    </row>
    <row r="19" spans="1:20" ht="18.95" customHeight="1">
      <c r="A19" s="4" t="s">
        <v>156</v>
      </c>
      <c r="B19" s="89"/>
      <c r="C19" s="89"/>
      <c r="D19" s="89"/>
      <c r="E19" s="89"/>
      <c r="F19" s="89"/>
      <c r="G19" s="89"/>
      <c r="J19" s="24"/>
      <c r="K19" s="22"/>
      <c r="L19" s="24"/>
      <c r="M19" s="22"/>
      <c r="N19" s="24"/>
      <c r="P19" s="24"/>
      <c r="Q19" s="112"/>
      <c r="R19" s="112"/>
      <c r="S19" s="24"/>
      <c r="T19" s="24"/>
    </row>
    <row r="20" spans="1:20" ht="18.95" customHeight="1">
      <c r="A20" s="4"/>
      <c r="B20" s="89"/>
      <c r="C20" s="89"/>
      <c r="D20" s="89"/>
      <c r="E20" s="89"/>
      <c r="F20" s="89"/>
      <c r="G20" s="89"/>
      <c r="J20" s="24"/>
      <c r="K20" s="22"/>
      <c r="L20" s="24"/>
      <c r="M20" s="22"/>
      <c r="N20" s="24"/>
      <c r="P20" s="24"/>
      <c r="Q20" s="112"/>
      <c r="R20" s="112"/>
      <c r="S20" s="24"/>
      <c r="T20" s="24"/>
    </row>
    <row r="21" spans="1:20" ht="18.95" customHeight="1">
      <c r="A21" s="4"/>
      <c r="B21" s="89"/>
      <c r="C21" s="89"/>
      <c r="D21" s="89"/>
      <c r="E21" s="89"/>
      <c r="F21" s="89"/>
      <c r="G21" s="89"/>
      <c r="J21" s="24"/>
      <c r="K21" s="22"/>
      <c r="L21" s="24"/>
      <c r="M21" s="22"/>
      <c r="N21" s="24"/>
      <c r="P21" s="24"/>
      <c r="Q21" s="112"/>
      <c r="R21" s="112"/>
      <c r="S21" s="24"/>
      <c r="T21" s="24"/>
    </row>
    <row r="22" spans="1:20" ht="18.95" customHeight="1">
      <c r="A22" s="4"/>
      <c r="B22" s="89"/>
      <c r="C22" s="89"/>
      <c r="D22" s="89"/>
      <c r="E22" s="89"/>
      <c r="F22" s="89"/>
      <c r="G22" s="89"/>
      <c r="J22" s="24"/>
      <c r="K22" s="22"/>
      <c r="L22" s="24"/>
      <c r="M22" s="22"/>
      <c r="N22" s="24"/>
      <c r="P22" s="24"/>
      <c r="Q22" s="112"/>
      <c r="R22" s="112"/>
      <c r="S22" s="24"/>
      <c r="T22" s="24"/>
    </row>
    <row r="23" spans="1:20" ht="18.95" customHeight="1">
      <c r="A23" s="4"/>
      <c r="B23" s="89"/>
      <c r="C23" s="89"/>
      <c r="D23" s="89"/>
      <c r="E23" s="89"/>
      <c r="F23" s="89"/>
      <c r="G23" s="89"/>
      <c r="J23" s="24"/>
      <c r="K23" s="22"/>
      <c r="L23" s="24"/>
      <c r="M23" s="22"/>
      <c r="N23" s="24"/>
      <c r="P23" s="24"/>
      <c r="Q23" s="112"/>
      <c r="R23" s="112"/>
      <c r="S23" s="24"/>
      <c r="T23" s="24"/>
    </row>
    <row r="24" spans="1:20" ht="18.95" customHeight="1">
      <c r="A24" s="4"/>
      <c r="B24" s="89"/>
      <c r="C24" s="89"/>
      <c r="D24" s="89"/>
      <c r="E24" s="89"/>
      <c r="F24" s="89"/>
      <c r="G24" s="89"/>
      <c r="J24" s="24"/>
      <c r="K24" s="22"/>
      <c r="L24" s="24"/>
      <c r="M24" s="22"/>
      <c r="N24" s="24"/>
      <c r="P24" s="24"/>
      <c r="Q24" s="112"/>
      <c r="R24" s="112"/>
      <c r="S24" s="24"/>
      <c r="T24" s="24"/>
    </row>
    <row r="25" spans="1:20" ht="18.95" customHeight="1">
      <c r="A25" s="4"/>
      <c r="B25" s="89"/>
      <c r="C25" s="89"/>
      <c r="D25" s="89"/>
      <c r="E25" s="89"/>
      <c r="F25" s="89"/>
      <c r="G25" s="89"/>
      <c r="J25" s="24"/>
      <c r="K25" s="22"/>
      <c r="L25" s="24"/>
      <c r="M25" s="22"/>
      <c r="N25" s="24"/>
      <c r="P25" s="24"/>
      <c r="Q25" s="112"/>
      <c r="R25" s="112"/>
      <c r="S25" s="24"/>
      <c r="T25" s="24"/>
    </row>
    <row r="26" spans="1:20" ht="18.95" customHeight="1">
      <c r="A26" s="4"/>
      <c r="B26" s="89"/>
      <c r="C26" s="89"/>
      <c r="D26" s="89"/>
      <c r="E26" s="89"/>
      <c r="F26" s="89"/>
      <c r="G26" s="89"/>
      <c r="J26" s="24"/>
      <c r="K26" s="22"/>
      <c r="L26" s="24"/>
      <c r="M26" s="22"/>
      <c r="N26" s="24"/>
      <c r="P26" s="24"/>
      <c r="Q26" s="112"/>
      <c r="R26" s="112"/>
      <c r="S26" s="24"/>
      <c r="T26" s="24"/>
    </row>
    <row r="27" spans="1:20" ht="15" customHeight="1">
      <c r="B27" s="89"/>
      <c r="C27" s="89"/>
      <c r="D27" s="89"/>
      <c r="E27" s="89"/>
      <c r="F27" s="89"/>
      <c r="G27" s="89"/>
      <c r="J27" s="24"/>
      <c r="K27" s="22"/>
      <c r="L27" s="24"/>
      <c r="M27" s="22"/>
      <c r="N27" s="24"/>
      <c r="P27" s="24"/>
      <c r="Q27" s="112"/>
      <c r="R27" s="112"/>
      <c r="S27" s="24"/>
      <c r="T27" s="24"/>
    </row>
    <row r="28" spans="1:20" ht="20.85" customHeight="1">
      <c r="A28" s="4"/>
      <c r="B28" s="89"/>
      <c r="C28" s="89"/>
      <c r="D28" s="89"/>
      <c r="E28" s="89"/>
      <c r="F28" s="89"/>
      <c r="G28" s="89"/>
      <c r="J28" s="24"/>
      <c r="K28" s="22"/>
      <c r="L28" s="24"/>
      <c r="M28" s="22"/>
      <c r="N28" s="24"/>
      <c r="P28" s="24"/>
      <c r="Q28" s="112"/>
      <c r="R28" s="112"/>
      <c r="S28" s="24"/>
      <c r="T28" s="24"/>
    </row>
    <row r="29" spans="1:20" ht="21" customHeight="1">
      <c r="A29" s="4"/>
      <c r="B29" s="89"/>
      <c r="C29" s="89"/>
      <c r="D29" s="89"/>
      <c r="E29" s="89"/>
      <c r="F29" s="89"/>
      <c r="G29" s="89"/>
      <c r="T29" s="93" t="s">
        <v>177</v>
      </c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39"/>
  <sheetViews>
    <sheetView view="pageBreakPreview" zoomScaleNormal="13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6384" width="9.140625" style="4"/>
  </cols>
  <sheetData>
    <row r="1" spans="1:12" ht="19.5" customHeight="1">
      <c r="A1" s="52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66"/>
    </row>
    <row r="2" spans="1:12" ht="19.5" customHeight="1">
      <c r="A2" s="52" t="s">
        <v>75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66"/>
    </row>
    <row r="3" spans="1:12" ht="19.5" customHeight="1">
      <c r="A3" s="52" t="s">
        <v>150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2" ht="19.5" customHeight="1">
      <c r="A4" s="52"/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2" ht="19.5" customHeight="1">
      <c r="J5" s="142" t="s">
        <v>2</v>
      </c>
      <c r="K5" s="142"/>
      <c r="L5" s="142"/>
    </row>
    <row r="6" spans="1:12" ht="19.5" customHeight="1">
      <c r="H6" s="13" t="s">
        <v>3</v>
      </c>
      <c r="J6" s="51">
        <v>2026</v>
      </c>
      <c r="K6" s="9"/>
      <c r="L6" s="51">
        <v>2025</v>
      </c>
    </row>
    <row r="7" spans="1:12" ht="19.5" customHeight="1">
      <c r="A7" s="5" t="s">
        <v>76</v>
      </c>
      <c r="H7" s="5"/>
      <c r="J7" s="68"/>
      <c r="K7" s="68"/>
      <c r="L7" s="68"/>
    </row>
    <row r="8" spans="1:12" ht="19.5" customHeight="1">
      <c r="A8" s="4" t="s">
        <v>77</v>
      </c>
      <c r="H8" s="5"/>
      <c r="J8" s="62">
        <v>8771573.6699999515</v>
      </c>
      <c r="K8" s="62"/>
      <c r="L8" s="62">
        <v>6858274.6300000288</v>
      </c>
    </row>
    <row r="9" spans="1:12" ht="19.5" customHeight="1">
      <c r="A9" s="4" t="s">
        <v>78</v>
      </c>
      <c r="H9" s="5"/>
      <c r="J9" s="62"/>
      <c r="K9" s="62"/>
      <c r="L9" s="62"/>
    </row>
    <row r="10" spans="1:12" ht="19.5" customHeight="1">
      <c r="B10" s="4" t="s">
        <v>79</v>
      </c>
      <c r="H10" s="5"/>
      <c r="J10" s="62"/>
      <c r="K10" s="62"/>
      <c r="L10" s="62"/>
    </row>
    <row r="11" spans="1:12" ht="19.5" customHeight="1">
      <c r="A11" s="4" t="s">
        <v>132</v>
      </c>
      <c r="H11" s="10" t="s">
        <v>129</v>
      </c>
      <c r="I11" s="10"/>
      <c r="J11" s="94">
        <v>12116671.98</v>
      </c>
      <c r="K11" s="94"/>
      <c r="L11" s="94">
        <v>11275718.23</v>
      </c>
    </row>
    <row r="12" spans="1:12" ht="19.5" customHeight="1">
      <c r="A12" s="4" t="s">
        <v>123</v>
      </c>
      <c r="H12" s="10"/>
      <c r="I12" s="10"/>
      <c r="J12" s="94">
        <v>36878.019999999997</v>
      </c>
      <c r="K12" s="94"/>
      <c r="L12" s="94">
        <v>214002.15</v>
      </c>
    </row>
    <row r="13" spans="1:12" ht="19.5" customHeight="1">
      <c r="A13" s="4" t="s">
        <v>118</v>
      </c>
      <c r="H13" s="10">
        <v>7</v>
      </c>
      <c r="I13" s="10"/>
      <c r="J13" s="94">
        <v>20542</v>
      </c>
      <c r="K13" s="94"/>
      <c r="L13" s="94">
        <v>1775</v>
      </c>
    </row>
    <row r="14" spans="1:12" ht="19.5" customHeight="1">
      <c r="A14" s="4" t="s">
        <v>124</v>
      </c>
      <c r="H14" s="97">
        <v>7</v>
      </c>
      <c r="I14" s="97"/>
      <c r="J14" s="94">
        <v>94245.61</v>
      </c>
      <c r="K14" s="94"/>
      <c r="L14" s="94">
        <v>1040373.58</v>
      </c>
    </row>
    <row r="15" spans="1:12" ht="19.5" customHeight="1">
      <c r="A15" s="4" t="s">
        <v>80</v>
      </c>
      <c r="H15" s="97">
        <v>15</v>
      </c>
      <c r="I15" s="97"/>
      <c r="J15" s="131">
        <v>664278</v>
      </c>
      <c r="K15" s="131"/>
      <c r="L15" s="131">
        <v>567527</v>
      </c>
    </row>
    <row r="16" spans="1:12" ht="18.95" customHeight="1">
      <c r="A16" s="4" t="s">
        <v>133</v>
      </c>
      <c r="I16" s="10"/>
      <c r="J16" s="62"/>
      <c r="K16" s="63"/>
      <c r="L16" s="95"/>
    </row>
    <row r="17" spans="1:12" ht="18.95" customHeight="1">
      <c r="B17" s="4" t="s">
        <v>125</v>
      </c>
      <c r="H17" s="97">
        <v>8.1</v>
      </c>
      <c r="I17" s="10"/>
      <c r="J17" s="62">
        <v>-400326.29000000004</v>
      </c>
      <c r="K17" s="63"/>
      <c r="L17" s="95">
        <v>0</v>
      </c>
    </row>
    <row r="18" spans="1:12" ht="19.5" hidden="1" customHeight="1">
      <c r="A18" s="4" t="s">
        <v>105</v>
      </c>
      <c r="H18" s="97">
        <v>9.1</v>
      </c>
      <c r="I18" s="97"/>
    </row>
    <row r="19" spans="1:12" ht="19.5" customHeight="1">
      <c r="A19" s="36" t="s">
        <v>172</v>
      </c>
      <c r="H19" s="97">
        <v>8.1</v>
      </c>
      <c r="I19" s="97"/>
      <c r="J19" s="131">
        <v>625419.19000000006</v>
      </c>
      <c r="K19" s="131"/>
      <c r="L19" s="131">
        <v>0</v>
      </c>
    </row>
    <row r="20" spans="1:12" ht="19.5" hidden="1" customHeight="1">
      <c r="A20" s="4" t="s">
        <v>103</v>
      </c>
      <c r="H20" s="97"/>
      <c r="I20" s="10"/>
      <c r="J20" s="62"/>
      <c r="K20" s="63"/>
      <c r="L20" s="62"/>
    </row>
    <row r="21" spans="1:12" ht="19.5" hidden="1" customHeight="1">
      <c r="A21" s="4" t="s">
        <v>134</v>
      </c>
      <c r="H21" s="97"/>
      <c r="I21" s="97"/>
      <c r="J21" s="131"/>
      <c r="K21" s="131"/>
      <c r="L21" s="131">
        <v>0</v>
      </c>
    </row>
    <row r="22" spans="1:12" ht="19.5" customHeight="1">
      <c r="A22" s="4" t="s">
        <v>135</v>
      </c>
      <c r="H22" s="97">
        <v>9</v>
      </c>
      <c r="I22" s="97"/>
      <c r="J22" s="131">
        <v>6198.58</v>
      </c>
      <c r="K22" s="131"/>
      <c r="L22" s="131">
        <v>0</v>
      </c>
    </row>
    <row r="23" spans="1:12" ht="19.5" hidden="1" customHeight="1">
      <c r="A23" s="4" t="s">
        <v>136</v>
      </c>
      <c r="H23" s="97">
        <v>9</v>
      </c>
      <c r="I23" s="97"/>
      <c r="J23" s="131"/>
      <c r="K23" s="131"/>
      <c r="L23" s="131">
        <v>0</v>
      </c>
    </row>
    <row r="24" spans="1:12" ht="19.5" hidden="1" customHeight="1">
      <c r="A24" s="4" t="s">
        <v>137</v>
      </c>
      <c r="H24" s="97"/>
      <c r="I24" s="97"/>
      <c r="J24" s="131"/>
      <c r="K24" s="131"/>
      <c r="L24" s="131">
        <v>0</v>
      </c>
    </row>
    <row r="25" spans="1:12">
      <c r="A25" s="4" t="s">
        <v>146</v>
      </c>
      <c r="H25" s="10"/>
      <c r="I25" s="10"/>
      <c r="J25" s="131">
        <v>0</v>
      </c>
      <c r="K25" s="131"/>
      <c r="L25" s="131">
        <v>-7583</v>
      </c>
    </row>
    <row r="26" spans="1:12" ht="19.5" customHeight="1">
      <c r="A26" s="4" t="s">
        <v>81</v>
      </c>
      <c r="H26" s="98"/>
      <c r="I26" s="10"/>
      <c r="J26" s="131">
        <v>-596725.25</v>
      </c>
      <c r="K26" s="131"/>
      <c r="L26" s="131">
        <v>-69530.84</v>
      </c>
    </row>
    <row r="27" spans="1:12" ht="19.5" customHeight="1">
      <c r="A27" s="4" t="s">
        <v>56</v>
      </c>
      <c r="H27" s="5"/>
      <c r="J27" s="132">
        <v>421815.95999999979</v>
      </c>
      <c r="K27" s="94"/>
      <c r="L27" s="132">
        <v>495913.84</v>
      </c>
    </row>
    <row r="28" spans="1:12" ht="19.5" customHeight="1">
      <c r="A28" s="4" t="s">
        <v>82</v>
      </c>
      <c r="H28" s="5"/>
      <c r="J28" s="14"/>
      <c r="K28" s="14"/>
      <c r="L28" s="14"/>
    </row>
    <row r="29" spans="1:12" ht="19.5" customHeight="1">
      <c r="B29" s="4" t="s">
        <v>83</v>
      </c>
      <c r="H29" s="5"/>
      <c r="J29" s="62">
        <f>SUM(J8:J27)</f>
        <v>21760571.469999954</v>
      </c>
      <c r="K29" s="62"/>
      <c r="L29" s="62">
        <f>SUM(L8:L27)</f>
        <v>20376470.590000026</v>
      </c>
    </row>
    <row r="30" spans="1:12" ht="19.5" customHeight="1">
      <c r="A30" s="4" t="s">
        <v>113</v>
      </c>
      <c r="H30" s="5"/>
      <c r="J30" s="69"/>
      <c r="K30" s="69"/>
      <c r="L30" s="69"/>
    </row>
    <row r="31" spans="1:12" ht="19.5" customHeight="1">
      <c r="B31" s="4" t="s">
        <v>84</v>
      </c>
      <c r="H31" s="5"/>
      <c r="J31" s="94">
        <v>-323868.90999999997</v>
      </c>
      <c r="K31" s="62"/>
      <c r="L31" s="62">
        <v>-1644802.7299999958</v>
      </c>
    </row>
    <row r="32" spans="1:12" ht="19.5" customHeight="1">
      <c r="B32" s="4" t="s">
        <v>116</v>
      </c>
      <c r="H32" s="5"/>
      <c r="J32" s="94">
        <v>-210083.5</v>
      </c>
      <c r="K32" s="62"/>
      <c r="L32" s="62">
        <v>428215</v>
      </c>
    </row>
    <row r="33" spans="1:12" ht="19.5" customHeight="1">
      <c r="B33" s="4" t="s">
        <v>8</v>
      </c>
      <c r="H33" s="5"/>
      <c r="J33" s="94">
        <v>-1971900.2400000021</v>
      </c>
      <c r="K33" s="62"/>
      <c r="L33" s="62">
        <v>600237.99000000022</v>
      </c>
    </row>
    <row r="34" spans="1:12" ht="19.5" customHeight="1">
      <c r="B34" s="4" t="s">
        <v>10</v>
      </c>
      <c r="H34" s="5"/>
      <c r="J34" s="94">
        <v>-5446.01</v>
      </c>
      <c r="K34" s="62"/>
      <c r="L34" s="62">
        <v>47295.53</v>
      </c>
    </row>
    <row r="35" spans="1:12" ht="19.5" customHeight="1">
      <c r="B35" s="4" t="s">
        <v>17</v>
      </c>
      <c r="H35" s="5"/>
      <c r="J35" s="94">
        <v>-398799.84</v>
      </c>
      <c r="K35" s="62"/>
      <c r="L35" s="62">
        <v>-1403346.5600000005</v>
      </c>
    </row>
    <row r="36" spans="1:12" ht="19.5" customHeight="1">
      <c r="A36" s="4" t="s">
        <v>85</v>
      </c>
      <c r="H36" s="5"/>
      <c r="J36" s="69"/>
      <c r="K36" s="69"/>
      <c r="L36" s="69"/>
    </row>
    <row r="37" spans="1:12" ht="19.5" customHeight="1">
      <c r="B37" s="4" t="s">
        <v>24</v>
      </c>
      <c r="H37" s="5"/>
      <c r="J37" s="94">
        <v>4933727.8699999973</v>
      </c>
      <c r="K37" s="62"/>
      <c r="L37" s="62">
        <v>-2065058.0099999965</v>
      </c>
    </row>
    <row r="38" spans="1:12" ht="19.5" customHeight="1">
      <c r="B38" s="4" t="s">
        <v>184</v>
      </c>
      <c r="H38" s="10"/>
      <c r="J38" s="94">
        <v>0</v>
      </c>
      <c r="K38" s="62"/>
      <c r="L38" s="62">
        <v>-211200</v>
      </c>
    </row>
    <row r="39" spans="1:12" ht="19.5" customHeight="1">
      <c r="B39" s="4" t="s">
        <v>29</v>
      </c>
      <c r="H39" s="5"/>
      <c r="J39" s="94">
        <v>-282336.87999999989</v>
      </c>
      <c r="K39" s="62"/>
      <c r="L39" s="62">
        <v>-472291.76</v>
      </c>
    </row>
    <row r="40" spans="1:12" ht="19.5" customHeight="1">
      <c r="A40" s="5" t="s">
        <v>86</v>
      </c>
      <c r="H40" s="5"/>
      <c r="J40" s="99">
        <f>SUM(J28:J39)</f>
        <v>23501863.959999949</v>
      </c>
      <c r="K40" s="62"/>
      <c r="L40" s="99">
        <f>SUM(L28:L39)</f>
        <v>15655520.050000034</v>
      </c>
    </row>
    <row r="41" spans="1:12" ht="19.5" customHeight="1">
      <c r="A41" s="5"/>
      <c r="H41" s="5"/>
      <c r="J41" s="70"/>
      <c r="K41" s="69"/>
      <c r="L41" s="70"/>
    </row>
    <row r="42" spans="1:12" ht="19.5" customHeight="1">
      <c r="A42" s="107" t="s">
        <v>156</v>
      </c>
      <c r="H42" s="5"/>
      <c r="J42" s="70"/>
      <c r="K42" s="69"/>
      <c r="L42" s="70"/>
    </row>
    <row r="43" spans="1:12" ht="19.5" customHeight="1">
      <c r="A43" s="107"/>
      <c r="H43" s="5"/>
      <c r="J43" s="70"/>
      <c r="K43" s="69"/>
      <c r="L43" s="70"/>
    </row>
    <row r="44" spans="1:12" ht="19.5" customHeight="1">
      <c r="A44" s="107"/>
      <c r="H44" s="5"/>
      <c r="J44" s="70"/>
      <c r="K44" s="69"/>
      <c r="L44" s="70"/>
    </row>
    <row r="45" spans="1:12" ht="19.5" customHeight="1">
      <c r="A45" s="107"/>
      <c r="H45" s="5"/>
      <c r="J45" s="70"/>
      <c r="K45" s="69"/>
      <c r="L45" s="70"/>
    </row>
    <row r="46" spans="1:12" ht="25.5" customHeight="1">
      <c r="A46" s="5"/>
      <c r="H46" s="5"/>
      <c r="J46" s="70"/>
      <c r="K46" s="69"/>
      <c r="L46" s="70"/>
    </row>
    <row r="47" spans="1:12" ht="21">
      <c r="H47" s="5"/>
      <c r="J47" s="70"/>
      <c r="K47" s="69"/>
      <c r="L47" s="101" t="s">
        <v>178</v>
      </c>
    </row>
    <row r="48" spans="1:12" ht="19.5" customHeight="1">
      <c r="A48" s="52" t="s">
        <v>0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66"/>
    </row>
    <row r="49" spans="1:12" ht="19.5" customHeight="1">
      <c r="A49" s="52" t="s">
        <v>90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66"/>
    </row>
    <row r="50" spans="1:12" ht="19.5" customHeight="1">
      <c r="A50" s="52" t="str">
        <f>A3</f>
        <v>FOR  THE  THREE - MONTH PERIOD ENDED MARCH 31, 2026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2" ht="19.5" customHeight="1">
      <c r="A51" s="52"/>
      <c r="B51" s="96"/>
      <c r="C51" s="96"/>
      <c r="D51" s="96"/>
      <c r="E51" s="96"/>
      <c r="F51" s="96"/>
      <c r="G51" s="96"/>
      <c r="H51" s="96"/>
      <c r="I51" s="96"/>
      <c r="J51" s="96"/>
      <c r="K51" s="96"/>
    </row>
    <row r="52" spans="1:12" ht="19.5" customHeight="1">
      <c r="J52" s="142" t="s">
        <v>2</v>
      </c>
      <c r="K52" s="142"/>
      <c r="L52" s="142"/>
    </row>
    <row r="53" spans="1:12" ht="19.5" customHeight="1">
      <c r="H53" s="13" t="s">
        <v>3</v>
      </c>
      <c r="J53" s="51">
        <f>J6</f>
        <v>2026</v>
      </c>
      <c r="K53" s="9"/>
      <c r="L53" s="51">
        <f>L6</f>
        <v>2025</v>
      </c>
    </row>
    <row r="54" spans="1:12" ht="19.5" customHeight="1">
      <c r="A54" s="5" t="s">
        <v>126</v>
      </c>
      <c r="H54" s="10"/>
      <c r="J54" s="9"/>
      <c r="K54" s="9"/>
      <c r="L54" s="9"/>
    </row>
    <row r="55" spans="1:12" ht="19.5" customHeight="1">
      <c r="A55" s="4" t="s">
        <v>87</v>
      </c>
      <c r="H55" s="5"/>
      <c r="J55" s="131">
        <v>-421815.95999999979</v>
      </c>
      <c r="K55" s="63"/>
      <c r="L55" s="63">
        <v>-295512.17</v>
      </c>
    </row>
    <row r="56" spans="1:12" ht="19.5" customHeight="1">
      <c r="A56" s="4" t="s">
        <v>88</v>
      </c>
      <c r="H56" s="5"/>
      <c r="J56" s="132">
        <v>-871933.33</v>
      </c>
      <c r="K56" s="62"/>
      <c r="L56" s="64">
        <v>-824821.9</v>
      </c>
    </row>
    <row r="57" spans="1:12" ht="19.5" customHeight="1">
      <c r="A57" s="5" t="s">
        <v>89</v>
      </c>
      <c r="H57" s="5"/>
      <c r="J57" s="100">
        <f>+J40+J55+J56</f>
        <v>22208114.66999995</v>
      </c>
      <c r="K57" s="69"/>
      <c r="L57" s="100">
        <f>+L40+L55+L56</f>
        <v>14535185.980000034</v>
      </c>
    </row>
    <row r="58" spans="1:12" ht="14.1" customHeight="1">
      <c r="A58" s="5"/>
      <c r="J58" s="69"/>
      <c r="K58" s="69"/>
      <c r="L58" s="69"/>
    </row>
    <row r="59" spans="1:12" ht="19.5" customHeight="1">
      <c r="A59" s="5" t="s">
        <v>91</v>
      </c>
      <c r="J59" s="69"/>
      <c r="K59" s="69"/>
      <c r="L59" s="14"/>
    </row>
    <row r="60" spans="1:12">
      <c r="A60" s="36" t="s">
        <v>138</v>
      </c>
      <c r="J60" s="80"/>
      <c r="K60" s="80"/>
      <c r="L60" s="80"/>
    </row>
    <row r="61" spans="1:12">
      <c r="A61" s="36"/>
      <c r="B61" s="4" t="s">
        <v>107</v>
      </c>
      <c r="H61" s="10">
        <v>13</v>
      </c>
      <c r="J61" s="80">
        <v>30861512.399999999</v>
      </c>
      <c r="K61" s="80"/>
      <c r="L61" s="14">
        <v>-729831.06</v>
      </c>
    </row>
    <row r="62" spans="1:12">
      <c r="A62" s="36" t="s">
        <v>139</v>
      </c>
      <c r="H62" s="10">
        <v>8.1</v>
      </c>
      <c r="J62" s="80">
        <v>44390327.159999996</v>
      </c>
      <c r="K62" s="80"/>
      <c r="L62" s="14">
        <v>-220073.4</v>
      </c>
    </row>
    <row r="63" spans="1:12" ht="19.5" hidden="1" customHeight="1">
      <c r="A63" s="36" t="s">
        <v>108</v>
      </c>
      <c r="H63" s="10">
        <v>8.1</v>
      </c>
      <c r="J63" s="80"/>
      <c r="K63" s="80"/>
      <c r="L63" s="80"/>
    </row>
    <row r="64" spans="1:12" ht="19.5" hidden="1" customHeight="1">
      <c r="A64" s="36" t="s">
        <v>109</v>
      </c>
      <c r="H64" s="10">
        <v>8.1</v>
      </c>
      <c r="J64" s="80"/>
      <c r="K64" s="80"/>
      <c r="L64" s="80"/>
    </row>
    <row r="65" spans="1:12" ht="19.5" customHeight="1">
      <c r="A65" s="36" t="s">
        <v>140</v>
      </c>
      <c r="H65" s="10">
        <v>12</v>
      </c>
      <c r="J65" s="80">
        <v>-50000000</v>
      </c>
      <c r="K65" s="80"/>
      <c r="L65" s="80">
        <v>0</v>
      </c>
    </row>
    <row r="66" spans="1:12" ht="19.5" hidden="1" customHeight="1">
      <c r="A66" s="36" t="s">
        <v>119</v>
      </c>
      <c r="H66" s="10"/>
      <c r="J66" s="80"/>
      <c r="K66" s="80"/>
      <c r="L66" s="80"/>
    </row>
    <row r="67" spans="1:12" ht="19.5" hidden="1" customHeight="1">
      <c r="A67" s="36" t="s">
        <v>110</v>
      </c>
      <c r="H67" s="10">
        <v>9</v>
      </c>
      <c r="J67" s="80">
        <v>0</v>
      </c>
      <c r="K67" s="80"/>
      <c r="L67" s="80">
        <v>0</v>
      </c>
    </row>
    <row r="68" spans="1:12" ht="19.5" customHeight="1">
      <c r="A68" s="36" t="s">
        <v>111</v>
      </c>
      <c r="H68" s="10">
        <v>9</v>
      </c>
      <c r="J68" s="62">
        <v>-18533339.699999999</v>
      </c>
      <c r="K68" s="80"/>
      <c r="L68" s="102">
        <v>-3153443.83</v>
      </c>
    </row>
    <row r="69" spans="1:12" ht="19.5" customHeight="1">
      <c r="A69" s="4" t="s">
        <v>92</v>
      </c>
      <c r="H69" s="10"/>
      <c r="J69" s="102">
        <v>-44405</v>
      </c>
      <c r="K69" s="80"/>
      <c r="L69" s="102">
        <v>-48150</v>
      </c>
    </row>
    <row r="70" spans="1:12" hidden="1">
      <c r="A70" s="4" t="s">
        <v>114</v>
      </c>
      <c r="H70" s="10"/>
      <c r="J70" s="102"/>
      <c r="K70" s="80"/>
      <c r="L70" s="102"/>
    </row>
    <row r="71" spans="1:12" ht="19.5" customHeight="1">
      <c r="A71" s="4" t="s">
        <v>93</v>
      </c>
      <c r="H71" s="10"/>
      <c r="J71" s="62">
        <v>891395.34</v>
      </c>
      <c r="K71" s="80"/>
      <c r="L71" s="62">
        <v>952814.96999999974</v>
      </c>
    </row>
    <row r="72" spans="1:12" ht="19.5" customHeight="1">
      <c r="A72" s="5" t="s">
        <v>94</v>
      </c>
      <c r="J72" s="103">
        <f>SUM(J60:J71)</f>
        <v>7565490.200000003</v>
      </c>
      <c r="K72" s="69"/>
      <c r="L72" s="103">
        <f>SUM(L60:L71)</f>
        <v>-3198683.3200000003</v>
      </c>
    </row>
    <row r="73" spans="1:12" ht="19.5" customHeight="1">
      <c r="J73" s="104"/>
      <c r="K73" s="104"/>
      <c r="L73" s="104"/>
    </row>
    <row r="74" spans="1:12" ht="19.5" customHeight="1">
      <c r="A74" s="5" t="s">
        <v>95</v>
      </c>
      <c r="J74" s="71"/>
      <c r="K74" s="71"/>
      <c r="L74" s="71"/>
    </row>
    <row r="75" spans="1:12" ht="19.5" customHeight="1">
      <c r="A75" s="4" t="s">
        <v>120</v>
      </c>
      <c r="H75" s="10"/>
      <c r="I75" s="10"/>
      <c r="J75" s="62">
        <v>0</v>
      </c>
      <c r="K75" s="80"/>
      <c r="L75" s="62">
        <v>-1590000</v>
      </c>
    </row>
    <row r="76" spans="1:12" ht="19.5" customHeight="1">
      <c r="A76" s="4" t="s">
        <v>121</v>
      </c>
      <c r="H76" s="10">
        <v>10.199999999999999</v>
      </c>
      <c r="I76" s="10"/>
      <c r="J76" s="62">
        <v>-2268806.41</v>
      </c>
      <c r="K76" s="80"/>
      <c r="L76" s="62">
        <v>-100200.84</v>
      </c>
    </row>
    <row r="77" spans="1:12" ht="19.5" customHeight="1">
      <c r="A77" s="4" t="s">
        <v>185</v>
      </c>
      <c r="H77" s="10">
        <v>10.199999999999999</v>
      </c>
      <c r="I77" s="10"/>
      <c r="J77" s="62">
        <v>-25637482.75</v>
      </c>
      <c r="K77" s="80"/>
      <c r="L77" s="62">
        <v>0</v>
      </c>
    </row>
    <row r="78" spans="1:12" ht="19.5" customHeight="1">
      <c r="A78" s="4" t="s">
        <v>74</v>
      </c>
      <c r="H78" s="10"/>
      <c r="I78" s="10"/>
      <c r="J78" s="62">
        <v>-238.5</v>
      </c>
      <c r="K78" s="80"/>
      <c r="L78" s="62">
        <v>0</v>
      </c>
    </row>
    <row r="79" spans="1:12" ht="19.5" customHeight="1">
      <c r="A79" s="5" t="s">
        <v>96</v>
      </c>
      <c r="J79" s="103">
        <f>SUM(J75:J78)</f>
        <v>-27906527.66</v>
      </c>
      <c r="K79" s="69"/>
      <c r="L79" s="103">
        <f>SUM(L75:L78)</f>
        <v>-1690200.84</v>
      </c>
    </row>
    <row r="80" spans="1:12" ht="14.1" customHeight="1">
      <c r="A80" s="5"/>
      <c r="J80" s="69"/>
      <c r="K80" s="69"/>
      <c r="L80" s="69"/>
    </row>
    <row r="81" spans="1:12" ht="19.5" customHeight="1">
      <c r="A81" s="52" t="s">
        <v>112</v>
      </c>
      <c r="J81" s="94">
        <f>J57+J72+J79</f>
        <v>1867077.2099999525</v>
      </c>
      <c r="K81" s="62"/>
      <c r="L81" s="94">
        <f>L57+L72+L79</f>
        <v>9646301.8200000338</v>
      </c>
    </row>
    <row r="82" spans="1:12" ht="19.5" customHeight="1">
      <c r="A82" s="52" t="s">
        <v>154</v>
      </c>
      <c r="H82" s="10"/>
      <c r="J82" s="62">
        <v>44475784.109999999</v>
      </c>
      <c r="K82" s="69"/>
      <c r="L82" s="62">
        <v>40456325.380000003</v>
      </c>
    </row>
    <row r="83" spans="1:12" ht="19.5" customHeight="1" thickBot="1">
      <c r="A83" s="52" t="s">
        <v>155</v>
      </c>
      <c r="H83" s="10"/>
      <c r="J83" s="105">
        <f>SUM(J81:J82)</f>
        <v>46342861.319999948</v>
      </c>
      <c r="K83" s="48"/>
      <c r="L83" s="105">
        <f>SUM(L81:L82)</f>
        <v>50102627.200000033</v>
      </c>
    </row>
    <row r="84" spans="1:12" ht="14.1" customHeight="1" thickTop="1">
      <c r="A84" s="5"/>
      <c r="J84" s="63"/>
      <c r="K84" s="69"/>
      <c r="L84" s="63"/>
    </row>
    <row r="85" spans="1:12" ht="17.100000000000001" customHeight="1">
      <c r="H85" s="10"/>
    </row>
    <row r="86" spans="1:12" ht="19.5" customHeight="1">
      <c r="A86" s="50" t="s">
        <v>156</v>
      </c>
      <c r="H86" s="10"/>
    </row>
    <row r="87" spans="1:12" ht="30" customHeight="1">
      <c r="A87" s="50"/>
      <c r="H87" s="10"/>
    </row>
    <row r="88" spans="1:12" ht="30" customHeight="1">
      <c r="A88" s="50"/>
      <c r="H88" s="10"/>
    </row>
    <row r="89" spans="1:12" ht="30" customHeight="1">
      <c r="A89" s="50"/>
      <c r="H89" s="10"/>
    </row>
    <row r="90" spans="1:12" ht="30" customHeight="1">
      <c r="A90" s="50"/>
      <c r="H90" s="10"/>
    </row>
    <row r="91" spans="1:12" ht="36" customHeight="1">
      <c r="A91" s="50"/>
      <c r="H91" s="10"/>
    </row>
    <row r="92" spans="1:12" ht="25.5" customHeight="1">
      <c r="A92" s="50"/>
      <c r="H92" s="10"/>
      <c r="L92" s="1" t="s">
        <v>179</v>
      </c>
    </row>
    <row r="93" spans="1:12" ht="19.5" customHeight="1">
      <c r="A93" s="52" t="s">
        <v>0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66"/>
    </row>
    <row r="94" spans="1:12" ht="19.5" customHeight="1">
      <c r="A94" s="52" t="s">
        <v>90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66"/>
    </row>
    <row r="95" spans="1:12" ht="19.5" customHeight="1">
      <c r="A95" s="52" t="str">
        <f>+A50</f>
        <v>FOR  THE  THREE - MONTH PERIOD ENDED MARCH 31, 2026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</row>
    <row r="96" spans="1:12" ht="19.5" customHeight="1">
      <c r="A96" s="52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2" ht="19.5" customHeight="1">
      <c r="J97" s="142" t="s">
        <v>2</v>
      </c>
      <c r="K97" s="142"/>
      <c r="L97" s="142"/>
    </row>
    <row r="98" spans="1:12" ht="19.5" customHeight="1">
      <c r="H98" s="13" t="s">
        <v>3</v>
      </c>
      <c r="J98" s="51">
        <f>+J53</f>
        <v>2026</v>
      </c>
      <c r="K98" s="9"/>
      <c r="L98" s="51">
        <f>+L53</f>
        <v>2025</v>
      </c>
    </row>
    <row r="99" spans="1:12" ht="19.5" customHeight="1">
      <c r="A99" s="5" t="s">
        <v>115</v>
      </c>
      <c r="J99" s="69"/>
      <c r="K99" s="69"/>
      <c r="L99" s="69"/>
    </row>
    <row r="100" spans="1:12" ht="19.5" customHeight="1">
      <c r="A100" s="106" t="s">
        <v>97</v>
      </c>
      <c r="B100" s="4" t="s">
        <v>98</v>
      </c>
      <c r="J100" s="17"/>
      <c r="L100" s="17"/>
    </row>
    <row r="101" spans="1:12" ht="19.5" hidden="1" customHeight="1">
      <c r="A101" s="106"/>
      <c r="C101" s="4" t="s">
        <v>141</v>
      </c>
      <c r="H101" s="10">
        <v>9</v>
      </c>
      <c r="J101" s="17"/>
      <c r="L101" s="17">
        <v>0</v>
      </c>
    </row>
    <row r="102" spans="1:12" ht="19.5" customHeight="1">
      <c r="C102" s="4" t="s">
        <v>99</v>
      </c>
      <c r="H102" s="10">
        <v>9</v>
      </c>
      <c r="J102" s="62">
        <v>1248516.7</v>
      </c>
      <c r="K102" s="62"/>
      <c r="L102" s="62">
        <v>2113399.31</v>
      </c>
    </row>
    <row r="103" spans="1:12" ht="19.5" hidden="1" customHeight="1">
      <c r="C103" s="4" t="s">
        <v>92</v>
      </c>
      <c r="H103" s="10"/>
      <c r="J103" s="62"/>
      <c r="K103" s="62"/>
      <c r="L103" s="62"/>
    </row>
    <row r="104" spans="1:12" ht="19.5" customHeight="1">
      <c r="C104" s="4" t="s">
        <v>142</v>
      </c>
    </row>
    <row r="105" spans="1:12" ht="19.5" customHeight="1">
      <c r="D105" s="4" t="s">
        <v>143</v>
      </c>
      <c r="H105" s="10">
        <v>10</v>
      </c>
      <c r="J105" s="62">
        <v>4616541.9800000004</v>
      </c>
      <c r="K105" s="62"/>
      <c r="L105" s="76">
        <v>0</v>
      </c>
    </row>
    <row r="106" spans="1:12" ht="19.5" customHeight="1">
      <c r="C106" s="4" t="s">
        <v>165</v>
      </c>
    </row>
    <row r="107" spans="1:12" ht="19.5" customHeight="1">
      <c r="D107" s="4" t="s">
        <v>166</v>
      </c>
      <c r="H107" s="10">
        <v>10</v>
      </c>
      <c r="J107" s="62">
        <v>89630.53</v>
      </c>
      <c r="K107" s="62"/>
      <c r="L107" s="76">
        <v>0</v>
      </c>
    </row>
    <row r="108" spans="1:12" ht="19.5" customHeight="1">
      <c r="C108" s="4" t="s">
        <v>28</v>
      </c>
      <c r="H108" s="10"/>
      <c r="J108" s="73">
        <v>530155.57999999996</v>
      </c>
      <c r="K108" s="62"/>
      <c r="L108" s="73">
        <v>477021.86</v>
      </c>
    </row>
    <row r="109" spans="1:12" ht="19.5" hidden="1" customHeight="1">
      <c r="C109" s="4" t="s">
        <v>147</v>
      </c>
    </row>
    <row r="110" spans="1:12" ht="19.5" hidden="1" customHeight="1">
      <c r="D110" s="4" t="s">
        <v>148</v>
      </c>
      <c r="H110" s="10" t="s">
        <v>130</v>
      </c>
      <c r="J110" s="95"/>
      <c r="K110" s="62"/>
      <c r="L110" s="62">
        <v>0</v>
      </c>
    </row>
    <row r="111" spans="1:12" ht="8.25" customHeight="1">
      <c r="H111" s="10"/>
      <c r="J111" s="95"/>
      <c r="K111" s="62"/>
      <c r="L111" s="62"/>
    </row>
    <row r="112" spans="1:12" ht="19.5" customHeight="1">
      <c r="A112" s="106" t="s">
        <v>100</v>
      </c>
      <c r="B112" s="4" t="s">
        <v>101</v>
      </c>
      <c r="J112" s="62">
        <v>65000000</v>
      </c>
      <c r="K112" s="62"/>
      <c r="L112" s="62">
        <v>125000000</v>
      </c>
    </row>
    <row r="113" spans="1:8" ht="17.100000000000001" customHeight="1">
      <c r="H113" s="10"/>
    </row>
    <row r="114" spans="1:8" ht="19.5" customHeight="1">
      <c r="A114" s="50" t="s">
        <v>156</v>
      </c>
      <c r="H114" s="10"/>
    </row>
    <row r="115" spans="1:8" ht="19.5" customHeight="1">
      <c r="A115" s="50"/>
      <c r="H115" s="10"/>
    </row>
    <row r="116" spans="1:8" ht="19.5" customHeight="1">
      <c r="A116" s="50"/>
      <c r="H116" s="10"/>
    </row>
    <row r="117" spans="1:8" ht="19.5" customHeight="1">
      <c r="A117" s="50"/>
      <c r="H117" s="10"/>
    </row>
    <row r="118" spans="1:8" ht="19.5" customHeight="1">
      <c r="A118" s="50"/>
      <c r="H118" s="10"/>
    </row>
    <row r="119" spans="1:8" ht="19.5" customHeight="1">
      <c r="A119" s="50"/>
      <c r="H119" s="10"/>
    </row>
    <row r="120" spans="1:8" ht="19.5" customHeight="1">
      <c r="A120" s="50"/>
      <c r="H120" s="10"/>
    </row>
    <row r="121" spans="1:8" ht="19.5" customHeight="1">
      <c r="A121" s="50"/>
      <c r="H121" s="10"/>
    </row>
    <row r="122" spans="1:8" ht="19.5" customHeight="1">
      <c r="A122" s="50"/>
      <c r="H122" s="10"/>
    </row>
    <row r="123" spans="1:8" ht="19.5" customHeight="1">
      <c r="A123" s="50"/>
      <c r="H123" s="10"/>
    </row>
    <row r="124" spans="1:8" ht="19.5" customHeight="1">
      <c r="A124" s="50"/>
      <c r="H124" s="10"/>
    </row>
    <row r="125" spans="1:8" ht="19.5" customHeight="1">
      <c r="A125" s="50"/>
      <c r="H125" s="10"/>
    </row>
    <row r="126" spans="1:8" ht="19.5" customHeight="1">
      <c r="A126" s="50"/>
      <c r="H126" s="10"/>
    </row>
    <row r="127" spans="1:8" ht="19.5" customHeight="1">
      <c r="A127" s="50"/>
      <c r="H127" s="10"/>
    </row>
    <row r="128" spans="1:8" ht="19.5" customHeight="1">
      <c r="A128" s="50"/>
      <c r="H128" s="10"/>
    </row>
    <row r="129" spans="1:12" ht="19.5" customHeight="1">
      <c r="A129" s="50"/>
      <c r="H129" s="10"/>
    </row>
    <row r="130" spans="1:12" ht="19.5" customHeight="1">
      <c r="A130" s="50"/>
      <c r="H130" s="10"/>
    </row>
    <row r="131" spans="1:12" ht="19.5" customHeight="1">
      <c r="A131" s="50"/>
      <c r="H131" s="10"/>
    </row>
    <row r="132" spans="1:12" ht="19.5" customHeight="1">
      <c r="A132" s="50"/>
      <c r="H132" s="10"/>
    </row>
    <row r="133" spans="1:12" ht="19.5" customHeight="1">
      <c r="A133" s="50"/>
      <c r="H133" s="10"/>
    </row>
    <row r="134" spans="1:12" ht="19.5" customHeight="1">
      <c r="A134" s="50"/>
      <c r="H134" s="10"/>
    </row>
    <row r="135" spans="1:12" ht="19.5" customHeight="1">
      <c r="A135" s="50"/>
      <c r="H135" s="10"/>
    </row>
    <row r="136" spans="1:12" ht="19.5" customHeight="1">
      <c r="A136" s="50"/>
      <c r="H136" s="10"/>
    </row>
    <row r="137" spans="1:12" ht="19.5" customHeight="1">
      <c r="A137" s="50"/>
      <c r="H137" s="10"/>
    </row>
    <row r="138" spans="1:12" ht="24" customHeight="1">
      <c r="A138" s="50"/>
      <c r="H138" s="10"/>
    </row>
    <row r="139" spans="1:12" ht="19.5" customHeight="1">
      <c r="A139" s="50"/>
      <c r="H139" s="10"/>
      <c r="L139" s="1" t="s">
        <v>180</v>
      </c>
    </row>
  </sheetData>
  <mergeCells count="3">
    <mergeCell ref="J5:L5"/>
    <mergeCell ref="J52:L52"/>
    <mergeCell ref="J97:L97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841091AD-3C63-4DCF-9826-95FB15FC1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D469A-6C41-4AB2-86BD-05731EFCED30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589e0076-fbe0-4568-9ccd-f8619a670cac"/>
    <ds:schemaRef ds:uri="http://schemas.microsoft.com/office/infopath/2007/PartnerControls"/>
    <ds:schemaRef ds:uri="http://schemas.openxmlformats.org/package/2006/metadata/core-properties"/>
    <ds:schemaRef ds:uri="02e7c2bb-7144-4b30-ad47-2d09cbb786f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2026-05-14T12:40:31Z</cp:lastPrinted>
  <dcterms:created xsi:type="dcterms:W3CDTF">2005-07-19T10:04:35Z</dcterms:created>
  <dcterms:modified xsi:type="dcterms:W3CDTF">2026-05-14T12:43:40Z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