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sites.ey.com/sites/SIRI-DMSA/Shared Documents/PMSA/2026/2026_Q1/2. FS NFS QRM/1. FS/Lan 13.05.26/"/>
    </mc:Choice>
  </mc:AlternateContent>
  <xr:revisionPtr revIDLastSave="53" documentId="13_ncr:1_{C2DEC913-EEB1-4E75-B0C5-61A47C7DDCFB}" xr6:coauthVersionLast="47" xr6:coauthVersionMax="47" xr10:uidLastSave="{622C8347-8AAF-4A36-8928-91DFFF239C05}"/>
  <bookViews>
    <workbookView xWindow="-105" yWindow="0" windowWidth="14610" windowHeight="15585" firstSheet="1" activeTab="5" xr2:uid="{00000000-000D-0000-FFFF-FFFF00000000}"/>
  </bookViews>
  <sheets>
    <sheet name="000000" sheetId="1" state="veryHidden" r:id="rId1"/>
    <sheet name="BS" sheetId="11" r:id="rId2"/>
    <sheet name="PL" sheetId="14" r:id="rId3"/>
    <sheet name="conso" sheetId="15" r:id="rId4"/>
    <sheet name="company only" sheetId="16" r:id="rId5"/>
    <sheet name="cashflow" sheetId="17" r:id="rId6"/>
    <sheet name="000" sheetId="3" state="veryHidden" r:id="rId7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44443.1487152778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1">BS!$A$1:$J$124</definedName>
    <definedName name="_xlnm.Print_Area" localSheetId="5">cashflow!$A$1:$J$125</definedName>
    <definedName name="_xlnm.Print_Area" localSheetId="4">'company only'!$A$1:$V$32</definedName>
    <definedName name="_xlnm.Print_Area" localSheetId="2">PL!$A$1:$J$83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80" i="17" l="1"/>
  <c r="F80" i="17"/>
  <c r="H80" i="17"/>
  <c r="J80" i="17"/>
  <c r="D105" i="17"/>
  <c r="F105" i="17"/>
  <c r="H105" i="17"/>
  <c r="J105" i="17"/>
  <c r="V11" i="16"/>
  <c r="T13" i="16"/>
  <c r="T14" i="16" s="1"/>
  <c r="T19" i="16" s="1"/>
  <c r="V13" i="16"/>
  <c r="D14" i="16"/>
  <c r="D19" i="16" s="1"/>
  <c r="F14" i="16"/>
  <c r="F19" i="16" s="1"/>
  <c r="H14" i="16"/>
  <c r="H19" i="16" s="1"/>
  <c r="J14" i="16"/>
  <c r="L14" i="16"/>
  <c r="N14" i="16"/>
  <c r="P14" i="16"/>
  <c r="V15" i="16"/>
  <c r="V16" i="16"/>
  <c r="V18" i="16"/>
  <c r="J19" i="16"/>
  <c r="L19" i="16"/>
  <c r="N19" i="16"/>
  <c r="P19" i="16"/>
  <c r="V21" i="16"/>
  <c r="T23" i="16"/>
  <c r="T24" i="16" s="1"/>
  <c r="T29" i="16" s="1"/>
  <c r="T31" i="16" s="1"/>
  <c r="V23" i="16"/>
  <c r="D24" i="16"/>
  <c r="D29" i="16" s="1"/>
  <c r="D31" i="16" s="1"/>
  <c r="F24" i="16"/>
  <c r="F29" i="16" s="1"/>
  <c r="F31" i="16" s="1"/>
  <c r="H24" i="16"/>
  <c r="H29" i="16" s="1"/>
  <c r="H31" i="16" s="1"/>
  <c r="J24" i="16"/>
  <c r="J29" i="16" s="1"/>
  <c r="J31" i="16" s="1"/>
  <c r="L24" i="16"/>
  <c r="L29" i="16" s="1"/>
  <c r="N24" i="16"/>
  <c r="P24" i="16"/>
  <c r="P29" i="16" s="1"/>
  <c r="P31" i="16" s="1"/>
  <c r="D25" i="16"/>
  <c r="F25" i="16"/>
  <c r="H25" i="16"/>
  <c r="N25" i="16"/>
  <c r="N29" i="16" s="1"/>
  <c r="N31" i="16" s="1"/>
  <c r="V25" i="16"/>
  <c r="V26" i="16"/>
  <c r="V28" i="16"/>
  <c r="D30" i="16"/>
  <c r="F30" i="16"/>
  <c r="H30" i="16"/>
  <c r="J30" i="16"/>
  <c r="N30" i="16"/>
  <c r="P30" i="16"/>
  <c r="R30" i="16"/>
  <c r="T30" i="16"/>
  <c r="Z15" i="15"/>
  <c r="AB15" i="15"/>
  <c r="AF15" i="15" s="1"/>
  <c r="Z16" i="15"/>
  <c r="AD16" i="15"/>
  <c r="Z17" i="15"/>
  <c r="AB17" i="15"/>
  <c r="AF17" i="15"/>
  <c r="D18" i="15"/>
  <c r="D27" i="15" s="1"/>
  <c r="F18" i="15"/>
  <c r="F27" i="15" s="1"/>
  <c r="H18" i="15"/>
  <c r="H27" i="15" s="1"/>
  <c r="J18" i="15"/>
  <c r="J27" i="15" s="1"/>
  <c r="L18" i="15"/>
  <c r="L27" i="15" s="1"/>
  <c r="N18" i="15"/>
  <c r="P18" i="15"/>
  <c r="P27" i="15" s="1"/>
  <c r="T18" i="15"/>
  <c r="V18" i="15"/>
  <c r="X18" i="15"/>
  <c r="Z18" i="15"/>
  <c r="AD18" i="15"/>
  <c r="Z19" i="15"/>
  <c r="Z27" i="15" s="1"/>
  <c r="AB19" i="15"/>
  <c r="AF19" i="15" s="1"/>
  <c r="Z20" i="15"/>
  <c r="AB20" i="15" s="1"/>
  <c r="AF20" i="15" s="1"/>
  <c r="Z22" i="15"/>
  <c r="AB22" i="15"/>
  <c r="AF22" i="15" s="1"/>
  <c r="R25" i="15"/>
  <c r="Z25" i="15"/>
  <c r="AB25" i="15"/>
  <c r="AF25" i="15" s="1"/>
  <c r="Z26" i="15"/>
  <c r="AB26" i="15"/>
  <c r="AF26" i="15"/>
  <c r="N27" i="15"/>
  <c r="T27" i="15"/>
  <c r="V27" i="15"/>
  <c r="X27" i="15"/>
  <c r="AD27" i="15"/>
  <c r="Z29" i="15"/>
  <c r="AB29" i="15" s="1"/>
  <c r="Z30" i="15"/>
  <c r="AD30" i="15"/>
  <c r="AD32" i="15" s="1"/>
  <c r="AD37" i="15" s="1"/>
  <c r="AD39" i="15" s="1"/>
  <c r="V31" i="15"/>
  <c r="X31" i="15"/>
  <c r="T31" i="15"/>
  <c r="T32" i="15" s="1"/>
  <c r="T37" i="15" s="1"/>
  <c r="Z31" i="15"/>
  <c r="Z32" i="15" s="1"/>
  <c r="Z37" i="15" s="1"/>
  <c r="Z39" i="15" s="1"/>
  <c r="AB31" i="15"/>
  <c r="AF31" i="15" s="1"/>
  <c r="D32" i="15"/>
  <c r="F32" i="15"/>
  <c r="H32" i="15"/>
  <c r="J32" i="15"/>
  <c r="L32" i="15"/>
  <c r="N32" i="15"/>
  <c r="P32" i="15"/>
  <c r="P37" i="15" s="1"/>
  <c r="P39" i="15" s="1"/>
  <c r="V32" i="15"/>
  <c r="X32" i="15"/>
  <c r="X37" i="15" s="1"/>
  <c r="D33" i="15"/>
  <c r="F33" i="15"/>
  <c r="H33" i="15"/>
  <c r="N33" i="15"/>
  <c r="N37" i="15" s="1"/>
  <c r="N39" i="15" s="1"/>
  <c r="Z33" i="15"/>
  <c r="AB33" i="15"/>
  <c r="AF33" i="15"/>
  <c r="Z34" i="15"/>
  <c r="AB34" i="15"/>
  <c r="AF34" i="15"/>
  <c r="Z36" i="15"/>
  <c r="AB36" i="15"/>
  <c r="AF36" i="15" s="1"/>
  <c r="D37" i="15"/>
  <c r="F37" i="15"/>
  <c r="F39" i="15" s="1"/>
  <c r="H37" i="15"/>
  <c r="J37" i="15"/>
  <c r="L37" i="15"/>
  <c r="V37" i="15"/>
  <c r="D38" i="15"/>
  <c r="F38" i="15"/>
  <c r="H38" i="15"/>
  <c r="J38" i="15"/>
  <c r="N38" i="15"/>
  <c r="P38" i="15"/>
  <c r="R38" i="15"/>
  <c r="Z38" i="15"/>
  <c r="AD38" i="15"/>
  <c r="D39" i="15"/>
  <c r="H39" i="15"/>
  <c r="J39" i="15"/>
  <c r="D21" i="14"/>
  <c r="D31" i="14" s="1"/>
  <c r="D36" i="14" s="1"/>
  <c r="F21" i="14"/>
  <c r="F31" i="14" s="1"/>
  <c r="F36" i="14" s="1"/>
  <c r="H21" i="14"/>
  <c r="H31" i="14" s="1"/>
  <c r="H36" i="14" s="1"/>
  <c r="J21" i="14"/>
  <c r="J31" i="14" s="1"/>
  <c r="J36" i="14" s="1"/>
  <c r="D30" i="14"/>
  <c r="F30" i="14"/>
  <c r="H30" i="14"/>
  <c r="J30" i="14"/>
  <c r="D55" i="14"/>
  <c r="F55" i="14"/>
  <c r="H55" i="14"/>
  <c r="J55" i="14"/>
  <c r="D64" i="14"/>
  <c r="F64" i="14"/>
  <c r="H64" i="14"/>
  <c r="J64" i="14"/>
  <c r="D65" i="14"/>
  <c r="F65" i="14"/>
  <c r="H65" i="14"/>
  <c r="J65" i="14"/>
  <c r="D74" i="14"/>
  <c r="F74" i="14"/>
  <c r="D22" i="11"/>
  <c r="F22" i="11"/>
  <c r="F40" i="11" s="1"/>
  <c r="H22" i="11"/>
  <c r="J22" i="11"/>
  <c r="D39" i="11"/>
  <c r="D40" i="11" s="1"/>
  <c r="F39" i="11"/>
  <c r="H39" i="11"/>
  <c r="J39" i="11"/>
  <c r="H40" i="11"/>
  <c r="J40" i="11"/>
  <c r="D70" i="11"/>
  <c r="D85" i="11" s="1"/>
  <c r="F70" i="11"/>
  <c r="F85" i="11" s="1"/>
  <c r="H70" i="11"/>
  <c r="H85" i="11" s="1"/>
  <c r="J70" i="11"/>
  <c r="J85" i="11" s="1"/>
  <c r="D84" i="11"/>
  <c r="F84" i="11"/>
  <c r="H84" i="11"/>
  <c r="J84" i="11"/>
  <c r="D113" i="11"/>
  <c r="F113" i="11"/>
  <c r="H113" i="11"/>
  <c r="H115" i="11" s="1"/>
  <c r="J113" i="11"/>
  <c r="J115" i="11" s="1"/>
  <c r="D115" i="11"/>
  <c r="F115" i="11"/>
  <c r="E117" i="11"/>
  <c r="G117" i="11"/>
  <c r="I117" i="11"/>
  <c r="H38" i="14" l="1"/>
  <c r="H9" i="17"/>
  <c r="H36" i="17" s="1"/>
  <c r="H59" i="17" s="1"/>
  <c r="H62" i="17" s="1"/>
  <c r="H107" i="17" s="1"/>
  <c r="H109" i="17" s="1"/>
  <c r="H110" i="17" s="1"/>
  <c r="J116" i="11"/>
  <c r="J117" i="11" s="1"/>
  <c r="V30" i="16"/>
  <c r="D116" i="11"/>
  <c r="D117" i="11" s="1"/>
  <c r="H116" i="11"/>
  <c r="H117" i="11" s="1"/>
  <c r="J38" i="14"/>
  <c r="J9" i="17"/>
  <c r="J36" i="17" s="1"/>
  <c r="J59" i="17" s="1"/>
  <c r="J62" i="17" s="1"/>
  <c r="J107" i="17" s="1"/>
  <c r="J109" i="17" s="1"/>
  <c r="AF29" i="15"/>
  <c r="AB38" i="15"/>
  <c r="F116" i="11"/>
  <c r="F117" i="11" s="1"/>
  <c r="F38" i="14"/>
  <c r="F9" i="17"/>
  <c r="F36" i="17" s="1"/>
  <c r="F59" i="17" s="1"/>
  <c r="F62" i="17" s="1"/>
  <c r="F107" i="17" s="1"/>
  <c r="F109" i="17" s="1"/>
  <c r="D9" i="17"/>
  <c r="D36" i="17" s="1"/>
  <c r="D59" i="17" s="1"/>
  <c r="D62" i="17" s="1"/>
  <c r="D107" i="17" s="1"/>
  <c r="D109" i="17" s="1"/>
  <c r="D110" i="17" s="1"/>
  <c r="D38" i="14"/>
  <c r="AF38" i="15" l="1"/>
  <c r="J69" i="14"/>
  <c r="J66" i="14"/>
  <c r="J73" i="14" s="1"/>
  <c r="F66" i="14"/>
  <c r="F75" i="14" s="1"/>
  <c r="F73" i="14" s="1"/>
  <c r="F71" i="14"/>
  <c r="F69" i="14" s="1"/>
  <c r="D66" i="14"/>
  <c r="D75" i="14" s="1"/>
  <c r="D73" i="14" s="1"/>
  <c r="D71" i="14"/>
  <c r="D69" i="14" s="1"/>
  <c r="H69" i="14"/>
  <c r="H66" i="14"/>
  <c r="H73" i="14" s="1"/>
  <c r="H81" i="14" l="1"/>
  <c r="H79" i="14"/>
  <c r="R22" i="16"/>
  <c r="R30" i="15"/>
  <c r="D79" i="14"/>
  <c r="D81" i="14"/>
  <c r="R16" i="15"/>
  <c r="F79" i="14"/>
  <c r="F81" i="14"/>
  <c r="J79" i="14"/>
  <c r="J81" i="14"/>
  <c r="R12" i="16"/>
  <c r="V12" i="16" l="1"/>
  <c r="V14" i="16" s="1"/>
  <c r="V19" i="16" s="1"/>
  <c r="R14" i="16"/>
  <c r="R19" i="16" s="1"/>
  <c r="R32" i="15"/>
  <c r="R37" i="15" s="1"/>
  <c r="R39" i="15" s="1"/>
  <c r="AB30" i="15"/>
  <c r="R18" i="15"/>
  <c r="R27" i="15" s="1"/>
  <c r="AB16" i="15"/>
  <c r="V22" i="16"/>
  <c r="V24" i="16" s="1"/>
  <c r="V29" i="16" s="1"/>
  <c r="V31" i="16" s="1"/>
  <c r="R24" i="16"/>
  <c r="R29" i="16" s="1"/>
  <c r="R31" i="16" s="1"/>
  <c r="AB18" i="15" l="1"/>
  <c r="AB27" i="15" s="1"/>
  <c r="AF16" i="15"/>
  <c r="AF18" i="15" s="1"/>
  <c r="AF27" i="15" s="1"/>
  <c r="AF30" i="15"/>
  <c r="AF32" i="15" s="1"/>
  <c r="AF37" i="15" s="1"/>
  <c r="AF39" i="15" s="1"/>
  <c r="AB32" i="15"/>
  <c r="AB37" i="15" s="1"/>
  <c r="AB39" i="15" s="1"/>
</calcChain>
</file>

<file path=xl/sharedStrings.xml><?xml version="1.0" encoding="utf-8"?>
<sst xmlns="http://schemas.openxmlformats.org/spreadsheetml/2006/main" count="495" uniqueCount="320">
  <si>
    <t>Note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</si>
  <si>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</si>
  <si>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</si>
  <si>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</si>
  <si>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</si>
  <si>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</si>
  <si>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</si>
  <si>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</si>
  <si>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</si>
  <si>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</si>
  <si>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</si>
  <si>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</si>
  <si>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liabilities and shareholders' equity</t>
  </si>
  <si>
    <t>Revenues</t>
  </si>
  <si>
    <t>Total revenues</t>
  </si>
  <si>
    <t>Expenses</t>
  </si>
  <si>
    <t>Total expenses</t>
  </si>
  <si>
    <t xml:space="preserve">Issued and </t>
  </si>
  <si>
    <t>paid-up</t>
  </si>
  <si>
    <t>share capital</t>
  </si>
  <si>
    <t>Retained earnings</t>
  </si>
  <si>
    <t>Unappropriated</t>
  </si>
  <si>
    <t>Total</t>
  </si>
  <si>
    <t>Cash flows from operating activities</t>
  </si>
  <si>
    <t>Total shareholders' equity</t>
  </si>
  <si>
    <t>Basic earnings per share</t>
  </si>
  <si>
    <t>Cash flows from financing activities</t>
  </si>
  <si>
    <t>Cash flows from investing activities</t>
  </si>
  <si>
    <t>Consolidated financial statements</t>
  </si>
  <si>
    <t>Separate financial statements</t>
  </si>
  <si>
    <t>Cash and cash equivalents</t>
  </si>
  <si>
    <t>Other current assets</t>
  </si>
  <si>
    <t>Investments in subsidiaries</t>
  </si>
  <si>
    <t>Other non-current assets</t>
  </si>
  <si>
    <t>Other current liabilities</t>
  </si>
  <si>
    <t xml:space="preserve">   Accrued expenses</t>
  </si>
  <si>
    <t xml:space="preserve">   Others</t>
  </si>
  <si>
    <t>Deferred leasehold revenue</t>
  </si>
  <si>
    <t>Other non-current liabilities</t>
  </si>
  <si>
    <t xml:space="preserve">Share capital  </t>
  </si>
  <si>
    <t xml:space="preserve">   Registered</t>
  </si>
  <si>
    <t xml:space="preserve">   Issued and paid-up </t>
  </si>
  <si>
    <t>Revenues from projects for rent</t>
  </si>
  <si>
    <t xml:space="preserve">Other revenues </t>
  </si>
  <si>
    <t>Cost of projects for rent</t>
  </si>
  <si>
    <t xml:space="preserve">   by (paid from) operating activities</t>
  </si>
  <si>
    <t xml:space="preserve">   operating assets and liabilities</t>
  </si>
  <si>
    <t>(Increase) decrease in operating assets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</si>
  <si>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</si>
  <si>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</si>
  <si>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</si>
  <si>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</si>
  <si>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>Proceeds from sales of equipment</t>
  </si>
  <si>
    <t>Increase in long-term loans</t>
  </si>
  <si>
    <t>Repayment of long-term loans</t>
  </si>
  <si>
    <t>Assets</t>
  </si>
  <si>
    <t>Liabilities and shareholders' equity</t>
  </si>
  <si>
    <t>Directors</t>
  </si>
  <si>
    <t>Sansiri Public Company Limited and its subsidiaries</t>
  </si>
  <si>
    <t>Selling expenses</t>
  </si>
  <si>
    <t>Administrative expenses</t>
  </si>
  <si>
    <t>Finance cost</t>
  </si>
  <si>
    <t>Total equity</t>
  </si>
  <si>
    <t xml:space="preserve">   Leasehold revenue amortisation</t>
  </si>
  <si>
    <t>Payment of interest expenses</t>
  </si>
  <si>
    <t xml:space="preserve">   Dividend income</t>
  </si>
  <si>
    <t>Translation adjustment</t>
  </si>
  <si>
    <t>Supplementary cash flows information</t>
  </si>
  <si>
    <t>Non-cash item:</t>
  </si>
  <si>
    <t>Short-term loans from banks</t>
  </si>
  <si>
    <t>Share premium</t>
  </si>
  <si>
    <t>attributable to</t>
  </si>
  <si>
    <t xml:space="preserve">   Trade accounts payable</t>
  </si>
  <si>
    <t>Advance payment to contractors</t>
  </si>
  <si>
    <t>Prepaid expenses</t>
  </si>
  <si>
    <t>Investment properties</t>
  </si>
  <si>
    <t>Land held for development</t>
  </si>
  <si>
    <t>Land, building and equipment</t>
  </si>
  <si>
    <t>Corporate income tax payable</t>
  </si>
  <si>
    <t>Equity attributable to owners of the Company</t>
  </si>
  <si>
    <t>Other components of shareholders' equity</t>
  </si>
  <si>
    <t>Equity holders of the Company</t>
  </si>
  <si>
    <t>Other components of equity</t>
  </si>
  <si>
    <t>Exchange</t>
  </si>
  <si>
    <t>differences on</t>
  </si>
  <si>
    <t>translation of</t>
  </si>
  <si>
    <t>financial statements</t>
  </si>
  <si>
    <t>Total shareholders'</t>
  </si>
  <si>
    <t>in foreign currency</t>
  </si>
  <si>
    <t>the subsidiaries</t>
  </si>
  <si>
    <t>equity</t>
  </si>
  <si>
    <t>shareholders'</t>
  </si>
  <si>
    <t>Unearned income</t>
  </si>
  <si>
    <t xml:space="preserve">   Construction retention </t>
  </si>
  <si>
    <t xml:space="preserve">   Accrued construction costs</t>
  </si>
  <si>
    <t>Current portion of loans to related parties</t>
  </si>
  <si>
    <t>Bills of exchange</t>
  </si>
  <si>
    <t>Profit from operating activities before changes in</t>
  </si>
  <si>
    <t>Loans to related parties - net of current portion</t>
  </si>
  <si>
    <t>Revenues from sales of construction materials</t>
  </si>
  <si>
    <t>Cost of construction materials sales</t>
  </si>
  <si>
    <t>Interest income</t>
  </si>
  <si>
    <t>Statement of financial position</t>
  </si>
  <si>
    <t>Statement of financial position (continued)</t>
  </si>
  <si>
    <t>Trade accounts payable</t>
  </si>
  <si>
    <t>Statement of comprehensive income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</si>
  <si>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</si>
  <si>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</si>
  <si>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</si>
  <si>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</si>
  <si>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</si>
  <si>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>(Unit: Thousand Baht)</t>
  </si>
  <si>
    <t xml:space="preserve">(Unaudited </t>
  </si>
  <si>
    <t>but reviewed)</t>
  </si>
  <si>
    <t>(Audited)</t>
  </si>
  <si>
    <t>Total comprehensive income for the period</t>
  </si>
  <si>
    <t>(Unaudited but reviewed)</t>
  </si>
  <si>
    <t>Other comprehensive income for the period</t>
  </si>
  <si>
    <t>Cash and cash equivalents at beginning of the period</t>
  </si>
  <si>
    <t>Cash and cash equivalents at end of the period</t>
  </si>
  <si>
    <t>Unsecured debentures - due within one year</t>
  </si>
  <si>
    <t xml:space="preserve">   Advance received from customers</t>
  </si>
  <si>
    <t>Unsecured debentures - net of current portion</t>
  </si>
  <si>
    <t>(Unit: Thousand Baht, except earnings per share expressed in Baht)</t>
  </si>
  <si>
    <t xml:space="preserve">   to profit or loss in subsequent periods:</t>
  </si>
  <si>
    <t>Profit for the period</t>
  </si>
  <si>
    <t>Current portion of long-term loans</t>
  </si>
  <si>
    <t>Capital reserve</t>
  </si>
  <si>
    <t>for share-based</t>
  </si>
  <si>
    <t>payment</t>
  </si>
  <si>
    <t>transactions</t>
  </si>
  <si>
    <t xml:space="preserve">   Deferred profit of transactions between the Company and joint ventures</t>
  </si>
  <si>
    <t>Increase in loans to related parties</t>
  </si>
  <si>
    <t>Investments in joint ventures</t>
  </si>
  <si>
    <t>Provision for transaction under equity method of</t>
  </si>
  <si>
    <t xml:space="preserve">   investments in joint ventures</t>
  </si>
  <si>
    <t>Increase in loans from related parties</t>
  </si>
  <si>
    <t xml:space="preserve">   Finance cost</t>
  </si>
  <si>
    <t>Cash paid for corporate income tax</t>
  </si>
  <si>
    <t>Payment on purchase of investments in subsidiaries</t>
  </si>
  <si>
    <t xml:space="preserve">   Advance received from customers and unearned income</t>
  </si>
  <si>
    <t>Payment of transaction costs related to debenture issuance</t>
  </si>
  <si>
    <t>Statutory reserve</t>
  </si>
  <si>
    <t>Investments in associates</t>
  </si>
  <si>
    <t>Deferred tax assets</t>
  </si>
  <si>
    <t>Real estate development for sales</t>
  </si>
  <si>
    <t>Revenues from sales of real estate</t>
  </si>
  <si>
    <t>Revenues from business management services</t>
  </si>
  <si>
    <t>Cost of real estate sales</t>
  </si>
  <si>
    <t>Cost of business management services</t>
  </si>
  <si>
    <t xml:space="preserve">   Decrease in real estate development for sales from transferring to</t>
  </si>
  <si>
    <t xml:space="preserve">      cost of real estate sales</t>
  </si>
  <si>
    <t xml:space="preserve">   Other non-current liabilities</t>
  </si>
  <si>
    <t>Cash received from repayment of loans to related parties</t>
  </si>
  <si>
    <t>Repayment of loans from related parties</t>
  </si>
  <si>
    <t xml:space="preserve">   Interest capitalised as real estate development for sales</t>
  </si>
  <si>
    <t>Other non-current financial assets</t>
  </si>
  <si>
    <t xml:space="preserve">Right-of-use assets </t>
  </si>
  <si>
    <t>Total other</t>
  </si>
  <si>
    <t>components of</t>
  </si>
  <si>
    <t>Profit (loss) attributable to:</t>
  </si>
  <si>
    <t>Payment of lease liabilities</t>
  </si>
  <si>
    <t xml:space="preserve">   Increase in right-of-use assets and lease liabilities</t>
  </si>
  <si>
    <t>Warrants</t>
  </si>
  <si>
    <t>Subordinated perpetual debentures</t>
  </si>
  <si>
    <t xml:space="preserve">Other comprehensive income not to be reclassified </t>
  </si>
  <si>
    <t xml:space="preserve">     to profit or loss in subsequent periods:</t>
  </si>
  <si>
    <t>Other comprehensive income not to be reclassified</t>
  </si>
  <si>
    <t xml:space="preserve">     to profit or loss in subsequent periods - net of income tax</t>
  </si>
  <si>
    <t>Share of</t>
  </si>
  <si>
    <t>Subordinated</t>
  </si>
  <si>
    <t>perpetual</t>
  </si>
  <si>
    <t>debentures</t>
  </si>
  <si>
    <t xml:space="preserve">   Finance income</t>
  </si>
  <si>
    <t>Dividend paid for subordinated perpetual debentures -</t>
  </si>
  <si>
    <t xml:space="preserve">   net of income tax</t>
  </si>
  <si>
    <t>Other intangible assets</t>
  </si>
  <si>
    <t>Other comprehensive income to be reclassified</t>
  </si>
  <si>
    <t xml:space="preserve">   Share of profit from investments in joint ventures</t>
  </si>
  <si>
    <t xml:space="preserve">   Real estate development for sales</t>
  </si>
  <si>
    <t>Dividend paid for subordinated perpetual debentures</t>
  </si>
  <si>
    <t>Restricted bank deposits</t>
  </si>
  <si>
    <t>Capital reserve for share-based payment</t>
  </si>
  <si>
    <t>Profit or loss:</t>
  </si>
  <si>
    <t>Income tax expenses</t>
  </si>
  <si>
    <t>Diluted earnings per share</t>
  </si>
  <si>
    <t xml:space="preserve"> Fair value </t>
  </si>
  <si>
    <t xml:space="preserve"> reserve </t>
  </si>
  <si>
    <t xml:space="preserve"> other comprehensive </t>
  </si>
  <si>
    <t xml:space="preserve"> income from </t>
  </si>
  <si>
    <t>Non-controlling</t>
  </si>
  <si>
    <t>owners of</t>
  </si>
  <si>
    <t xml:space="preserve"> interests of</t>
  </si>
  <si>
    <t>the Company</t>
  </si>
  <si>
    <t>Other comprehensive income</t>
  </si>
  <si>
    <t xml:space="preserve">Transfer of fair value reserve of investments in equity </t>
  </si>
  <si>
    <t xml:space="preserve">   instruments designed at fair value through other </t>
  </si>
  <si>
    <t xml:space="preserve">   comprehensive income due to disposal of investments</t>
  </si>
  <si>
    <t>Capital reserve for share-based payment transactions</t>
  </si>
  <si>
    <t>Issuance of ordinary shares from exercise of warrants</t>
  </si>
  <si>
    <t>Appropriated -</t>
  </si>
  <si>
    <t xml:space="preserve">Adjustments to reconcile profit before tax to net cash provided </t>
  </si>
  <si>
    <t xml:space="preserve">   Expense for share-based payment transactions</t>
  </si>
  <si>
    <t>Repayment of debentures</t>
  </si>
  <si>
    <t>Cash received from newly issued ordinary shares</t>
  </si>
  <si>
    <t>2.3, 3</t>
  </si>
  <si>
    <t xml:space="preserve">       of Baht 1.07 each)</t>
  </si>
  <si>
    <t xml:space="preserve">   Unappropriated</t>
  </si>
  <si>
    <t>Other comprehensive income:</t>
  </si>
  <si>
    <t xml:space="preserve">Exchange differences on translation of financial statements </t>
  </si>
  <si>
    <t xml:space="preserve">   in foreign currency</t>
  </si>
  <si>
    <t>Total comprehensive income attributable to:</t>
  </si>
  <si>
    <t>Other current financial assets</t>
  </si>
  <si>
    <t xml:space="preserve">Subscription received in advance </t>
  </si>
  <si>
    <t xml:space="preserve">   from exercise of warrants</t>
  </si>
  <si>
    <t>17, 19</t>
  </si>
  <si>
    <t xml:space="preserve">Subscription received </t>
  </si>
  <si>
    <t xml:space="preserve">in advance from </t>
  </si>
  <si>
    <t>exercise of warrants</t>
  </si>
  <si>
    <t>Deposits for purchase of land and asset</t>
  </si>
  <si>
    <t>Cost to obtain contracts</t>
  </si>
  <si>
    <t>Long-term loans - net of current portion</t>
  </si>
  <si>
    <t xml:space="preserve">   Appropriated-statutory reserve</t>
  </si>
  <si>
    <t>Non-controlling interests of subsidiaries</t>
  </si>
  <si>
    <t xml:space="preserve">   Income from forfeiture of booking and down payments</t>
  </si>
  <si>
    <t>Operating profit</t>
  </si>
  <si>
    <t>Share of profit from joint ventures</t>
  </si>
  <si>
    <t>Finance income</t>
  </si>
  <si>
    <t>Profit before income tax expenses</t>
  </si>
  <si>
    <t xml:space="preserve">   - net of income tax</t>
  </si>
  <si>
    <t>Share of other comprehensive income from associates</t>
  </si>
  <si>
    <t xml:space="preserve">   Amortisation of other intangible assets</t>
  </si>
  <si>
    <t xml:space="preserve">   Deposits for purchase of land and asset</t>
  </si>
  <si>
    <t xml:space="preserve">   Cost to obtain contracts</t>
  </si>
  <si>
    <t xml:space="preserve">   Payable from purchase of land</t>
  </si>
  <si>
    <t>Payment on purchase of other intangible assets</t>
  </si>
  <si>
    <t>Payment on purchase of other financial assets</t>
  </si>
  <si>
    <t>Proceeds from sales of other financial assets</t>
  </si>
  <si>
    <t>Cash received from debentures issuance</t>
  </si>
  <si>
    <t>Deposit</t>
  </si>
  <si>
    <t>Revenues from hotel business</t>
  </si>
  <si>
    <t>Cost of hotel business</t>
  </si>
  <si>
    <t>Net cash flows used in investing activities</t>
  </si>
  <si>
    <t xml:space="preserve">   Gain (loss) on changes in value of investments measured at FVOCI</t>
  </si>
  <si>
    <t xml:space="preserve">   to profit or loss in subsequent periods - net of income tax</t>
  </si>
  <si>
    <t xml:space="preserve">   Gain on sale of land</t>
  </si>
  <si>
    <t xml:space="preserve">   designated at fair value through other comprehensive income </t>
  </si>
  <si>
    <t>Non-controlling interests of the subsidiaries</t>
  </si>
  <si>
    <t>Earnings per share:</t>
  </si>
  <si>
    <t xml:space="preserve">   Depreciation of investment properties</t>
  </si>
  <si>
    <t xml:space="preserve">   Depreciation of right-of-use assets</t>
  </si>
  <si>
    <t xml:space="preserve">   Depreciation of building and equipment</t>
  </si>
  <si>
    <t>Payment on purchase of land, building and equipment</t>
  </si>
  <si>
    <t>Dividend received</t>
  </si>
  <si>
    <t>Lease liabilities - net of current portion</t>
  </si>
  <si>
    <t>Current portion of lease liabilities</t>
  </si>
  <si>
    <t>Net cash increase (decrease) from sale of investment in subsidiaries</t>
  </si>
  <si>
    <t>Payment on capital increase of joint ventures</t>
  </si>
  <si>
    <t>Balance as at 1 January 2025</t>
  </si>
  <si>
    <t>2025</t>
  </si>
  <si>
    <t>Trade and other current receivables</t>
  </si>
  <si>
    <t>Other current provisions</t>
  </si>
  <si>
    <t>Other non-current provisions</t>
  </si>
  <si>
    <t>Non-current provision for employee benefits</t>
  </si>
  <si>
    <t>Current portion of long-term payable from purchase of land</t>
  </si>
  <si>
    <t>The accompanying condensed notes to interim financial statements are an integral part of the financial statements.</t>
  </si>
  <si>
    <t>Share of profit from associates</t>
  </si>
  <si>
    <t xml:space="preserve">   Share of profit from investments in associates</t>
  </si>
  <si>
    <t>Cash received from refund of withholding tax deducted at source</t>
  </si>
  <si>
    <t>Net increase (decrease) in cash and cash equivalents</t>
  </si>
  <si>
    <t xml:space="preserve">   Gain on sale of investment in subsidiary</t>
  </si>
  <si>
    <t>Dividend paid to non-controlling interests of subsidiaries</t>
  </si>
  <si>
    <t xml:space="preserve">   Write-off of equipment</t>
  </si>
  <si>
    <t xml:space="preserve">   Expected credit losses (reversal)</t>
  </si>
  <si>
    <t xml:space="preserve">   (Gain) loss on fair value adjustments of financial assets and liabilities</t>
  </si>
  <si>
    <t xml:space="preserve">   Non-current provision for employee benefits expenses</t>
  </si>
  <si>
    <t xml:space="preserve">   Provision for hotel and project for rent maintenance (reversal)</t>
  </si>
  <si>
    <t xml:space="preserve">   Trade and other current receivables</t>
  </si>
  <si>
    <t xml:space="preserve">      19,362,734,320 ordinary shares of Baht 1.07 each</t>
  </si>
  <si>
    <t xml:space="preserve">   - net of current portion</t>
  </si>
  <si>
    <t xml:space="preserve">Long-term payable from purchase of land </t>
  </si>
  <si>
    <t>Increase in bills of exchange</t>
  </si>
  <si>
    <t>5, 7, 8</t>
  </si>
  <si>
    <t>Profit (loss) for the period</t>
  </si>
  <si>
    <t>Cash received from capital decrease of joint ventures</t>
  </si>
  <si>
    <t>As at 31 March 2026</t>
  </si>
  <si>
    <t>31 March 2026</t>
  </si>
  <si>
    <t>Balance as at 31 March 2026</t>
  </si>
  <si>
    <t>31 December 2025</t>
  </si>
  <si>
    <t>For the three-month period ended 31 March 2026</t>
  </si>
  <si>
    <t>2026</t>
  </si>
  <si>
    <t>Balance as at 31 March 2025</t>
  </si>
  <si>
    <t>Balance as at 1 January 2026</t>
  </si>
  <si>
    <t>Short-term loans to unrelated parties</t>
  </si>
  <si>
    <t>Long-term loans to unrelated parties</t>
  </si>
  <si>
    <t>Deferred tax liabilities</t>
  </si>
  <si>
    <t xml:space="preserve">      17,486,231,291 ordinary shares of Baht 1.07 each</t>
  </si>
  <si>
    <t xml:space="preserve">      (31 December 2024: 17,437,601,291 ordinary shares </t>
  </si>
  <si>
    <t xml:space="preserve">   Profit attributable to equity holders of the Company</t>
  </si>
  <si>
    <t>Loss on changes in value of equity investments</t>
  </si>
  <si>
    <t xml:space="preserve">   Finance cost capitalised as real estate development for sales</t>
  </si>
  <si>
    <t>Profit before tax</t>
  </si>
  <si>
    <t xml:space="preserve">associates </t>
  </si>
  <si>
    <t xml:space="preserve">Loans from related parties </t>
  </si>
  <si>
    <t xml:space="preserve">   Gain on sales of investment properties</t>
  </si>
  <si>
    <t xml:space="preserve">   (Gain) loss on sales of equipments</t>
  </si>
  <si>
    <t xml:space="preserve">   Provision for lawsuits (reversal)</t>
  </si>
  <si>
    <t>(Increase) decrease in restricted bank deposits</t>
  </si>
  <si>
    <t>Proceeds from sales of investment properties</t>
  </si>
  <si>
    <t>Increase (decrease) in short-term loans from banks</t>
  </si>
  <si>
    <t xml:space="preserve">   Proceeds accured from sales of investment in a subsidiary</t>
  </si>
  <si>
    <t>Net cash flows from (used in) operating activities</t>
  </si>
  <si>
    <t xml:space="preserve">   Transfer of other financial assets from other non-current assets</t>
  </si>
  <si>
    <t>Net cash flows from (used in) financing activities</t>
  </si>
  <si>
    <t xml:space="preserve">   Net gain on sale of investment in subsidiaries</t>
  </si>
  <si>
    <t>Increase in loans to unrelated party</t>
  </si>
  <si>
    <t xml:space="preserve">   Transfer of real estate development for sales to land, </t>
  </si>
  <si>
    <t xml:space="preserve">      building and equipment</t>
  </si>
  <si>
    <t xml:space="preserve">   Transfer of real estate development for sales</t>
  </si>
  <si>
    <t xml:space="preserve">      from (to) investment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</si>
</sst>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#,##0;\(#,##0\)"/>
    <numFmt numFmtId="172" formatCode="#,##0.0_);\(#,##0.0\)"/>
    <numFmt numFmtId="173" formatCode="#,##0.000_);\(#,##0.000\)"/>
    <numFmt numFmtId="174" formatCode="_(* #,##0_);_(* \(#,##0\);_(* &quot;-&quot;??_);_(@_)"/>
    <numFmt numFmtId="175" formatCode="0.000_)"/>
    <numFmt numFmtId="176" formatCode="#,##0.0_);[Red]\(#,##0.0\)"/>
    <numFmt numFmtId="177" formatCode="_(* #,##0_);[Red]_(* \(#,##0\);_(* &quot;-&quot;_);_(@_)"/>
    <numFmt numFmtId="178" formatCode="&quot;วันที่&quot;\ ว\ ดดดด\ ปปปป"/>
    <numFmt numFmtId="179" formatCode="#,##0.00,,_)_);[Red]\(\ #,##0.00,,\ \);[Green]_-* &quot;-&quot;??_-;_-@_-"/>
    <numFmt numFmtId="180" formatCode="\ #,##0.00,_)_);[Red]\(\ #,##0.00,\ \);[Green]_-* &quot;-&quot;??_-;_-@_-"/>
    <numFmt numFmtId="181" formatCode="d\ ดดด\ bb"/>
    <numFmt numFmtId="182" formatCode="#,##0_);[Red]\(#,##0\);"/>
    <numFmt numFmtId="183" formatCode="dd/mm/bb"/>
    <numFmt numFmtId="184" formatCode="dd/mm/\_x0000_\_x0000_"/>
    <numFmt numFmtId="185" formatCode="_-[$€-2]* #,##0.00_-;\-[$€-2]* #,##0.00_-;_-[$€-2]* &quot;-&quot;??_-"/>
    <numFmt numFmtId="186" formatCode=";;;"/>
    <numFmt numFmtId="187" formatCode="ดดดด\-bbbb"/>
    <numFmt numFmtId="188" formatCode="ดดด\-bb"/>
    <numFmt numFmtId="189" formatCode="ดดด\-bbbb"/>
    <numFmt numFmtId="190" formatCode="#,##0.00_ ;[Red]\-#,##0.00\ "/>
    <numFmt numFmtId="191" formatCode="_(* #,##0_)_);[Red]_(* \(\ #,##0\ \);_(* &quot;-&quot;??_);_(@_)"/>
    <numFmt numFmtId="192" formatCode="_(* #,##0.00,,_)_);[Red]_(* \(\ #,##0.00,,\ \);_(* &quot;-&quot;??_);_(@_)"/>
    <numFmt numFmtId="193" formatCode="_(* #,##0.00,_)_);[Red]_(* \(\ #,##0.00,\ \);_(* &quot;-&quot;??_);_(@_)"/>
    <numFmt numFmtId="194" formatCode="_-* #,##0.00_-;[Red]\(\ #,##0.00_-\);_-* &quot;-&quot;_-;_-@_-"/>
    <numFmt numFmtId="195" formatCode="ว\ ดดด\ ปป"/>
    <numFmt numFmtId="196" formatCode="#,##0.00;[Red]\(#,##0.00\)"/>
    <numFmt numFmtId="197" formatCode="mm/dd/yy"/>
    <numFmt numFmtId="198" formatCode="#,##0\ &quot;DM&quot;;[Red]\-#,##0\ &quot;DM&quot;"/>
    <numFmt numFmtId="199" formatCode="#,##0.00\ &quot;DM&quot;;[Red]\-#,##0.00\ &quot;DM&quot;"/>
    <numFmt numFmtId="200" formatCode="_ * #,##0_ ;_ * \-#,##0_ ;_ * &quot;-&quot;_ ;_ @_ "/>
    <numFmt numFmtId="201" formatCode="_ * #,##0.00_ ;_ * \-#,##0.00_ ;_ * &quot;-&quot;??_ ;_ @_ "/>
    <numFmt numFmtId="202" formatCode="_ &quot;$&quot;* #,##0_ ;_ &quot;$&quot;* \-#,##0_ ;_ &quot;$&quot;* &quot;-&quot;_ ;_ @_ "/>
  </numFmts>
  <fonts count="80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8.5"/>
      <name val="Arial"/>
      <family val="2"/>
    </font>
    <font>
      <b/>
      <sz val="8.5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Cordia New"/>
      <family val="2"/>
      <charset val="222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sz val="14"/>
      <name val="Angsana New"/>
      <family val="1"/>
    </font>
    <font>
      <b/>
      <sz val="8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8"/>
      <color indexed="8"/>
      <name val="Arial"/>
      <family val="2"/>
    </font>
    <font>
      <i/>
      <sz val="10"/>
      <name val="Arial"/>
      <family val="2"/>
    </font>
    <font>
      <u/>
      <sz val="1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309">
    <xf numFmtId="0" fontId="0" fillId="0" borderId="0"/>
    <xf numFmtId="4" fontId="2" fillId="0" borderId="0" applyFont="0" applyFill="0" applyBorder="0" applyAlignment="0" applyProtection="0"/>
    <xf numFmtId="170" fontId="3" fillId="0" borderId="0"/>
    <xf numFmtId="168" fontId="3" fillId="0" borderId="0"/>
    <xf numFmtId="167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9" fontId="7" fillId="0" borderId="0"/>
    <xf numFmtId="0" fontId="8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9" fontId="3" fillId="0" borderId="0"/>
    <xf numFmtId="0" fontId="15" fillId="0" borderId="0" applyNumberFormat="0" applyFill="0" applyBorder="0" applyAlignment="0" applyProtection="0"/>
    <xf numFmtId="0" fontId="16" fillId="0" borderId="0" applyFill="0" applyBorder="0" applyAlignment="0"/>
    <xf numFmtId="39" fontId="17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6" fontId="19" fillId="0" borderId="0" applyFill="0" applyBorder="0" applyAlignment="0" applyProtection="0"/>
    <xf numFmtId="40" fontId="19" fillId="0" borderId="0" applyFill="0" applyBorder="0" applyAlignment="0" applyProtection="0"/>
    <xf numFmtId="177" fontId="20" fillId="6" borderId="0" applyFill="0" applyBorder="0" applyAlignment="0">
      <alignment vertical="top"/>
    </xf>
    <xf numFmtId="178" fontId="20" fillId="0" borderId="0" applyFill="0" applyBorder="0" applyAlignment="0" applyProtection="0"/>
    <xf numFmtId="41" fontId="2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3" fillId="0" borderId="0" applyFont="0" applyFill="0" applyBorder="0" applyAlignment="0" applyProtection="0"/>
    <xf numFmtId="179" fontId="24" fillId="0" borderId="0" applyFill="0" applyBorder="0"/>
    <xf numFmtId="180" fontId="24" fillId="0" borderId="0" applyFill="0" applyBorder="0"/>
    <xf numFmtId="3" fontId="4" fillId="0" borderId="0" applyFont="0" applyFill="0" applyBorder="0" applyAlignment="0" applyProtection="0"/>
    <xf numFmtId="0" fontId="25" fillId="0" borderId="0" applyNumberFormat="0" applyAlignment="0">
      <alignment horizontal="left"/>
    </xf>
    <xf numFmtId="0" fontId="26" fillId="0" borderId="0">
      <alignment horizontal="left"/>
    </xf>
    <xf numFmtId="0" fontId="27" fillId="0" borderId="0"/>
    <xf numFmtId="0" fontId="28" fillId="0" borderId="0">
      <alignment horizontal="left"/>
    </xf>
    <xf numFmtId="181" fontId="20" fillId="6" borderId="5" applyFill="0" applyBorder="0" applyAlignment="0">
      <alignment horizontal="right"/>
    </xf>
    <xf numFmtId="3" fontId="4" fillId="0" borderId="0" applyFont="0" applyFill="0" applyBorder="0" applyAlignment="0" applyProtection="0"/>
    <xf numFmtId="182" fontId="29" fillId="7" borderId="0">
      <protection hidden="1"/>
    </xf>
    <xf numFmtId="183" fontId="30" fillId="0" borderId="0" applyFill="0">
      <alignment horizontal="center"/>
    </xf>
    <xf numFmtId="14" fontId="30" fillId="0" borderId="0" applyFill="0" applyBorder="0">
      <alignment horizontal="center"/>
    </xf>
    <xf numFmtId="184" fontId="30" fillId="0" borderId="0" applyFill="0">
      <alignment horizontal="center"/>
    </xf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32" fillId="0" borderId="0" applyNumberFormat="0" applyAlignment="0">
      <alignment horizontal="left"/>
    </xf>
    <xf numFmtId="185" fontId="21" fillId="0" borderId="0" applyFont="0" applyFill="0" applyBorder="0" applyAlignment="0" applyProtection="0"/>
    <xf numFmtId="0" fontId="33" fillId="0" borderId="0">
      <alignment horizontal="left"/>
    </xf>
    <xf numFmtId="0" fontId="34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1" applyFont="0" applyFill="0" applyBorder="0">
      <alignment horizontal="center" vertical="justify" wrapText="1"/>
    </xf>
    <xf numFmtId="0" fontId="36" fillId="0" borderId="1" applyFont="0" applyFill="0" applyBorder="0">
      <alignment horizontal="centerContinuous" vertical="justify" wrapText="1"/>
    </xf>
    <xf numFmtId="0" fontId="24" fillId="0" borderId="0" applyFill="0" applyBorder="0"/>
    <xf numFmtId="0" fontId="21" fillId="0" borderId="0" applyFont="0" applyFill="0" applyBorder="0"/>
    <xf numFmtId="0" fontId="21" fillId="0" borderId="0" applyFont="0" applyFill="0" applyBorder="0"/>
    <xf numFmtId="0" fontId="21" fillId="0" borderId="0" applyFont="0" applyFill="0" applyBorder="0">
      <alignment vertical="justify" wrapText="1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8" fillId="0" borderId="10" applyNumberFormat="0" applyAlignment="0" applyProtection="0">
      <alignment horizontal="left" vertical="center"/>
    </xf>
    <xf numFmtId="0" fontId="38" fillId="0" borderId="7">
      <alignment horizontal="left" vertical="center"/>
    </xf>
    <xf numFmtId="0" fontId="39" fillId="0" borderId="0">
      <alignment horizontal="left"/>
    </xf>
    <xf numFmtId="0" fontId="40" fillId="0" borderId="11">
      <alignment horizontal="left" vertical="top"/>
    </xf>
    <xf numFmtId="0" fontId="41" fillId="0" borderId="0">
      <alignment horizontal="left"/>
    </xf>
    <xf numFmtId="0" fontId="42" fillId="0" borderId="11">
      <alignment horizontal="left" vertical="top"/>
    </xf>
    <xf numFmtId="0" fontId="43" fillId="0" borderId="0">
      <alignment horizontal="left"/>
    </xf>
    <xf numFmtId="186" fontId="19" fillId="0" borderId="0" applyFill="0" applyBorder="0" applyAlignment="0" applyProtection="0"/>
    <xf numFmtId="17" fontId="44" fillId="0" borderId="0" applyFill="0" applyBorder="0">
      <alignment horizontal="center"/>
    </xf>
    <xf numFmtId="187" fontId="21" fillId="0" borderId="0" applyFill="0" applyBorder="0">
      <alignment horizontal="center"/>
    </xf>
    <xf numFmtId="188" fontId="21" fillId="0" borderId="0" applyFont="0" applyFill="0" applyBorder="0"/>
    <xf numFmtId="189" fontId="21" fillId="0" borderId="0" applyFont="0" applyFill="0" applyBorder="0"/>
    <xf numFmtId="0" fontId="45" fillId="0" borderId="0" applyNumberFormat="0" applyFill="0" applyBorder="0" applyAlignment="0" applyProtection="0"/>
    <xf numFmtId="0" fontId="4" fillId="0" borderId="0"/>
    <xf numFmtId="190" fontId="24" fillId="0" borderId="0" applyFont="0" applyFill="0" applyBorder="0"/>
    <xf numFmtId="191" fontId="21" fillId="0" borderId="0" applyFont="0" applyFill="0" applyBorder="0"/>
    <xf numFmtId="0" fontId="46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22" fillId="0" borderId="0"/>
    <xf numFmtId="0" fontId="46" fillId="0" borderId="0"/>
    <xf numFmtId="192" fontId="21" fillId="0" borderId="0" applyFont="0" applyFill="0" applyBorder="0"/>
    <xf numFmtId="193" fontId="21" fillId="0" borderId="0"/>
    <xf numFmtId="194" fontId="21" fillId="0" borderId="0" applyFont="0" applyFill="0" applyBorder="0">
      <alignment vertical="justify" wrapText="1"/>
    </xf>
    <xf numFmtId="0" fontId="47" fillId="0" borderId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48" fillId="0" borderId="0">
      <alignment horizontal="left"/>
    </xf>
    <xf numFmtId="195" fontId="20" fillId="6" borderId="0" applyFill="0" applyBorder="0" applyAlignment="0" applyProtection="0">
      <protection locked="0"/>
    </xf>
    <xf numFmtId="5" fontId="20" fillId="6" borderId="0" applyFill="0" applyBorder="0" applyAlignment="0" applyProtection="0">
      <alignment vertical="top"/>
    </xf>
    <xf numFmtId="196" fontId="20" fillId="0" borderId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37" fontId="22" fillId="0" borderId="0"/>
    <xf numFmtId="197" fontId="49" fillId="0" borderId="0" applyNumberFormat="0" applyFill="0" applyBorder="0" applyAlignment="0" applyProtection="0">
      <alignment horizontal="left"/>
    </xf>
    <xf numFmtId="0" fontId="34" fillId="0" borderId="12">
      <alignment vertical="center"/>
    </xf>
    <xf numFmtId="4" fontId="50" fillId="8" borderId="13" applyNumberFormat="0" applyProtection="0">
      <alignment vertical="center"/>
    </xf>
    <xf numFmtId="4" fontId="51" fillId="9" borderId="13" applyNumberFormat="0" applyProtection="0">
      <alignment vertical="center"/>
    </xf>
    <xf numFmtId="4" fontId="50" fillId="9" borderId="13" applyNumberFormat="0" applyProtection="0">
      <alignment horizontal="left" vertical="center" indent="1"/>
    </xf>
    <xf numFmtId="0" fontId="50" fillId="9" borderId="13" applyNumberFormat="0" applyProtection="0">
      <alignment horizontal="left" vertical="top" indent="1"/>
    </xf>
    <xf numFmtId="4" fontId="50" fillId="10" borderId="0" applyNumberFormat="0" applyProtection="0">
      <alignment horizontal="left" vertical="center" indent="1"/>
    </xf>
    <xf numFmtId="4" fontId="52" fillId="11" borderId="13" applyNumberFormat="0" applyProtection="0">
      <alignment horizontal="right" vertical="center"/>
    </xf>
    <xf numFmtId="4" fontId="52" fillId="12" borderId="13" applyNumberFormat="0" applyProtection="0">
      <alignment horizontal="right" vertical="center"/>
    </xf>
    <xf numFmtId="4" fontId="52" fillId="13" borderId="13" applyNumberFormat="0" applyProtection="0">
      <alignment horizontal="right" vertical="center"/>
    </xf>
    <xf numFmtId="4" fontId="52" fillId="14" borderId="13" applyNumberFormat="0" applyProtection="0">
      <alignment horizontal="right" vertical="center"/>
    </xf>
    <xf numFmtId="4" fontId="52" fillId="15" borderId="13" applyNumberFormat="0" applyProtection="0">
      <alignment horizontal="right" vertical="center"/>
    </xf>
    <xf numFmtId="4" fontId="52" fillId="16" borderId="13" applyNumberFormat="0" applyProtection="0">
      <alignment horizontal="right" vertical="center"/>
    </xf>
    <xf numFmtId="4" fontId="52" fillId="17" borderId="13" applyNumberFormat="0" applyProtection="0">
      <alignment horizontal="right" vertical="center"/>
    </xf>
    <xf numFmtId="4" fontId="52" fillId="18" borderId="13" applyNumberFormat="0" applyProtection="0">
      <alignment horizontal="right" vertical="center"/>
    </xf>
    <xf numFmtId="4" fontId="52" fillId="19" borderId="13" applyNumberFormat="0" applyProtection="0">
      <alignment horizontal="right" vertical="center"/>
    </xf>
    <xf numFmtId="4" fontId="50" fillId="20" borderId="14" applyNumberFormat="0" applyProtection="0">
      <alignment horizontal="left" vertical="center" indent="1"/>
    </xf>
    <xf numFmtId="4" fontId="52" fillId="21" borderId="0" applyNumberFormat="0" applyProtection="0">
      <alignment horizontal="left" vertical="center" indent="1"/>
    </xf>
    <xf numFmtId="4" fontId="53" fillId="22" borderId="0" applyNumberFormat="0" applyProtection="0">
      <alignment horizontal="left" vertical="center" indent="1"/>
    </xf>
    <xf numFmtId="4" fontId="52" fillId="23" borderId="13" applyNumberFormat="0" applyProtection="0">
      <alignment horizontal="right" vertical="center"/>
    </xf>
    <xf numFmtId="4" fontId="52" fillId="21" borderId="0" applyNumberFormat="0" applyProtection="0">
      <alignment horizontal="left" vertical="center" indent="1"/>
    </xf>
    <xf numFmtId="4" fontId="52" fillId="10" borderId="0" applyNumberFormat="0" applyProtection="0">
      <alignment horizontal="left" vertical="center" indent="1"/>
    </xf>
    <xf numFmtId="0" fontId="4" fillId="22" borderId="13" applyNumberFormat="0" applyProtection="0">
      <alignment horizontal="left" vertical="center" indent="1"/>
    </xf>
    <xf numFmtId="0" fontId="4" fillId="22" borderId="13" applyNumberFormat="0" applyProtection="0">
      <alignment horizontal="left" vertical="top" indent="1"/>
    </xf>
    <xf numFmtId="0" fontId="4" fillId="10" borderId="13" applyNumberFormat="0" applyProtection="0">
      <alignment horizontal="left" vertical="center" indent="1"/>
    </xf>
    <xf numFmtId="0" fontId="4" fillId="10" borderId="13" applyNumberFormat="0" applyProtection="0">
      <alignment horizontal="left" vertical="top" indent="1"/>
    </xf>
    <xf numFmtId="0" fontId="4" fillId="24" borderId="13" applyNumberFormat="0" applyProtection="0">
      <alignment horizontal="left" vertical="center" indent="1"/>
    </xf>
    <xf numFmtId="0" fontId="4" fillId="24" borderId="13" applyNumberFormat="0" applyProtection="0">
      <alignment horizontal="left" vertical="top" indent="1"/>
    </xf>
    <xf numFmtId="0" fontId="4" fillId="25" borderId="13" applyNumberFormat="0" applyProtection="0">
      <alignment horizontal="left" vertical="center" indent="1"/>
    </xf>
    <xf numFmtId="0" fontId="4" fillId="25" borderId="13" applyNumberFormat="0" applyProtection="0">
      <alignment horizontal="left" vertical="top" indent="1"/>
    </xf>
    <xf numFmtId="4" fontId="52" fillId="3" borderId="13" applyNumberFormat="0" applyProtection="0">
      <alignment vertical="center"/>
    </xf>
    <xf numFmtId="4" fontId="54" fillId="3" borderId="13" applyNumberFormat="0" applyProtection="0">
      <alignment vertical="center"/>
    </xf>
    <xf numFmtId="4" fontId="52" fillId="3" borderId="13" applyNumberFormat="0" applyProtection="0">
      <alignment horizontal="left" vertical="center" indent="1"/>
    </xf>
    <xf numFmtId="0" fontId="52" fillId="3" borderId="13" applyNumberFormat="0" applyProtection="0">
      <alignment horizontal="left" vertical="top" indent="1"/>
    </xf>
    <xf numFmtId="4" fontId="52" fillId="21" borderId="13" applyNumberFormat="0" applyProtection="0">
      <alignment horizontal="right" vertical="center"/>
    </xf>
    <xf numFmtId="4" fontId="54" fillId="21" borderId="13" applyNumberFormat="0" applyProtection="0">
      <alignment horizontal="right" vertical="center"/>
    </xf>
    <xf numFmtId="4" fontId="52" fillId="23" borderId="13" applyNumberFormat="0" applyProtection="0">
      <alignment horizontal="left" vertical="center" indent="1"/>
    </xf>
    <xf numFmtId="0" fontId="52" fillId="10" borderId="13" applyNumberFormat="0" applyProtection="0">
      <alignment horizontal="left" vertical="top" indent="1"/>
    </xf>
    <xf numFmtId="4" fontId="55" fillId="26" borderId="0" applyNumberFormat="0" applyProtection="0">
      <alignment horizontal="left" vertical="center" indent="1"/>
    </xf>
    <xf numFmtId="4" fontId="56" fillId="21" borderId="13" applyNumberFormat="0" applyProtection="0">
      <alignment horizontal="right" vertical="center"/>
    </xf>
    <xf numFmtId="0" fontId="57" fillId="2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57" fillId="27" borderId="0" applyNumberFormat="0" applyBorder="0" applyAlignment="0" applyProtection="0"/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57" fillId="27" borderId="0" applyNumberFormat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28" borderId="0" applyNumberFormat="0" applyBorder="0" applyAlignment="0" applyProtection="0"/>
    <xf numFmtId="0" fontId="57" fillId="2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57" fillId="29" borderId="0" applyNumberFormat="0" applyBorder="0" applyAlignment="0" applyProtection="0"/>
    <xf numFmtId="3" fontId="57" fillId="29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57" fillId="30" borderId="0" applyNumberFormat="0" applyBorder="0" applyAlignment="0" applyProtection="0"/>
    <xf numFmtId="3" fontId="57" fillId="30" borderId="0" applyNumberFormat="0" applyBorder="0" applyAlignment="0" applyProtection="0"/>
    <xf numFmtId="0" fontId="4" fillId="0" borderId="0" applyFont="0" applyFill="0" applyBorder="0" applyAlignment="0" applyProtection="0"/>
    <xf numFmtId="3" fontId="4" fillId="2" borderId="0" applyFont="0" applyBorder="0" applyAlignment="0" applyProtection="0"/>
    <xf numFmtId="0" fontId="4" fillId="30" borderId="0" applyNumberFormat="0" applyFont="0" applyBorder="0" applyAlignment="0" applyProtection="0"/>
    <xf numFmtId="4" fontId="4" fillId="2" borderId="0" applyFont="0" applyBorder="0" applyAlignment="0" applyProtection="0"/>
    <xf numFmtId="0" fontId="31" fillId="0" borderId="0"/>
    <xf numFmtId="3" fontId="58" fillId="9" borderId="1">
      <alignment horizontal="left" vertical="top" wrapText="1"/>
      <protection locked="0"/>
    </xf>
    <xf numFmtId="0" fontId="4" fillId="0" borderId="0"/>
    <xf numFmtId="43" fontId="3" fillId="0" borderId="0" applyFont="0" applyFill="0" applyBorder="0" applyAlignment="0" applyProtection="0"/>
    <xf numFmtId="40" fontId="59" fillId="0" borderId="0" applyBorder="0">
      <alignment horizontal="right"/>
    </xf>
    <xf numFmtId="0" fontId="60" fillId="0" borderId="0">
      <alignment horizontal="left"/>
    </xf>
    <xf numFmtId="0" fontId="35" fillId="0" borderId="0">
      <alignment horizontal="left"/>
    </xf>
    <xf numFmtId="0" fontId="41" fillId="0" borderId="0"/>
    <xf numFmtId="0" fontId="39" fillId="0" borderId="0"/>
    <xf numFmtId="0" fontId="35" fillId="0" borderId="0"/>
    <xf numFmtId="0" fontId="61" fillId="0" borderId="0" applyNumberFormat="0" applyFill="0" applyBorder="0" applyAlignment="0" applyProtection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0" fontId="61" fillId="0" borderId="0" applyNumberFormat="0" applyFill="0" applyBorder="0" applyAlignment="0" applyProtection="0"/>
    <xf numFmtId="0" fontId="64" fillId="0" borderId="0">
      <alignment horizontal="center" vertical="top"/>
    </xf>
    <xf numFmtId="0" fontId="63" fillId="0" borderId="0"/>
    <xf numFmtId="0" fontId="62" fillId="0" borderId="0"/>
    <xf numFmtId="0" fontId="16" fillId="0" borderId="0"/>
    <xf numFmtId="0" fontId="65" fillId="0" borderId="0"/>
    <xf numFmtId="198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/>
    <xf numFmtId="165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2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9" fontId="70" fillId="0" borderId="0" applyFont="0" applyFill="0" applyBorder="0" applyAlignment="0" applyProtection="0"/>
    <xf numFmtId="0" fontId="4" fillId="0" borderId="0"/>
    <xf numFmtId="0" fontId="2" fillId="0" borderId="0"/>
    <xf numFmtId="0" fontId="21" fillId="0" borderId="0"/>
    <xf numFmtId="200" fontId="70" fillId="0" borderId="0" applyFont="0" applyFill="0" applyBorder="0" applyAlignment="0" applyProtection="0"/>
    <xf numFmtId="201" fontId="70" fillId="0" borderId="0" applyFont="0" applyFill="0" applyBorder="0" applyAlignment="0" applyProtection="0"/>
    <xf numFmtId="202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70" fillId="0" borderId="0"/>
    <xf numFmtId="0" fontId="71" fillId="0" borderId="0"/>
    <xf numFmtId="43" fontId="3" fillId="0" borderId="0" applyFont="0" applyFill="0" applyBorder="0" applyAlignment="0" applyProtection="0"/>
    <xf numFmtId="0" fontId="2" fillId="0" borderId="0"/>
  </cellStyleXfs>
  <cellXfs count="153">
    <xf numFmtId="0" fontId="0" fillId="0" borderId="0" xfId="0"/>
    <xf numFmtId="37" fontId="12" fillId="0" borderId="0" xfId="0" applyNumberFormat="1" applyFont="1" applyAlignment="1">
      <alignment horizontal="right" vertical="center"/>
    </xf>
    <xf numFmtId="41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171" fontId="13" fillId="0" borderId="0" xfId="9" quotePrefix="1" applyNumberFormat="1" applyFont="1" applyAlignment="1">
      <alignment horizontal="center" vertical="center"/>
    </xf>
    <xf numFmtId="171" fontId="13" fillId="0" borderId="0" xfId="9" applyNumberFormat="1" applyFont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172" fontId="14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left" vertical="center"/>
    </xf>
    <xf numFmtId="37" fontId="11" fillId="0" borderId="0" xfId="0" applyNumberFormat="1" applyFont="1" applyAlignment="1">
      <alignment horizontal="left" vertical="center"/>
    </xf>
    <xf numFmtId="41" fontId="12" fillId="0" borderId="6" xfId="0" applyNumberFormat="1" applyFont="1" applyBorder="1" applyAlignment="1">
      <alignment horizontal="right" vertical="center"/>
    </xf>
    <xf numFmtId="41" fontId="12" fillId="0" borderId="7" xfId="0" applyNumberFormat="1" applyFont="1" applyBorder="1" applyAlignment="1">
      <alignment horizontal="right" vertical="center"/>
    </xf>
    <xf numFmtId="41" fontId="12" fillId="0" borderId="4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37" fontId="12" fillId="0" borderId="0" xfId="0" applyNumberFormat="1" applyFont="1" applyAlignment="1">
      <alignment horizontal="centerContinuous"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41" fontId="13" fillId="0" borderId="0" xfId="0" applyNumberFormat="1" applyFont="1" applyAlignment="1">
      <alignment horizontal="center" vertical="center"/>
    </xf>
    <xf numFmtId="41" fontId="12" fillId="0" borderId="0" xfId="9" applyNumberFormat="1" applyFont="1" applyAlignment="1">
      <alignment vertical="center"/>
    </xf>
    <xf numFmtId="0" fontId="13" fillId="0" borderId="0" xfId="9" applyFont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39" fontId="12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horizontal="left" vertical="center"/>
    </xf>
    <xf numFmtId="41" fontId="12" fillId="0" borderId="6" xfId="9" applyNumberFormat="1" applyFont="1" applyBorder="1" applyAlignment="1">
      <alignment vertical="center"/>
    </xf>
    <xf numFmtId="0" fontId="12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37" fontId="11" fillId="4" borderId="0" xfId="0" applyNumberFormat="1" applyFont="1" applyFill="1" applyAlignment="1">
      <alignment vertical="center"/>
    </xf>
    <xf numFmtId="37" fontId="12" fillId="4" borderId="0" xfId="0" applyNumberFormat="1" applyFont="1" applyFill="1" applyAlignment="1">
      <alignment vertical="center"/>
    </xf>
    <xf numFmtId="38" fontId="12" fillId="0" borderId="0" xfId="0" applyNumberFormat="1" applyFont="1" applyAlignment="1">
      <alignment vertical="center"/>
    </xf>
    <xf numFmtId="37" fontId="12" fillId="4" borderId="0" xfId="0" applyNumberFormat="1" applyFont="1" applyFill="1" applyAlignment="1">
      <alignment horizontal="left" vertical="center"/>
    </xf>
    <xf numFmtId="37" fontId="11" fillId="4" borderId="0" xfId="0" applyNumberFormat="1" applyFont="1" applyFill="1" applyAlignment="1">
      <alignment horizontal="left" vertical="center"/>
    </xf>
    <xf numFmtId="41" fontId="12" fillId="0" borderId="7" xfId="0" applyNumberFormat="1" applyFont="1" applyBorder="1" applyAlignment="1">
      <alignment vertical="center"/>
    </xf>
    <xf numFmtId="0" fontId="12" fillId="4" borderId="0" xfId="0" applyFont="1" applyFill="1" applyAlignment="1">
      <alignment vertical="center"/>
    </xf>
    <xf numFmtId="41" fontId="12" fillId="0" borderId="5" xfId="0" applyNumberFormat="1" applyFont="1" applyBorder="1" applyAlignment="1">
      <alignment vertical="center"/>
    </xf>
    <xf numFmtId="41" fontId="12" fillId="0" borderId="0" xfId="0" applyNumberFormat="1" applyFont="1" applyAlignment="1">
      <alignment horizontal="center" vertical="center"/>
    </xf>
    <xf numFmtId="3" fontId="12" fillId="0" borderId="0" xfId="1" applyNumberFormat="1" applyFont="1" applyAlignment="1">
      <alignment horizontal="center" vertical="center"/>
    </xf>
    <xf numFmtId="3" fontId="12" fillId="0" borderId="0" xfId="1" applyNumberFormat="1" applyFont="1" applyAlignment="1">
      <alignment vertical="center"/>
    </xf>
    <xf numFmtId="37" fontId="12" fillId="4" borderId="3" xfId="0" applyNumberFormat="1" applyFont="1" applyFill="1" applyBorder="1" applyAlignment="1">
      <alignment horizontal="left" vertical="center"/>
    </xf>
    <xf numFmtId="37" fontId="12" fillId="4" borderId="3" xfId="0" applyNumberFormat="1" applyFont="1" applyFill="1" applyBorder="1" applyAlignment="1">
      <alignment vertical="center"/>
    </xf>
    <xf numFmtId="171" fontId="12" fillId="0" borderId="0" xfId="9" applyNumberFormat="1" applyFont="1" applyAlignment="1">
      <alignment horizontal="center" vertical="center"/>
    </xf>
    <xf numFmtId="37" fontId="13" fillId="4" borderId="0" xfId="0" applyNumberFormat="1" applyFont="1" applyFill="1" applyAlignment="1">
      <alignment horizontal="center" vertical="center"/>
    </xf>
    <xf numFmtId="41" fontId="72" fillId="0" borderId="0" xfId="0" applyNumberFormat="1" applyFont="1" applyAlignment="1">
      <alignment horizontal="right" vertical="center"/>
    </xf>
    <xf numFmtId="37" fontId="12" fillId="0" borderId="6" xfId="0" applyNumberFormat="1" applyFont="1" applyBorder="1" applyAlignment="1">
      <alignment horizontal="center" vertical="center"/>
    </xf>
    <xf numFmtId="171" fontId="12" fillId="0" borderId="6" xfId="9" quotePrefix="1" applyNumberFormat="1" applyFont="1" applyBorder="1" applyAlignment="1">
      <alignment horizontal="center" vertical="center"/>
    </xf>
    <xf numFmtId="37" fontId="12" fillId="4" borderId="6" xfId="0" applyNumberFormat="1" applyFont="1" applyFill="1" applyBorder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0" fontId="73" fillId="0" borderId="0" xfId="0" applyFont="1" applyAlignment="1">
      <alignment vertical="center"/>
    </xf>
    <xf numFmtId="0" fontId="74" fillId="0" borderId="0" xfId="0" applyFont="1" applyAlignment="1">
      <alignment vertical="center"/>
    </xf>
    <xf numFmtId="0" fontId="74" fillId="0" borderId="0" xfId="0" applyFont="1" applyAlignment="1">
      <alignment horizontal="right" vertical="center"/>
    </xf>
    <xf numFmtId="0" fontId="74" fillId="0" borderId="0" xfId="0" applyFont="1" applyAlignment="1">
      <alignment horizontal="center" vertical="center"/>
    </xf>
    <xf numFmtId="37" fontId="74" fillId="0" borderId="0" xfId="0" applyNumberFormat="1" applyFont="1" applyAlignment="1">
      <alignment horizontal="right" vertical="center"/>
    </xf>
    <xf numFmtId="0" fontId="73" fillId="0" borderId="6" xfId="0" applyFont="1" applyBorder="1" applyAlignment="1">
      <alignment horizontal="centerContinuous" vertical="center"/>
    </xf>
    <xf numFmtId="0" fontId="74" fillId="0" borderId="6" xfId="0" applyFont="1" applyBorder="1" applyAlignment="1">
      <alignment horizontal="centerContinuous" vertical="center"/>
    </xf>
    <xf numFmtId="0" fontId="74" fillId="0" borderId="7" xfId="0" applyFont="1" applyBorder="1" applyAlignment="1">
      <alignment horizontal="centerContinuous" vertical="center"/>
    </xf>
    <xf numFmtId="0" fontId="74" fillId="0" borderId="0" xfId="0" applyFont="1" applyAlignment="1">
      <alignment horizontal="centerContinuous" vertical="center"/>
    </xf>
    <xf numFmtId="174" fontId="74" fillId="0" borderId="7" xfId="0" applyNumberFormat="1" applyFont="1" applyBorder="1" applyAlignment="1">
      <alignment horizontal="centerContinuous" vertical="center"/>
    </xf>
    <xf numFmtId="174" fontId="74" fillId="0" borderId="0" xfId="0" applyNumberFormat="1" applyFont="1" applyAlignment="1">
      <alignment vertical="center"/>
    </xf>
    <xf numFmtId="174" fontId="74" fillId="0" borderId="0" xfId="0" applyNumberFormat="1" applyFont="1" applyAlignment="1">
      <alignment horizontal="center" vertical="center"/>
    </xf>
    <xf numFmtId="0" fontId="74" fillId="0" borderId="8" xfId="0" applyFont="1" applyBorder="1" applyAlignment="1">
      <alignment horizontal="center" vertical="center"/>
    </xf>
    <xf numFmtId="174" fontId="74" fillId="0" borderId="6" xfId="0" applyNumberFormat="1" applyFont="1" applyBorder="1" applyAlignment="1">
      <alignment horizontal="center" vertical="center"/>
    </xf>
    <xf numFmtId="0" fontId="75" fillId="0" borderId="0" xfId="0" applyFont="1" applyAlignment="1">
      <alignment horizontal="center" vertical="center"/>
    </xf>
    <xf numFmtId="41" fontId="74" fillId="0" borderId="0" xfId="0" applyNumberFormat="1" applyFont="1" applyAlignment="1">
      <alignment vertical="center"/>
    </xf>
    <xf numFmtId="0" fontId="74" fillId="0" borderId="0" xfId="0" applyFont="1" applyAlignment="1">
      <alignment horizontal="left" vertical="center"/>
    </xf>
    <xf numFmtId="41" fontId="74" fillId="0" borderId="6" xfId="0" applyNumberFormat="1" applyFont="1" applyBorder="1" applyAlignment="1">
      <alignment vertical="center"/>
    </xf>
    <xf numFmtId="0" fontId="76" fillId="0" borderId="0" xfId="0" applyFont="1" applyAlignment="1">
      <alignment horizontal="center" vertical="center"/>
    </xf>
    <xf numFmtId="41" fontId="74" fillId="0" borderId="5" xfId="0" applyNumberFormat="1" applyFont="1" applyBorder="1" applyAlignment="1">
      <alignment vertical="center"/>
    </xf>
    <xf numFmtId="41" fontId="77" fillId="0" borderId="0" xfId="1" applyNumberFormat="1" applyFont="1" applyFill="1" applyBorder="1" applyAlignment="1">
      <alignment horizontal="right" vertical="center"/>
    </xf>
    <xf numFmtId="41" fontId="77" fillId="0" borderId="0" xfId="1" applyNumberFormat="1" applyFont="1" applyFill="1" applyBorder="1" applyAlignment="1">
      <alignment vertical="center"/>
    </xf>
    <xf numFmtId="41" fontId="77" fillId="0" borderId="0" xfId="0" applyNumberFormat="1" applyFont="1" applyAlignment="1">
      <alignment vertical="center"/>
    </xf>
    <xf numFmtId="41" fontId="77" fillId="0" borderId="0" xfId="1" applyNumberFormat="1" applyFont="1" applyFill="1" applyAlignment="1">
      <alignment horizontal="right" vertical="center"/>
    </xf>
    <xf numFmtId="37" fontId="74" fillId="4" borderId="0" xfId="0" applyNumberFormat="1" applyFont="1" applyFill="1" applyAlignment="1">
      <alignment vertical="center"/>
    </xf>
    <xf numFmtId="37" fontId="9" fillId="0" borderId="0" xfId="308" applyNumberFormat="1" applyFont="1" applyAlignment="1">
      <alignment vertical="center"/>
    </xf>
    <xf numFmtId="37" fontId="10" fillId="0" borderId="0" xfId="308" applyNumberFormat="1" applyFont="1" applyAlignment="1">
      <alignment vertical="center"/>
    </xf>
    <xf numFmtId="0" fontId="73" fillId="0" borderId="0" xfId="0" applyFont="1" applyAlignment="1">
      <alignment horizontal="left" vertical="center"/>
    </xf>
    <xf numFmtId="0" fontId="74" fillId="0" borderId="6" xfId="0" applyFont="1" applyBorder="1" applyAlignment="1">
      <alignment horizontal="center" vertical="center"/>
    </xf>
    <xf numFmtId="171" fontId="12" fillId="0" borderId="0" xfId="9" quotePrefix="1" applyNumberFormat="1" applyFont="1" applyAlignment="1">
      <alignment horizontal="center" vertical="center"/>
    </xf>
    <xf numFmtId="15" fontId="11" fillId="0" borderId="0" xfId="0" applyNumberFormat="1" applyFont="1" applyAlignment="1">
      <alignment vertical="center"/>
    </xf>
    <xf numFmtId="37" fontId="12" fillId="4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5" fillId="0" borderId="0" xfId="0" applyFont="1" applyAlignment="1">
      <alignment horizontal="left" vertical="center"/>
    </xf>
    <xf numFmtId="0" fontId="4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0" fontId="45" fillId="0" borderId="6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0" fontId="45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4" fillId="0" borderId="7" xfId="0" applyFont="1" applyBorder="1" applyAlignment="1">
      <alignment horizontal="center" vertical="center"/>
    </xf>
    <xf numFmtId="174" fontId="4" fillId="0" borderId="7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74" fontId="4" fillId="0" borderId="0" xfId="0" applyNumberFormat="1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74" fontId="4" fillId="0" borderId="6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41" fontId="4" fillId="0" borderId="0" xfId="0" applyNumberFormat="1" applyFont="1" applyAlignment="1">
      <alignment vertical="center"/>
    </xf>
    <xf numFmtId="41" fontId="4" fillId="0" borderId="8" xfId="0" applyNumberFormat="1" applyFont="1" applyBorder="1" applyAlignment="1">
      <alignment vertical="center"/>
    </xf>
    <xf numFmtId="0" fontId="78" fillId="0" borderId="0" xfId="0" applyFont="1" applyAlignment="1">
      <alignment horizontal="center" vertical="center"/>
    </xf>
    <xf numFmtId="41" fontId="4" fillId="0" borderId="5" xfId="0" applyNumberFormat="1" applyFont="1" applyBorder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52" fillId="0" borderId="0" xfId="1" applyNumberFormat="1" applyFont="1" applyFill="1" applyAlignment="1">
      <alignment horizontal="right" vertical="center"/>
    </xf>
    <xf numFmtId="41" fontId="52" fillId="0" borderId="0" xfId="1" applyNumberFormat="1" applyFont="1" applyFill="1" applyBorder="1" applyAlignment="1">
      <alignment vertical="center"/>
    </xf>
    <xf numFmtId="41" fontId="52" fillId="0" borderId="0" xfId="1" applyNumberFormat="1" applyFont="1" applyFill="1" applyAlignment="1">
      <alignment vertical="center"/>
    </xf>
    <xf numFmtId="37" fontId="4" fillId="4" borderId="0" xfId="0" applyNumberFormat="1" applyFont="1" applyFill="1" applyAlignment="1">
      <alignment vertical="center"/>
    </xf>
    <xf numFmtId="37" fontId="4" fillId="0" borderId="0" xfId="0" applyNumberFormat="1" applyFont="1" applyAlignment="1">
      <alignment vertical="center"/>
    </xf>
    <xf numFmtId="37" fontId="4" fillId="0" borderId="0" xfId="308" applyNumberFormat="1" applyFont="1" applyAlignment="1">
      <alignment vertical="center"/>
    </xf>
    <xf numFmtId="0" fontId="45" fillId="0" borderId="0" xfId="308" applyFont="1" applyAlignment="1">
      <alignment horizontal="left" vertical="center"/>
    </xf>
    <xf numFmtId="0" fontId="45" fillId="0" borderId="0" xfId="308" applyFont="1" applyAlignment="1">
      <alignment vertical="center"/>
    </xf>
    <xf numFmtId="37" fontId="4" fillId="0" borderId="0" xfId="308" applyNumberFormat="1" applyFont="1" applyAlignment="1">
      <alignment horizontal="centerContinuous" vertical="center"/>
    </xf>
    <xf numFmtId="37" fontId="4" fillId="0" borderId="0" xfId="308" applyNumberFormat="1" applyFont="1" applyAlignment="1">
      <alignment horizontal="center" vertical="center"/>
    </xf>
    <xf numFmtId="37" fontId="4" fillId="0" borderId="0" xfId="308" applyNumberFormat="1" applyFont="1" applyAlignment="1">
      <alignment horizontal="right" vertical="center"/>
    </xf>
    <xf numFmtId="37" fontId="45" fillId="0" borderId="0" xfId="308" applyNumberFormat="1" applyFont="1" applyAlignment="1">
      <alignment vertical="center"/>
    </xf>
    <xf numFmtId="37" fontId="45" fillId="0" borderId="0" xfId="308" applyNumberFormat="1" applyFont="1" applyAlignment="1">
      <alignment horizontal="center" vertical="center"/>
    </xf>
    <xf numFmtId="171" fontId="79" fillId="0" borderId="0" xfId="9" quotePrefix="1" applyNumberFormat="1" applyFont="1" applyAlignment="1">
      <alignment horizontal="center" vertical="center"/>
    </xf>
    <xf numFmtId="37" fontId="79" fillId="0" borderId="0" xfId="308" applyNumberFormat="1" applyFont="1" applyAlignment="1">
      <alignment horizontal="center" vertical="center"/>
    </xf>
    <xf numFmtId="171" fontId="4" fillId="0" borderId="7" xfId="9" quotePrefix="1" applyNumberFormat="1" applyFont="1" applyBorder="1" applyAlignment="1">
      <alignment horizontal="center" vertical="center"/>
    </xf>
    <xf numFmtId="171" fontId="79" fillId="0" borderId="0" xfId="9" applyNumberFormat="1" applyFont="1" applyAlignment="1">
      <alignment horizontal="center" vertical="center"/>
    </xf>
    <xf numFmtId="41" fontId="4" fillId="4" borderId="0" xfId="308" applyNumberFormat="1" applyFont="1" applyFill="1" applyAlignment="1">
      <alignment vertical="center"/>
    </xf>
    <xf numFmtId="41" fontId="4" fillId="0" borderId="0" xfId="308" applyNumberFormat="1" applyFont="1" applyAlignment="1">
      <alignment vertical="center"/>
    </xf>
    <xf numFmtId="41" fontId="4" fillId="4" borderId="0" xfId="308" applyNumberFormat="1" applyFont="1" applyFill="1" applyAlignment="1">
      <alignment horizontal="center" vertical="center"/>
    </xf>
    <xf numFmtId="41" fontId="4" fillId="0" borderId="0" xfId="308" applyNumberFormat="1" applyFont="1" applyAlignment="1">
      <alignment horizontal="center" vertical="center"/>
    </xf>
    <xf numFmtId="41" fontId="4" fillId="4" borderId="6" xfId="308" applyNumberFormat="1" applyFont="1" applyFill="1" applyBorder="1" applyAlignment="1">
      <alignment vertical="center"/>
    </xf>
    <xf numFmtId="37" fontId="4" fillId="0" borderId="0" xfId="308" applyNumberFormat="1" applyFont="1" applyAlignment="1">
      <alignment horizontal="left" vertical="center"/>
    </xf>
    <xf numFmtId="0" fontId="4" fillId="0" borderId="0" xfId="308" applyFont="1" applyAlignment="1">
      <alignment vertical="center"/>
    </xf>
    <xf numFmtId="41" fontId="4" fillId="4" borderId="6" xfId="308" applyNumberFormat="1" applyFont="1" applyFill="1" applyBorder="1" applyAlignment="1">
      <alignment horizontal="center" vertical="center"/>
    </xf>
    <xf numFmtId="37" fontId="45" fillId="0" borderId="0" xfId="308" applyNumberFormat="1" applyFont="1" applyAlignment="1">
      <alignment horizontal="left" vertical="center"/>
    </xf>
    <xf numFmtId="37" fontId="4" fillId="4" borderId="0" xfId="308" applyNumberFormat="1" applyFont="1" applyFill="1" applyAlignment="1">
      <alignment vertical="center"/>
    </xf>
    <xf numFmtId="41" fontId="4" fillId="4" borderId="7" xfId="308" applyNumberFormat="1" applyFont="1" applyFill="1" applyBorder="1" applyAlignment="1">
      <alignment vertical="center"/>
    </xf>
    <xf numFmtId="41" fontId="4" fillId="4" borderId="0" xfId="308" applyNumberFormat="1" applyFont="1" applyFill="1" applyAlignment="1">
      <alignment horizontal="right" vertical="center"/>
    </xf>
    <xf numFmtId="37" fontId="4" fillId="0" borderId="0" xfId="308" quotePrefix="1" applyNumberFormat="1" applyFont="1" applyAlignment="1">
      <alignment horizontal="left" vertical="center"/>
    </xf>
    <xf numFmtId="41" fontId="4" fillId="4" borderId="5" xfId="308" applyNumberFormat="1" applyFont="1" applyFill="1" applyBorder="1" applyAlignment="1">
      <alignment vertical="center"/>
    </xf>
    <xf numFmtId="174" fontId="12" fillId="0" borderId="0" xfId="0" applyNumberFormat="1" applyFont="1" applyAlignment="1">
      <alignment horizontal="right" vertical="center"/>
    </xf>
    <xf numFmtId="41" fontId="12" fillId="0" borderId="6" xfId="0" applyNumberFormat="1" applyFont="1" applyBorder="1" applyAlignment="1">
      <alignment horizontal="center" vertical="center"/>
    </xf>
    <xf numFmtId="41" fontId="12" fillId="0" borderId="6" xfId="0" applyNumberFormat="1" applyFont="1" applyBorder="1" applyAlignment="1">
      <alignment vertical="center"/>
    </xf>
    <xf numFmtId="0" fontId="4" fillId="0" borderId="0" xfId="308" applyFont="1" applyAlignment="1">
      <alignment horizontal="right" vertical="center"/>
    </xf>
    <xf numFmtId="41" fontId="12" fillId="0" borderId="7" xfId="9" applyNumberFormat="1" applyFont="1" applyBorder="1" applyAlignment="1">
      <alignment vertical="center"/>
    </xf>
    <xf numFmtId="41" fontId="12" fillId="0" borderId="5" xfId="9" applyNumberFormat="1" applyFont="1" applyBorder="1" applyAlignment="1">
      <alignment vertical="center"/>
    </xf>
    <xf numFmtId="173" fontId="12" fillId="0" borderId="0" xfId="0" applyNumberFormat="1" applyFont="1" applyAlignment="1">
      <alignment horizontal="right" vertical="center"/>
    </xf>
    <xf numFmtId="173" fontId="12" fillId="0" borderId="0" xfId="0" applyNumberFormat="1" applyFont="1" applyAlignment="1">
      <alignment vertical="center"/>
    </xf>
    <xf numFmtId="173" fontId="12" fillId="0" borderId="4" xfId="0" applyNumberFormat="1" applyFont="1" applyBorder="1" applyAlignment="1">
      <alignment horizontal="right" vertical="center"/>
    </xf>
    <xf numFmtId="41" fontId="12" fillId="0" borderId="4" xfId="0" applyNumberFormat="1" applyFont="1" applyBorder="1" applyAlignment="1">
      <alignment horizontal="center" vertical="center"/>
    </xf>
    <xf numFmtId="37" fontId="11" fillId="0" borderId="6" xfId="0" applyNumberFormat="1" applyFont="1" applyBorder="1" applyAlignment="1">
      <alignment horizontal="center" vertical="center"/>
    </xf>
    <xf numFmtId="15" fontId="11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74" fillId="0" borderId="0" xfId="0" applyFont="1" applyAlignment="1">
      <alignment horizontal="center" vertical="center"/>
    </xf>
    <xf numFmtId="0" fontId="7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37" fontId="45" fillId="0" borderId="6" xfId="308" applyNumberFormat="1" applyFont="1" applyBorder="1" applyAlignment="1">
      <alignment horizontal="center" vertical="center"/>
    </xf>
  </cellXfs>
  <cellStyles count="309">
    <cellStyle name="75" xfId="12" xr:uid="{00000000-0005-0000-0000-000000000000}"/>
    <cellStyle name="Body" xfId="13" xr:uid="{00000000-0005-0000-0000-000001000000}"/>
    <cellStyle name="Calc Currency (0)" xfId="14" xr:uid="{00000000-0005-0000-0000-000002000000}"/>
    <cellStyle name="comic" xfId="15" xr:uid="{00000000-0005-0000-0000-000003000000}"/>
    <cellStyle name="Comma" xfId="1" builtinId="3"/>
    <cellStyle name="Comma  - Style1" xfId="16" xr:uid="{00000000-0005-0000-0000-000005000000}"/>
    <cellStyle name="Comma  - Style2" xfId="17" xr:uid="{00000000-0005-0000-0000-000006000000}"/>
    <cellStyle name="Comma  - Style3" xfId="18" xr:uid="{00000000-0005-0000-0000-000007000000}"/>
    <cellStyle name="Comma  - Style4" xfId="19" xr:uid="{00000000-0005-0000-0000-000008000000}"/>
    <cellStyle name="Comma  - Style5" xfId="20" xr:uid="{00000000-0005-0000-0000-000009000000}"/>
    <cellStyle name="Comma  - Style6" xfId="21" xr:uid="{00000000-0005-0000-0000-00000A000000}"/>
    <cellStyle name="Comma  - Style7" xfId="22" xr:uid="{00000000-0005-0000-0000-00000B000000}"/>
    <cellStyle name="Comma  - Style8" xfId="23" xr:uid="{00000000-0005-0000-0000-00000C000000}"/>
    <cellStyle name="Comma (0.0)" xfId="24" xr:uid="{00000000-0005-0000-0000-00000D000000}"/>
    <cellStyle name="Comma (0.00)" xfId="25" xr:uid="{00000000-0005-0000-0000-00000E000000}"/>
    <cellStyle name="Comma (hidden)" xfId="26" xr:uid="{00000000-0005-0000-0000-00000F000000}"/>
    <cellStyle name="Comma (index)" xfId="27" xr:uid="{00000000-0005-0000-0000-000010000000}"/>
    <cellStyle name="Comma [1]" xfId="28" xr:uid="{00000000-0005-0000-0000-000011000000}"/>
    <cellStyle name="Comma 2" xfId="29" xr:uid="{00000000-0005-0000-0000-000012000000}"/>
    <cellStyle name="Comma 2 2" xfId="30" xr:uid="{00000000-0005-0000-0000-000013000000}"/>
    <cellStyle name="Comma 3" xfId="31" xr:uid="{00000000-0005-0000-0000-000014000000}"/>
    <cellStyle name="Comma 3 2" xfId="32" xr:uid="{00000000-0005-0000-0000-000015000000}"/>
    <cellStyle name="Comma 4" xfId="33" xr:uid="{00000000-0005-0000-0000-000016000000}"/>
    <cellStyle name="Comma 5" xfId="34" xr:uid="{00000000-0005-0000-0000-000017000000}"/>
    <cellStyle name="Comma 6" xfId="35" xr:uid="{00000000-0005-0000-0000-000018000000}"/>
    <cellStyle name="Comma 7" xfId="36" xr:uid="{00000000-0005-0000-0000-000019000000}"/>
    <cellStyle name="Comma 7 2" xfId="37" xr:uid="{00000000-0005-0000-0000-00001A000000}"/>
    <cellStyle name="Comma 8" xfId="38" xr:uid="{00000000-0005-0000-0000-00001B000000}"/>
    <cellStyle name="Comma M" xfId="39" xr:uid="{00000000-0005-0000-0000-00001C000000}"/>
    <cellStyle name="Comma T" xfId="40" xr:uid="{00000000-0005-0000-0000-00001D000000}"/>
    <cellStyle name="comma zerodec" xfId="2" xr:uid="{00000000-0005-0000-0000-00001E000000}"/>
    <cellStyle name="Comma0" xfId="41" xr:uid="{00000000-0005-0000-0000-00001F000000}"/>
    <cellStyle name="Copied" xfId="42" xr:uid="{00000000-0005-0000-0000-000020000000}"/>
    <cellStyle name="Cover Date" xfId="43" xr:uid="{00000000-0005-0000-0000-000021000000}"/>
    <cellStyle name="Cover Subtitle" xfId="44" xr:uid="{00000000-0005-0000-0000-000022000000}"/>
    <cellStyle name="Cover Title" xfId="45" xr:uid="{00000000-0005-0000-0000-000023000000}"/>
    <cellStyle name="Currency (hidden)" xfId="46" xr:uid="{00000000-0005-0000-0000-000024000000}"/>
    <cellStyle name="Currency0" xfId="47" xr:uid="{00000000-0005-0000-0000-000025000000}"/>
    <cellStyle name="Currency1" xfId="3" xr:uid="{00000000-0005-0000-0000-000026000000}"/>
    <cellStyle name="Custom" xfId="48" xr:uid="{00000000-0005-0000-0000-000027000000}"/>
    <cellStyle name="Date" xfId="49" xr:uid="{00000000-0005-0000-0000-000028000000}"/>
    <cellStyle name="Date Eng" xfId="50" xr:uid="{00000000-0005-0000-0000-000029000000}"/>
    <cellStyle name="Date_13.Lead_Royal Excellency(RE)" xfId="51" xr:uid="{00000000-0005-0000-0000-00002A000000}"/>
    <cellStyle name="Dezimal [0]_OPTIMIR1 (deutsch)" xfId="52" xr:uid="{00000000-0005-0000-0000-00002B000000}"/>
    <cellStyle name="Dezimal_OPTIMIR1 (deutsch)" xfId="53" xr:uid="{00000000-0005-0000-0000-00002C000000}"/>
    <cellStyle name="Dollar (zero dec)" xfId="4" xr:uid="{00000000-0005-0000-0000-00002D000000}"/>
    <cellStyle name="E&amp;Y House" xfId="54" xr:uid="{00000000-0005-0000-0000-00002E000000}"/>
    <cellStyle name="Entered" xfId="55" xr:uid="{00000000-0005-0000-0000-00002F000000}"/>
    <cellStyle name="Euro" xfId="56" xr:uid="{00000000-0005-0000-0000-000030000000}"/>
    <cellStyle name="Footer SBILogo1" xfId="57" xr:uid="{00000000-0005-0000-0000-000031000000}"/>
    <cellStyle name="Footer SBILogo2" xfId="58" xr:uid="{00000000-0005-0000-0000-000032000000}"/>
    <cellStyle name="Footnote" xfId="59" xr:uid="{00000000-0005-0000-0000-000033000000}"/>
    <cellStyle name="Footnote Reference" xfId="60" xr:uid="{00000000-0005-0000-0000-000034000000}"/>
    <cellStyle name="Footnote__0_Lead_ KOSE_30.06.05" xfId="61" xr:uid="{00000000-0005-0000-0000-000035000000}"/>
    <cellStyle name="General C" xfId="62" xr:uid="{00000000-0005-0000-0000-000036000000}"/>
    <cellStyle name="General CA" xfId="63" xr:uid="{00000000-0005-0000-0000-000037000000}"/>
    <cellStyle name="General Eng" xfId="64" xr:uid="{00000000-0005-0000-0000-000038000000}"/>
    <cellStyle name="General S" xfId="65" xr:uid="{00000000-0005-0000-0000-000039000000}"/>
    <cellStyle name="General T" xfId="66" xr:uid="{00000000-0005-0000-0000-00003A000000}"/>
    <cellStyle name="General W" xfId="67" xr:uid="{00000000-0005-0000-0000-00003B000000}"/>
    <cellStyle name="Grey" xfId="5" xr:uid="{00000000-0005-0000-0000-00003C000000}"/>
    <cellStyle name="Header" xfId="68" xr:uid="{00000000-0005-0000-0000-00003D000000}"/>
    <cellStyle name="Header Draft Stamp" xfId="69" xr:uid="{00000000-0005-0000-0000-00003E000000}"/>
    <cellStyle name="Header__0_Lead_ KOSE_30.06.05" xfId="70" xr:uid="{00000000-0005-0000-0000-00003F000000}"/>
    <cellStyle name="Header1" xfId="71" xr:uid="{00000000-0005-0000-0000-000040000000}"/>
    <cellStyle name="Header2" xfId="72" xr:uid="{00000000-0005-0000-0000-000041000000}"/>
    <cellStyle name="Heading 1 Above" xfId="73" xr:uid="{00000000-0005-0000-0000-000042000000}"/>
    <cellStyle name="Heading 1+" xfId="74" xr:uid="{00000000-0005-0000-0000-000043000000}"/>
    <cellStyle name="Heading 2 Below" xfId="75" xr:uid="{00000000-0005-0000-0000-000044000000}"/>
    <cellStyle name="Heading 2+" xfId="76" xr:uid="{00000000-0005-0000-0000-000045000000}"/>
    <cellStyle name="Heading 3+" xfId="77" xr:uid="{00000000-0005-0000-0000-000046000000}"/>
    <cellStyle name="Hidden" xfId="78" xr:uid="{00000000-0005-0000-0000-000047000000}"/>
    <cellStyle name="Input [yellow]" xfId="6" xr:uid="{00000000-0005-0000-0000-000048000000}"/>
    <cellStyle name="Month Year" xfId="79" xr:uid="{00000000-0005-0000-0000-000049000000}"/>
    <cellStyle name="Month Year F" xfId="80" xr:uid="{00000000-0005-0000-0000-00004A000000}"/>
    <cellStyle name="Month Year S" xfId="81" xr:uid="{00000000-0005-0000-0000-00004B000000}"/>
    <cellStyle name="Month Year T" xfId="82" xr:uid="{00000000-0005-0000-0000-00004C000000}"/>
    <cellStyle name="MS_COL_STYLE" xfId="83" xr:uid="{00000000-0005-0000-0000-00004D000000}"/>
    <cellStyle name="NavStyleDefault" xfId="84" xr:uid="{00000000-0005-0000-0000-00004E000000}"/>
    <cellStyle name="no dec" xfId="7" xr:uid="{00000000-0005-0000-0000-00004F000000}"/>
    <cellStyle name="Normal" xfId="0" builtinId="0"/>
    <cellStyle name="Normal - Style1" xfId="8" xr:uid="{00000000-0005-0000-0000-000051000000}"/>
    <cellStyle name="Normal [-]" xfId="85" xr:uid="{00000000-0005-0000-0000-000052000000}"/>
    <cellStyle name="Normal [0]" xfId="86" xr:uid="{00000000-0005-0000-0000-000053000000}"/>
    <cellStyle name="Normal 10" xfId="87" xr:uid="{00000000-0005-0000-0000-000054000000}"/>
    <cellStyle name="Normal 11" xfId="88" xr:uid="{00000000-0005-0000-0000-000055000000}"/>
    <cellStyle name="Normal 12" xfId="89" xr:uid="{00000000-0005-0000-0000-000056000000}"/>
    <cellStyle name="Normal 14 10" xfId="90" xr:uid="{00000000-0005-0000-0000-000057000000}"/>
    <cellStyle name="Normal 14 11" xfId="91" xr:uid="{00000000-0005-0000-0000-000058000000}"/>
    <cellStyle name="Normal 14 2" xfId="92" xr:uid="{00000000-0005-0000-0000-000059000000}"/>
    <cellStyle name="Normal 14 3" xfId="93" xr:uid="{00000000-0005-0000-0000-00005A000000}"/>
    <cellStyle name="Normal 14 4" xfId="94" xr:uid="{00000000-0005-0000-0000-00005B000000}"/>
    <cellStyle name="Normal 14 5" xfId="95" xr:uid="{00000000-0005-0000-0000-00005C000000}"/>
    <cellStyle name="Normal 14 6" xfId="96" xr:uid="{00000000-0005-0000-0000-00005D000000}"/>
    <cellStyle name="Normal 14 7" xfId="97" xr:uid="{00000000-0005-0000-0000-00005E000000}"/>
    <cellStyle name="Normal 14 8" xfId="98" xr:uid="{00000000-0005-0000-0000-00005F000000}"/>
    <cellStyle name="Normal 14 9" xfId="99" xr:uid="{00000000-0005-0000-0000-000060000000}"/>
    <cellStyle name="Normal 15 2" xfId="100" xr:uid="{00000000-0005-0000-0000-000061000000}"/>
    <cellStyle name="Normal 15 3" xfId="101" xr:uid="{00000000-0005-0000-0000-000062000000}"/>
    <cellStyle name="Normal 15 4" xfId="102" xr:uid="{00000000-0005-0000-0000-000063000000}"/>
    <cellStyle name="Normal 15 5" xfId="103" xr:uid="{00000000-0005-0000-0000-000064000000}"/>
    <cellStyle name="Normal 15 6" xfId="104" xr:uid="{00000000-0005-0000-0000-000065000000}"/>
    <cellStyle name="Normal 17 2" xfId="105" xr:uid="{00000000-0005-0000-0000-000066000000}"/>
    <cellStyle name="Normal 17 3" xfId="106" xr:uid="{00000000-0005-0000-0000-000067000000}"/>
    <cellStyle name="Normal 18 2" xfId="107" xr:uid="{00000000-0005-0000-0000-000068000000}"/>
    <cellStyle name="Normal 18 3" xfId="108" xr:uid="{00000000-0005-0000-0000-000069000000}"/>
    <cellStyle name="Normal 18 4" xfId="109" xr:uid="{00000000-0005-0000-0000-00006A000000}"/>
    <cellStyle name="Normal 18 5" xfId="110" xr:uid="{00000000-0005-0000-0000-00006B000000}"/>
    <cellStyle name="Normal 18 6" xfId="111" xr:uid="{00000000-0005-0000-0000-00006C000000}"/>
    <cellStyle name="Normal 18 7" xfId="112" xr:uid="{00000000-0005-0000-0000-00006D000000}"/>
    <cellStyle name="Normal 18 8" xfId="113" xr:uid="{00000000-0005-0000-0000-00006E000000}"/>
    <cellStyle name="Normal 19 2" xfId="114" xr:uid="{00000000-0005-0000-0000-00006F000000}"/>
    <cellStyle name="Normal 19 3" xfId="115" xr:uid="{00000000-0005-0000-0000-000070000000}"/>
    <cellStyle name="Normal 19 4" xfId="116" xr:uid="{00000000-0005-0000-0000-000071000000}"/>
    <cellStyle name="Normal 19 5" xfId="117" xr:uid="{00000000-0005-0000-0000-000072000000}"/>
    <cellStyle name="Normal 19 6" xfId="118" xr:uid="{00000000-0005-0000-0000-000073000000}"/>
    <cellStyle name="Normal 2" xfId="119" xr:uid="{00000000-0005-0000-0000-000074000000}"/>
    <cellStyle name="Normal 2 2" xfId="120" xr:uid="{00000000-0005-0000-0000-000075000000}"/>
    <cellStyle name="Normal 2 3" xfId="308" xr:uid="{A5E5CFAA-F847-41ED-958D-23FD7C1DDBE0}"/>
    <cellStyle name="Normal 20 2" xfId="121" xr:uid="{00000000-0005-0000-0000-000076000000}"/>
    <cellStyle name="Normal 20 3" xfId="122" xr:uid="{00000000-0005-0000-0000-000077000000}"/>
    <cellStyle name="Normal 20 4" xfId="123" xr:uid="{00000000-0005-0000-0000-000078000000}"/>
    <cellStyle name="Normal 20 5" xfId="124" xr:uid="{00000000-0005-0000-0000-000079000000}"/>
    <cellStyle name="Normal 20 6" xfId="125" xr:uid="{00000000-0005-0000-0000-00007A000000}"/>
    <cellStyle name="Normal 22 2" xfId="126" xr:uid="{00000000-0005-0000-0000-00007B000000}"/>
    <cellStyle name="Normal 22 3" xfId="127" xr:uid="{00000000-0005-0000-0000-00007C000000}"/>
    <cellStyle name="Normal 22 4" xfId="128" xr:uid="{00000000-0005-0000-0000-00007D000000}"/>
    <cellStyle name="Normal 22 5" xfId="129" xr:uid="{00000000-0005-0000-0000-00007E000000}"/>
    <cellStyle name="Normal 22 6" xfId="130" xr:uid="{00000000-0005-0000-0000-00007F000000}"/>
    <cellStyle name="Normal 24 2" xfId="131" xr:uid="{00000000-0005-0000-0000-000080000000}"/>
    <cellStyle name="Normal 24 3" xfId="132" xr:uid="{00000000-0005-0000-0000-000081000000}"/>
    <cellStyle name="Normal 24 4" xfId="133" xr:uid="{00000000-0005-0000-0000-000082000000}"/>
    <cellStyle name="Normal 24 5" xfId="134" xr:uid="{00000000-0005-0000-0000-000083000000}"/>
    <cellStyle name="Normal 24 6" xfId="135" xr:uid="{00000000-0005-0000-0000-000084000000}"/>
    <cellStyle name="Normal 25 2" xfId="136" xr:uid="{00000000-0005-0000-0000-000085000000}"/>
    <cellStyle name="Normal 25 3" xfId="137" xr:uid="{00000000-0005-0000-0000-000086000000}"/>
    <cellStyle name="Normal 25 4" xfId="138" xr:uid="{00000000-0005-0000-0000-000087000000}"/>
    <cellStyle name="Normal 25 5" xfId="139" xr:uid="{00000000-0005-0000-0000-000088000000}"/>
    <cellStyle name="Normal 25 6" xfId="140" xr:uid="{00000000-0005-0000-0000-000089000000}"/>
    <cellStyle name="Normal 26 2" xfId="141" xr:uid="{00000000-0005-0000-0000-00008A000000}"/>
    <cellStyle name="Normal 26 3" xfId="142" xr:uid="{00000000-0005-0000-0000-00008B000000}"/>
    <cellStyle name="Normal 26 4" xfId="143" xr:uid="{00000000-0005-0000-0000-00008C000000}"/>
    <cellStyle name="Normal 26 5" xfId="144" xr:uid="{00000000-0005-0000-0000-00008D000000}"/>
    <cellStyle name="Normal 26 6" xfId="145" xr:uid="{00000000-0005-0000-0000-00008E000000}"/>
    <cellStyle name="Normal 27 2" xfId="146" xr:uid="{00000000-0005-0000-0000-00008F000000}"/>
    <cellStyle name="Normal 27 3" xfId="147" xr:uid="{00000000-0005-0000-0000-000090000000}"/>
    <cellStyle name="Normal 27 4" xfId="148" xr:uid="{00000000-0005-0000-0000-000091000000}"/>
    <cellStyle name="Normal 27 5" xfId="149" xr:uid="{00000000-0005-0000-0000-000092000000}"/>
    <cellStyle name="Normal 27 6" xfId="150" xr:uid="{00000000-0005-0000-0000-000093000000}"/>
    <cellStyle name="Normal 3" xfId="151" xr:uid="{00000000-0005-0000-0000-000094000000}"/>
    <cellStyle name="Normal 3 10" xfId="152" xr:uid="{00000000-0005-0000-0000-000095000000}"/>
    <cellStyle name="Normal 3 11" xfId="153" xr:uid="{00000000-0005-0000-0000-000096000000}"/>
    <cellStyle name="Normal 3 2" xfId="154" xr:uid="{00000000-0005-0000-0000-000097000000}"/>
    <cellStyle name="Normal 3 3" xfId="155" xr:uid="{00000000-0005-0000-0000-000098000000}"/>
    <cellStyle name="Normal 3 4" xfId="156" xr:uid="{00000000-0005-0000-0000-000099000000}"/>
    <cellStyle name="Normal 3 5" xfId="157" xr:uid="{00000000-0005-0000-0000-00009A000000}"/>
    <cellStyle name="Normal 3 6" xfId="158" xr:uid="{00000000-0005-0000-0000-00009B000000}"/>
    <cellStyle name="Normal 3 7" xfId="159" xr:uid="{00000000-0005-0000-0000-00009C000000}"/>
    <cellStyle name="Normal 3 8" xfId="160" xr:uid="{00000000-0005-0000-0000-00009D000000}"/>
    <cellStyle name="Normal 3 9" xfId="161" xr:uid="{00000000-0005-0000-0000-00009E000000}"/>
    <cellStyle name="Normal 4" xfId="162" xr:uid="{00000000-0005-0000-0000-00009F000000}"/>
    <cellStyle name="Normal 4 2" xfId="163" xr:uid="{00000000-0005-0000-0000-0000A0000000}"/>
    <cellStyle name="Normal 42" xfId="164" xr:uid="{00000000-0005-0000-0000-0000A1000000}"/>
    <cellStyle name="Normal 43" xfId="165" xr:uid="{00000000-0005-0000-0000-0000A2000000}"/>
    <cellStyle name="Normal 44" xfId="166" xr:uid="{00000000-0005-0000-0000-0000A3000000}"/>
    <cellStyle name="Normal 45" xfId="167" xr:uid="{00000000-0005-0000-0000-0000A4000000}"/>
    <cellStyle name="Normal 5" xfId="168" xr:uid="{00000000-0005-0000-0000-0000A5000000}"/>
    <cellStyle name="Normal 6" xfId="169" xr:uid="{00000000-0005-0000-0000-0000A6000000}"/>
    <cellStyle name="Normal 7" xfId="170" xr:uid="{00000000-0005-0000-0000-0000A7000000}"/>
    <cellStyle name="Normal 7 10" xfId="171" xr:uid="{00000000-0005-0000-0000-0000A8000000}"/>
    <cellStyle name="Normal 7 11" xfId="172" xr:uid="{00000000-0005-0000-0000-0000A9000000}"/>
    <cellStyle name="Normal 7 2" xfId="173" xr:uid="{00000000-0005-0000-0000-0000AA000000}"/>
    <cellStyle name="Normal 7 3" xfId="174" xr:uid="{00000000-0005-0000-0000-0000AB000000}"/>
    <cellStyle name="Normal 7 4" xfId="175" xr:uid="{00000000-0005-0000-0000-0000AC000000}"/>
    <cellStyle name="Normal 7 5" xfId="176" xr:uid="{00000000-0005-0000-0000-0000AD000000}"/>
    <cellStyle name="Normal 7 6" xfId="177" xr:uid="{00000000-0005-0000-0000-0000AE000000}"/>
    <cellStyle name="Normal 7 7" xfId="178" xr:uid="{00000000-0005-0000-0000-0000AF000000}"/>
    <cellStyle name="Normal 7 8" xfId="179" xr:uid="{00000000-0005-0000-0000-0000B0000000}"/>
    <cellStyle name="Normal 7 9" xfId="180" xr:uid="{00000000-0005-0000-0000-0000B1000000}"/>
    <cellStyle name="Normal 8" xfId="181" xr:uid="{00000000-0005-0000-0000-0000B2000000}"/>
    <cellStyle name="Normal 8 2" xfId="182" xr:uid="{00000000-0005-0000-0000-0000B3000000}"/>
    <cellStyle name="Normal 9" xfId="183" xr:uid="{00000000-0005-0000-0000-0000B4000000}"/>
    <cellStyle name="Normal M" xfId="184" xr:uid="{00000000-0005-0000-0000-0000B5000000}"/>
    <cellStyle name="Normal T" xfId="185" xr:uid="{00000000-0005-0000-0000-0000B6000000}"/>
    <cellStyle name="Normal W" xfId="186" xr:uid="{00000000-0005-0000-0000-0000B7000000}"/>
    <cellStyle name="Normal_BS&amp;PL (2)" xfId="9" xr:uid="{00000000-0005-0000-0000-0000B8000000}"/>
    <cellStyle name="NormalGB" xfId="187" xr:uid="{00000000-0005-0000-0000-0000B9000000}"/>
    <cellStyle name="Note 2" xfId="188" xr:uid="{00000000-0005-0000-0000-0000BA000000}"/>
    <cellStyle name="Note 2 2" xfId="189" xr:uid="{00000000-0005-0000-0000-0000BB000000}"/>
    <cellStyle name="Note 3" xfId="190" xr:uid="{00000000-0005-0000-0000-0000BC000000}"/>
    <cellStyle name="Page Number" xfId="191" xr:uid="{00000000-0005-0000-0000-0000BD000000}"/>
    <cellStyle name="Percent (0%)" xfId="192" xr:uid="{00000000-0005-0000-0000-0000BE000000}"/>
    <cellStyle name="Percent (0.0%)" xfId="193" xr:uid="{00000000-0005-0000-0000-0000BF000000}"/>
    <cellStyle name="Percent (0.00%)" xfId="194" xr:uid="{00000000-0005-0000-0000-0000C0000000}"/>
    <cellStyle name="Percent [2]" xfId="10" xr:uid="{00000000-0005-0000-0000-0000C1000000}"/>
    <cellStyle name="Percent 2" xfId="195" xr:uid="{00000000-0005-0000-0000-0000C2000000}"/>
    <cellStyle name="Percent 2 2" xfId="196" xr:uid="{00000000-0005-0000-0000-0000C3000000}"/>
    <cellStyle name="Percent 2 3" xfId="197" xr:uid="{00000000-0005-0000-0000-0000C4000000}"/>
    <cellStyle name="Percent 3" xfId="198" xr:uid="{00000000-0005-0000-0000-0000C5000000}"/>
    <cellStyle name="pwstyle" xfId="199" xr:uid="{00000000-0005-0000-0000-0000C6000000}"/>
    <cellStyle name="Quantity" xfId="11" xr:uid="{00000000-0005-0000-0000-0000C7000000}"/>
    <cellStyle name="RevList" xfId="200" xr:uid="{00000000-0005-0000-0000-0000C8000000}"/>
    <cellStyle name="Salomon Logo" xfId="201" xr:uid="{00000000-0005-0000-0000-0000C9000000}"/>
    <cellStyle name="SAPBEXaggData" xfId="202" xr:uid="{00000000-0005-0000-0000-0000CA000000}"/>
    <cellStyle name="SAPBEXaggDataEmph" xfId="203" xr:uid="{00000000-0005-0000-0000-0000CB000000}"/>
    <cellStyle name="SAPBEXaggItem" xfId="204" xr:uid="{00000000-0005-0000-0000-0000CC000000}"/>
    <cellStyle name="SAPBEXaggItemX" xfId="205" xr:uid="{00000000-0005-0000-0000-0000CD000000}"/>
    <cellStyle name="SAPBEXchaText" xfId="206" xr:uid="{00000000-0005-0000-0000-0000CE000000}"/>
    <cellStyle name="SAPBEXexcBad7" xfId="207" xr:uid="{00000000-0005-0000-0000-0000CF000000}"/>
    <cellStyle name="SAPBEXexcBad8" xfId="208" xr:uid="{00000000-0005-0000-0000-0000D0000000}"/>
    <cellStyle name="SAPBEXexcBad9" xfId="209" xr:uid="{00000000-0005-0000-0000-0000D1000000}"/>
    <cellStyle name="SAPBEXexcCritical4" xfId="210" xr:uid="{00000000-0005-0000-0000-0000D2000000}"/>
    <cellStyle name="SAPBEXexcCritical5" xfId="211" xr:uid="{00000000-0005-0000-0000-0000D3000000}"/>
    <cellStyle name="SAPBEXexcCritical6" xfId="212" xr:uid="{00000000-0005-0000-0000-0000D4000000}"/>
    <cellStyle name="SAPBEXexcGood1" xfId="213" xr:uid="{00000000-0005-0000-0000-0000D5000000}"/>
    <cellStyle name="SAPBEXexcGood2" xfId="214" xr:uid="{00000000-0005-0000-0000-0000D6000000}"/>
    <cellStyle name="SAPBEXexcGood3" xfId="215" xr:uid="{00000000-0005-0000-0000-0000D7000000}"/>
    <cellStyle name="SAPBEXfilterDrill" xfId="216" xr:uid="{00000000-0005-0000-0000-0000D8000000}"/>
    <cellStyle name="SAPBEXfilterItem" xfId="217" xr:uid="{00000000-0005-0000-0000-0000D9000000}"/>
    <cellStyle name="SAPBEXfilterText" xfId="218" xr:uid="{00000000-0005-0000-0000-0000DA000000}"/>
    <cellStyle name="SAPBEXformats" xfId="219" xr:uid="{00000000-0005-0000-0000-0000DB000000}"/>
    <cellStyle name="SAPBEXheaderItem" xfId="220" xr:uid="{00000000-0005-0000-0000-0000DC000000}"/>
    <cellStyle name="SAPBEXheaderText" xfId="221" xr:uid="{00000000-0005-0000-0000-0000DD000000}"/>
    <cellStyle name="SAPBEXHLevel0" xfId="222" xr:uid="{00000000-0005-0000-0000-0000DE000000}"/>
    <cellStyle name="SAPBEXHLevel0X" xfId="223" xr:uid="{00000000-0005-0000-0000-0000DF000000}"/>
    <cellStyle name="SAPBEXHLevel1" xfId="224" xr:uid="{00000000-0005-0000-0000-0000E0000000}"/>
    <cellStyle name="SAPBEXHLevel1X" xfId="225" xr:uid="{00000000-0005-0000-0000-0000E1000000}"/>
    <cellStyle name="SAPBEXHLevel2" xfId="226" xr:uid="{00000000-0005-0000-0000-0000E2000000}"/>
    <cellStyle name="SAPBEXHLevel2X" xfId="227" xr:uid="{00000000-0005-0000-0000-0000E3000000}"/>
    <cellStyle name="SAPBEXHLevel3" xfId="228" xr:uid="{00000000-0005-0000-0000-0000E4000000}"/>
    <cellStyle name="SAPBEXHLevel3X" xfId="229" xr:uid="{00000000-0005-0000-0000-0000E5000000}"/>
    <cellStyle name="SAPBEXresData" xfId="230" xr:uid="{00000000-0005-0000-0000-0000E6000000}"/>
    <cellStyle name="SAPBEXresDataEmph" xfId="231" xr:uid="{00000000-0005-0000-0000-0000E7000000}"/>
    <cellStyle name="SAPBEXresItem" xfId="232" xr:uid="{00000000-0005-0000-0000-0000E8000000}"/>
    <cellStyle name="SAPBEXresItemX" xfId="233" xr:uid="{00000000-0005-0000-0000-0000E9000000}"/>
    <cellStyle name="SAPBEXstdData" xfId="234" xr:uid="{00000000-0005-0000-0000-0000EA000000}"/>
    <cellStyle name="SAPBEXstdDataEmph" xfId="235" xr:uid="{00000000-0005-0000-0000-0000EB000000}"/>
    <cellStyle name="SAPBEXstdItem" xfId="236" xr:uid="{00000000-0005-0000-0000-0000EC000000}"/>
    <cellStyle name="SAPBEXstdItemX" xfId="237" xr:uid="{00000000-0005-0000-0000-0000ED000000}"/>
    <cellStyle name="SAPBEXtitle" xfId="238" xr:uid="{00000000-0005-0000-0000-0000EE000000}"/>
    <cellStyle name="SAPBEXundefined" xfId="239" xr:uid="{00000000-0005-0000-0000-0000EF000000}"/>
    <cellStyle name="SS Col Hdr" xfId="240" xr:uid="{00000000-0005-0000-0000-0000F0000000}"/>
    <cellStyle name="SS Dim 1 Blank" xfId="241" xr:uid="{00000000-0005-0000-0000-0000F1000000}"/>
    <cellStyle name="SS Dim 1 Title" xfId="242" xr:uid="{00000000-0005-0000-0000-0000F2000000}"/>
    <cellStyle name="SS Dim 1 Value" xfId="243" xr:uid="{00000000-0005-0000-0000-0000F3000000}"/>
    <cellStyle name="SS Dim 2 Blank" xfId="244" xr:uid="{00000000-0005-0000-0000-0000F4000000}"/>
    <cellStyle name="SS Dim 2 Title" xfId="245" xr:uid="{00000000-0005-0000-0000-0000F5000000}"/>
    <cellStyle name="SS Dim 2 Value" xfId="246" xr:uid="{00000000-0005-0000-0000-0000F6000000}"/>
    <cellStyle name="SS Dim 3 Blank" xfId="247" xr:uid="{00000000-0005-0000-0000-0000F7000000}"/>
    <cellStyle name="SS Dim 3 Title" xfId="248" xr:uid="{00000000-0005-0000-0000-0000F8000000}"/>
    <cellStyle name="SS Dim 3 Value" xfId="249" xr:uid="{00000000-0005-0000-0000-0000F9000000}"/>
    <cellStyle name="SS Dim 4 Blank" xfId="250" xr:uid="{00000000-0005-0000-0000-0000FA000000}"/>
    <cellStyle name="SS Dim 4 Title" xfId="251" xr:uid="{00000000-0005-0000-0000-0000FB000000}"/>
    <cellStyle name="SS Dim 4 Value" xfId="252" xr:uid="{00000000-0005-0000-0000-0000FC000000}"/>
    <cellStyle name="SS Dim 5 Blank" xfId="253" xr:uid="{00000000-0005-0000-0000-0000FD000000}"/>
    <cellStyle name="SS Dim 5 Title" xfId="254" xr:uid="{00000000-0005-0000-0000-0000FE000000}"/>
    <cellStyle name="SS Dim 5 Value" xfId="255" xr:uid="{00000000-0005-0000-0000-0000FF000000}"/>
    <cellStyle name="SS Other Measure" xfId="256" xr:uid="{00000000-0005-0000-0000-000000010000}"/>
    <cellStyle name="SS Sum Measure" xfId="257" xr:uid="{00000000-0005-0000-0000-000001010000}"/>
    <cellStyle name="SS Unbound Dim" xfId="258" xr:uid="{00000000-0005-0000-0000-000002010000}"/>
    <cellStyle name="SS WAvg Measure" xfId="259" xr:uid="{00000000-0005-0000-0000-000003010000}"/>
    <cellStyle name="Standard_BS14" xfId="260" xr:uid="{00000000-0005-0000-0000-000004010000}"/>
    <cellStyle name="StandardInput" xfId="261" xr:uid="{00000000-0005-0000-0000-000005010000}"/>
    <cellStyle name="Style 1" xfId="262" xr:uid="{00000000-0005-0000-0000-000006010000}"/>
    <cellStyle name="Style 2" xfId="263" xr:uid="{00000000-0005-0000-0000-000007010000}"/>
    <cellStyle name="Subtotal" xfId="264" xr:uid="{00000000-0005-0000-0000-000008010000}"/>
    <cellStyle name="Table Head" xfId="265" xr:uid="{00000000-0005-0000-0000-000009010000}"/>
    <cellStyle name="Table Source" xfId="266" xr:uid="{00000000-0005-0000-0000-00000A010000}"/>
    <cellStyle name="Table Text" xfId="267" xr:uid="{00000000-0005-0000-0000-00000B010000}"/>
    <cellStyle name="Table Title" xfId="268" xr:uid="{00000000-0005-0000-0000-00000C010000}"/>
    <cellStyle name="Table Units" xfId="269" xr:uid="{00000000-0005-0000-0000-00000D010000}"/>
    <cellStyle name="Text" xfId="270" xr:uid="{00000000-0005-0000-0000-00000E010000}"/>
    <cellStyle name="Text 1" xfId="271" xr:uid="{00000000-0005-0000-0000-00000F010000}"/>
    <cellStyle name="Text 2" xfId="272" xr:uid="{00000000-0005-0000-0000-000010010000}"/>
    <cellStyle name="Text Head 1" xfId="273" xr:uid="{00000000-0005-0000-0000-000011010000}"/>
    <cellStyle name="Text Head 2" xfId="274" xr:uid="{00000000-0005-0000-0000-000012010000}"/>
    <cellStyle name="Text Indent 1" xfId="275" xr:uid="{00000000-0005-0000-0000-000013010000}"/>
    <cellStyle name="Text Indent 2" xfId="276" xr:uid="{00000000-0005-0000-0000-000014010000}"/>
    <cellStyle name="Text_C049_2005_Act10_Section K" xfId="277" xr:uid="{00000000-0005-0000-0000-000015010000}"/>
    <cellStyle name="Tickmark" xfId="278" xr:uid="{00000000-0005-0000-0000-000016010000}"/>
    <cellStyle name="TOC 1" xfId="279" xr:uid="{00000000-0005-0000-0000-000017010000}"/>
    <cellStyle name="TOC 2" xfId="280" xr:uid="{00000000-0005-0000-0000-000018010000}"/>
    <cellStyle name="Undefiniert" xfId="281" xr:uid="{00000000-0005-0000-0000-000019010000}"/>
    <cellStyle name="UR" xfId="282" xr:uid="{00000000-0005-0000-0000-00001A010000}"/>
    <cellStyle name="Wไhrung [0]_OPTIMIR1 (deutsch)" xfId="283" xr:uid="{00000000-0005-0000-0000-00001B010000}"/>
    <cellStyle name="Wไhrung_OPTIMIR1 (deutsch)" xfId="284" xr:uid="{00000000-0005-0000-0000-00001C010000}"/>
    <cellStyle name="เครื่องหมายจุลภาค [0]" xfId="285" xr:uid="{00000000-0005-0000-0000-00001D010000}"/>
    <cellStyle name="เครื่องหมายจุลภาค [1]" xfId="286" xr:uid="{00000000-0005-0000-0000-00001E010000}"/>
    <cellStyle name="เครื่องหมายจุลภาค_(K) working paper Q3'03" xfId="287" xr:uid="{00000000-0005-0000-0000-00001F010000}"/>
    <cellStyle name="เครื่องหมายสกุลเงิน [0]" xfId="288" xr:uid="{00000000-0005-0000-0000-000020010000}"/>
    <cellStyle name="เครื่องหมายสกุลเงิน_1CONT" xfId="289" xr:uid="{00000000-0005-0000-0000-000021010000}"/>
    <cellStyle name="เชื่อมโยงหลายมิติ" xfId="290" xr:uid="{00000000-0005-0000-0000-000022010000}"/>
    <cellStyle name="ค@ฏ๋_1111D2111DQ2" xfId="291" xr:uid="{00000000-0005-0000-0000-000023010000}"/>
    <cellStyle name="คdคภฆ์[0]_1111D2111DQ2" xfId="292" xr:uid="{00000000-0005-0000-0000-000024010000}"/>
    <cellStyle name="คdคภฆ์_1111D2111DQ1" xfId="293" xr:uid="{00000000-0005-0000-0000-000025010000}"/>
    <cellStyle name="ณfน๔ [0]_Book1" xfId="294" xr:uid="{00000000-0005-0000-0000-000026010000}"/>
    <cellStyle name="ณfน๔_Book1" xfId="295" xr:uid="{00000000-0005-0000-0000-000027010000}"/>
    <cellStyle name="ตามการเชื่อมโยงหลายมิติ" xfId="296" xr:uid="{00000000-0005-0000-0000-000028010000}"/>
    <cellStyle name="น้บะภฒ_95" xfId="297" xr:uid="{00000000-0005-0000-0000-000029010000}"/>
    <cellStyle name="ปกติ 2" xfId="298" xr:uid="{00000000-0005-0000-0000-00002A010000}"/>
    <cellStyle name="ปกติ 3" xfId="299" xr:uid="{00000000-0005-0000-0000-00002B010000}"/>
    <cellStyle name="ปกติ_(C) review bank reconcile - Salee" xfId="300" xr:uid="{00000000-0005-0000-0000-00002C010000}"/>
    <cellStyle name="ฤธถ [0]_95" xfId="301" xr:uid="{00000000-0005-0000-0000-00002D010000}"/>
    <cellStyle name="ฤธถ_95" xfId="302" xr:uid="{00000000-0005-0000-0000-00002E010000}"/>
    <cellStyle name="ล๋ศญ [0]_95" xfId="303" xr:uid="{00000000-0005-0000-0000-00002F010000}"/>
    <cellStyle name="ล๋ศญ_95" xfId="304" xr:uid="{00000000-0005-0000-0000-000030010000}"/>
    <cellStyle name="วฅมุ_4ฟ๙ฝวภ๛" xfId="305" xr:uid="{00000000-0005-0000-0000-000031010000}"/>
    <cellStyle name="_x001d_๐9_x000c_$_x0009__x000d__x0017_U_x0001_๘_x0004_–_x0006__x0007__x0001__x0001_" xfId="307" xr:uid="{00000000-0005-0000-0000-000032010000}"/>
    <cellStyle name="一般_Book1" xfId="306" xr:uid="{00000000-0005-0000-0000-000033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036D6-EBBB-42B7-8C0D-DC56A98730A4}">
  <dimension ref="A1:Q124"/>
  <sheetViews>
    <sheetView showGridLines="0" view="pageBreakPreview" topLeftCell="A79" zoomScaleNormal="100" zoomScaleSheetLayoutView="100" workbookViewId="0">
      <selection activeCell="D112" sqref="D112"/>
    </sheetView>
  </sheetViews>
  <sheetFormatPr defaultColWidth="10.7109375" defaultRowHeight="18.75" customHeight="1"/>
  <cols>
    <col min="1" max="1" width="46" style="32" customWidth="1"/>
    <col min="2" max="2" width="5.7109375" style="3" customWidth="1"/>
    <col min="3" max="3" width="1.7109375" style="3" customWidth="1"/>
    <col min="4" max="4" width="15" style="3" customWidth="1"/>
    <col min="5" max="5" width="1" style="3" customWidth="1"/>
    <col min="6" max="6" width="15" style="3" customWidth="1"/>
    <col min="7" max="7" width="1" style="3" customWidth="1"/>
    <col min="8" max="8" width="15" style="3" customWidth="1"/>
    <col min="9" max="9" width="1" style="3" customWidth="1"/>
    <col min="10" max="10" width="15" style="3" customWidth="1"/>
    <col min="11" max="11" width="12" style="3" bestFit="1" customWidth="1"/>
    <col min="12" max="16384" width="10.7109375" style="3"/>
  </cols>
  <sheetData>
    <row r="1" spans="1:11" ht="17.649999999999999" customHeight="1">
      <c r="A1" s="18" t="s">
        <v>58</v>
      </c>
      <c r="B1" s="18"/>
      <c r="C1" s="18"/>
      <c r="D1" s="18"/>
      <c r="E1" s="18"/>
      <c r="F1" s="18"/>
      <c r="G1" s="18"/>
      <c r="H1" s="18"/>
      <c r="I1" s="18"/>
      <c r="J1" s="18"/>
    </row>
    <row r="2" spans="1:11" ht="17.649999999999999" customHeight="1">
      <c r="A2" s="18" t="s">
        <v>102</v>
      </c>
      <c r="B2" s="18"/>
      <c r="C2" s="18"/>
      <c r="D2" s="18"/>
      <c r="E2" s="18"/>
      <c r="F2" s="18"/>
      <c r="G2" s="18"/>
      <c r="H2" s="18"/>
      <c r="I2" s="18"/>
      <c r="J2" s="18"/>
    </row>
    <row r="3" spans="1:11" ht="17.649999999999999" customHeight="1">
      <c r="A3" s="81" t="s">
        <v>285</v>
      </c>
      <c r="B3" s="18"/>
      <c r="C3" s="18"/>
      <c r="D3" s="18"/>
      <c r="E3" s="18"/>
      <c r="F3" s="18"/>
      <c r="G3" s="18"/>
      <c r="H3" s="18"/>
      <c r="I3" s="18"/>
      <c r="J3" s="18"/>
    </row>
    <row r="4" spans="1:11" ht="17.649999999999999" customHeight="1">
      <c r="A4" s="3"/>
      <c r="B4" s="4"/>
      <c r="C4" s="4"/>
      <c r="D4" s="1"/>
      <c r="F4" s="1"/>
      <c r="H4" s="1"/>
      <c r="J4" s="1" t="s">
        <v>111</v>
      </c>
    </row>
    <row r="5" spans="1:11" s="5" customFormat="1" ht="17.649999999999999" customHeight="1">
      <c r="B5" s="6"/>
      <c r="C5" s="6"/>
      <c r="D5" s="146" t="s">
        <v>28</v>
      </c>
      <c r="E5" s="146"/>
      <c r="F5" s="146"/>
      <c r="H5" s="146" t="s">
        <v>29</v>
      </c>
      <c r="I5" s="146"/>
      <c r="J5" s="146"/>
      <c r="K5" s="3"/>
    </row>
    <row r="6" spans="1:11" ht="17.649999999999999" customHeight="1">
      <c r="A6" s="3"/>
      <c r="B6" s="49" t="s">
        <v>0</v>
      </c>
      <c r="C6" s="45"/>
      <c r="D6" s="48" t="s">
        <v>286</v>
      </c>
      <c r="E6" s="9"/>
      <c r="F6" s="48" t="s">
        <v>288</v>
      </c>
      <c r="G6" s="9"/>
      <c r="H6" s="48" t="s">
        <v>286</v>
      </c>
      <c r="I6" s="9"/>
      <c r="J6" s="48" t="s">
        <v>288</v>
      </c>
    </row>
    <row r="7" spans="1:11" ht="17.649999999999999" customHeight="1">
      <c r="A7" s="3"/>
      <c r="B7" s="7"/>
      <c r="C7" s="7"/>
      <c r="D7" s="44" t="s">
        <v>112</v>
      </c>
      <c r="E7" s="44"/>
      <c r="F7" s="44" t="s">
        <v>114</v>
      </c>
      <c r="G7" s="44"/>
      <c r="H7" s="44" t="s">
        <v>112</v>
      </c>
      <c r="I7" s="44"/>
      <c r="J7" s="44" t="s">
        <v>114</v>
      </c>
    </row>
    <row r="8" spans="1:11" ht="17.649999999999999" customHeight="1">
      <c r="A8" s="3"/>
      <c r="B8" s="7"/>
      <c r="C8" s="7"/>
      <c r="D8" s="44" t="s">
        <v>113</v>
      </c>
      <c r="E8" s="44"/>
      <c r="F8" s="44"/>
      <c r="G8" s="44"/>
      <c r="H8" s="44" t="s">
        <v>113</v>
      </c>
      <c r="I8" s="44"/>
      <c r="J8" s="44"/>
    </row>
    <row r="9" spans="1:11" ht="17.649999999999999" customHeight="1">
      <c r="A9" s="31" t="s">
        <v>55</v>
      </c>
      <c r="D9" s="10"/>
      <c r="F9" s="10"/>
      <c r="H9" s="10"/>
      <c r="J9" s="10"/>
    </row>
    <row r="10" spans="1:11" ht="17.649999999999999" customHeight="1">
      <c r="A10" s="31" t="s">
        <v>1</v>
      </c>
      <c r="D10" s="10"/>
      <c r="F10" s="10"/>
      <c r="H10" s="10"/>
      <c r="J10" s="10"/>
    </row>
    <row r="11" spans="1:11" ht="17.649999999999999" customHeight="1">
      <c r="A11" s="32" t="s">
        <v>30</v>
      </c>
      <c r="B11" s="10"/>
      <c r="C11" s="10"/>
      <c r="D11" s="11">
        <v>5888265</v>
      </c>
      <c r="E11" s="11"/>
      <c r="F11" s="11">
        <v>5898191</v>
      </c>
      <c r="G11" s="11"/>
      <c r="H11" s="11">
        <v>1662927</v>
      </c>
      <c r="I11" s="11"/>
      <c r="J11" s="11">
        <v>2067946</v>
      </c>
    </row>
    <row r="12" spans="1:11" ht="17.649999999999999" customHeight="1">
      <c r="A12" s="3" t="s">
        <v>260</v>
      </c>
      <c r="B12" s="10" t="s">
        <v>205</v>
      </c>
      <c r="C12" s="10"/>
      <c r="D12" s="11">
        <v>659828</v>
      </c>
      <c r="E12" s="2"/>
      <c r="F12" s="11">
        <v>562024</v>
      </c>
      <c r="G12" s="11"/>
      <c r="H12" s="11">
        <v>548640</v>
      </c>
      <c r="I12" s="11"/>
      <c r="J12" s="11">
        <v>312244</v>
      </c>
    </row>
    <row r="13" spans="1:11" ht="17.649999999999999" customHeight="1">
      <c r="A13" s="32" t="s">
        <v>95</v>
      </c>
      <c r="B13" s="10">
        <v>2</v>
      </c>
      <c r="C13" s="10"/>
      <c r="D13" s="2">
        <v>0</v>
      </c>
      <c r="E13" s="2"/>
      <c r="F13" s="11">
        <v>344500</v>
      </c>
      <c r="G13" s="2"/>
      <c r="H13" s="11">
        <v>0</v>
      </c>
      <c r="I13" s="2"/>
      <c r="J13" s="2">
        <v>344500</v>
      </c>
    </row>
    <row r="14" spans="1:11" ht="17.649999999999999" customHeight="1">
      <c r="A14" s="32" t="s">
        <v>293</v>
      </c>
      <c r="B14" s="10">
        <v>6</v>
      </c>
      <c r="C14" s="10"/>
      <c r="D14" s="2">
        <v>550000</v>
      </c>
      <c r="E14" s="2"/>
      <c r="F14" s="11">
        <v>0</v>
      </c>
      <c r="G14" s="2"/>
      <c r="H14" s="11">
        <v>550000</v>
      </c>
      <c r="I14" s="2"/>
      <c r="J14" s="2">
        <v>0</v>
      </c>
    </row>
    <row r="15" spans="1:11" ht="17.649999999999999" customHeight="1">
      <c r="A15" s="34" t="s">
        <v>145</v>
      </c>
      <c r="B15" s="10">
        <v>4</v>
      </c>
      <c r="C15" s="10"/>
      <c r="D15" s="2">
        <v>94738640</v>
      </c>
      <c r="E15" s="2"/>
      <c r="F15" s="2">
        <v>94103087</v>
      </c>
      <c r="G15" s="2"/>
      <c r="H15" s="2">
        <v>70786554</v>
      </c>
      <c r="I15" s="2"/>
      <c r="J15" s="2">
        <v>71121969</v>
      </c>
    </row>
    <row r="16" spans="1:11" ht="17.649999999999999" customHeight="1">
      <c r="A16" s="32" t="s">
        <v>73</v>
      </c>
      <c r="B16" s="10"/>
      <c r="C16" s="10"/>
      <c r="D16" s="2">
        <v>890216</v>
      </c>
      <c r="E16" s="2"/>
      <c r="F16" s="2">
        <v>834494</v>
      </c>
      <c r="G16" s="2"/>
      <c r="H16" s="2">
        <v>589895</v>
      </c>
      <c r="I16" s="2"/>
      <c r="J16" s="2">
        <v>516010</v>
      </c>
    </row>
    <row r="17" spans="1:17" ht="17.649999999999999" customHeight="1">
      <c r="A17" s="32" t="s">
        <v>219</v>
      </c>
      <c r="B17" s="10"/>
      <c r="C17" s="10"/>
      <c r="D17" s="2">
        <v>1304309</v>
      </c>
      <c r="E17" s="2"/>
      <c r="F17" s="11">
        <v>1406463</v>
      </c>
      <c r="G17" s="2"/>
      <c r="H17" s="11">
        <v>1259309</v>
      </c>
      <c r="I17" s="2"/>
      <c r="J17" s="2">
        <v>1207243</v>
      </c>
    </row>
    <row r="18" spans="1:17" ht="17.649999999999999" customHeight="1">
      <c r="A18" s="32" t="s">
        <v>220</v>
      </c>
      <c r="B18" s="10"/>
      <c r="C18" s="10"/>
      <c r="D18" s="2">
        <v>304290</v>
      </c>
      <c r="E18" s="2"/>
      <c r="F18" s="11">
        <v>276855</v>
      </c>
      <c r="G18" s="2"/>
      <c r="H18" s="11">
        <v>209697</v>
      </c>
      <c r="I18" s="2"/>
      <c r="J18" s="2">
        <v>197775</v>
      </c>
      <c r="N18" s="33"/>
      <c r="O18" s="33"/>
      <c r="Q18" s="33"/>
    </row>
    <row r="19" spans="1:17" ht="17.649999999999999" customHeight="1">
      <c r="A19" s="32" t="s">
        <v>74</v>
      </c>
      <c r="B19" s="10"/>
      <c r="C19" s="10"/>
      <c r="D19" s="11">
        <v>269067</v>
      </c>
      <c r="E19" s="2"/>
      <c r="F19" s="11">
        <v>216511</v>
      </c>
      <c r="G19" s="2"/>
      <c r="H19" s="11">
        <v>189746</v>
      </c>
      <c r="I19" s="2"/>
      <c r="J19" s="11">
        <v>143347</v>
      </c>
      <c r="N19" s="33"/>
      <c r="O19" s="33"/>
      <c r="Q19" s="33"/>
    </row>
    <row r="20" spans="1:17" ht="17.649999999999999" customHeight="1">
      <c r="A20" s="3" t="s">
        <v>212</v>
      </c>
      <c r="B20" s="10">
        <v>5</v>
      </c>
      <c r="C20" s="10"/>
      <c r="D20" s="11">
        <v>125797</v>
      </c>
      <c r="E20" s="2"/>
      <c r="F20" s="2">
        <v>49795</v>
      </c>
      <c r="G20" s="2"/>
      <c r="H20" s="2">
        <v>125797</v>
      </c>
      <c r="I20" s="2"/>
      <c r="J20" s="2">
        <v>49795</v>
      </c>
      <c r="N20" s="33"/>
      <c r="O20" s="33"/>
      <c r="Q20" s="33"/>
    </row>
    <row r="21" spans="1:17" ht="17.649999999999999" customHeight="1">
      <c r="A21" s="32" t="s">
        <v>31</v>
      </c>
      <c r="B21" s="12"/>
      <c r="C21" s="10"/>
      <c r="D21" s="2">
        <v>1089295</v>
      </c>
      <c r="E21" s="2"/>
      <c r="F21" s="2">
        <v>1076979</v>
      </c>
      <c r="G21" s="2"/>
      <c r="H21" s="2">
        <v>788386</v>
      </c>
      <c r="I21" s="2"/>
      <c r="J21" s="2">
        <v>701780</v>
      </c>
    </row>
    <row r="22" spans="1:17" ht="17.649999999999999" customHeight="1">
      <c r="A22" s="35" t="s">
        <v>2</v>
      </c>
      <c r="B22" s="13"/>
      <c r="C22" s="10"/>
      <c r="D22" s="36">
        <f>SUM(D11:D21)</f>
        <v>105819707</v>
      </c>
      <c r="E22" s="2"/>
      <c r="F22" s="36">
        <f>SUM(F11:F21)</f>
        <v>104768899</v>
      </c>
      <c r="G22" s="2"/>
      <c r="H22" s="36">
        <f>SUM(H11:H21)</f>
        <v>76710951</v>
      </c>
      <c r="I22" s="2"/>
      <c r="J22" s="36">
        <f>SUM(J11:J21)</f>
        <v>76662609</v>
      </c>
    </row>
    <row r="23" spans="1:17" ht="17.649999999999999" customHeight="1">
      <c r="A23" s="35" t="s">
        <v>3</v>
      </c>
      <c r="B23" s="13"/>
      <c r="C23" s="10"/>
      <c r="D23" s="2"/>
      <c r="E23" s="2"/>
      <c r="F23" s="2"/>
      <c r="G23" s="2"/>
      <c r="H23" s="2"/>
      <c r="I23" s="2"/>
      <c r="J23" s="2"/>
    </row>
    <row r="24" spans="1:17" ht="17.649999999999999" customHeight="1">
      <c r="A24" s="13" t="s">
        <v>181</v>
      </c>
      <c r="B24" s="10"/>
      <c r="C24" s="10"/>
      <c r="D24" s="2">
        <v>137450</v>
      </c>
      <c r="E24" s="2"/>
      <c r="F24" s="2">
        <v>121240</v>
      </c>
      <c r="G24" s="2"/>
      <c r="H24" s="2">
        <v>10000</v>
      </c>
      <c r="I24" s="2"/>
      <c r="J24" s="11">
        <v>10000</v>
      </c>
    </row>
    <row r="25" spans="1:17" ht="17.649999999999999" customHeight="1">
      <c r="A25" s="34" t="s">
        <v>98</v>
      </c>
      <c r="B25" s="10">
        <v>2</v>
      </c>
      <c r="C25" s="10"/>
      <c r="D25" s="11">
        <v>7218213</v>
      </c>
      <c r="E25" s="2"/>
      <c r="F25" s="11">
        <v>5911274</v>
      </c>
      <c r="G25" s="2"/>
      <c r="H25" s="2">
        <v>23795909</v>
      </c>
      <c r="I25" s="2"/>
      <c r="J25" s="11">
        <v>21905485</v>
      </c>
    </row>
    <row r="26" spans="1:17" ht="17.649999999999999" customHeight="1">
      <c r="A26" s="34" t="s">
        <v>294</v>
      </c>
      <c r="B26" s="10">
        <v>6</v>
      </c>
      <c r="C26" s="10"/>
      <c r="D26" s="11">
        <v>1229730</v>
      </c>
      <c r="E26" s="2"/>
      <c r="F26" s="11">
        <v>1225883</v>
      </c>
      <c r="G26" s="2"/>
      <c r="H26" s="2">
        <v>1133575</v>
      </c>
      <c r="I26" s="2"/>
      <c r="J26" s="11">
        <v>1133402</v>
      </c>
    </row>
    <row r="27" spans="1:17" ht="17.25" customHeight="1">
      <c r="A27" s="13" t="s">
        <v>156</v>
      </c>
      <c r="B27" s="10">
        <v>5</v>
      </c>
      <c r="C27" s="10"/>
      <c r="D27" s="11">
        <v>1704697</v>
      </c>
      <c r="E27" s="2"/>
      <c r="F27" s="11">
        <v>1401224</v>
      </c>
      <c r="G27" s="2"/>
      <c r="H27" s="11">
        <v>567424</v>
      </c>
      <c r="I27" s="2"/>
      <c r="J27" s="11">
        <v>257988</v>
      </c>
    </row>
    <row r="28" spans="1:17" ht="17.25" customHeight="1">
      <c r="A28" s="34" t="s">
        <v>32</v>
      </c>
      <c r="B28" s="10">
        <v>7</v>
      </c>
      <c r="C28" s="10"/>
      <c r="D28" s="11">
        <v>0</v>
      </c>
      <c r="E28" s="2"/>
      <c r="F28" s="11">
        <v>0</v>
      </c>
      <c r="G28" s="2"/>
      <c r="H28" s="11">
        <v>12897141</v>
      </c>
      <c r="I28" s="2"/>
      <c r="J28" s="11">
        <v>12449573</v>
      </c>
    </row>
    <row r="29" spans="1:17" ht="17.649999999999999" customHeight="1">
      <c r="A29" s="34" t="s">
        <v>133</v>
      </c>
      <c r="B29" s="10">
        <v>8</v>
      </c>
      <c r="C29" s="10"/>
      <c r="D29" s="11">
        <v>2341339</v>
      </c>
      <c r="E29" s="2"/>
      <c r="F29" s="11">
        <v>2577812</v>
      </c>
      <c r="G29" s="2"/>
      <c r="H29" s="11">
        <v>2414590</v>
      </c>
      <c r="I29" s="2"/>
      <c r="J29" s="11">
        <v>2562732</v>
      </c>
    </row>
    <row r="30" spans="1:17" ht="17.649999999999999" customHeight="1">
      <c r="A30" s="34" t="s">
        <v>143</v>
      </c>
      <c r="B30" s="10">
        <v>9</v>
      </c>
      <c r="C30" s="10"/>
      <c r="D30" s="11">
        <v>1893186</v>
      </c>
      <c r="E30" s="2"/>
      <c r="F30" s="11">
        <v>1895285</v>
      </c>
      <c r="G30" s="2"/>
      <c r="H30" s="11">
        <v>1871000</v>
      </c>
      <c r="I30" s="2"/>
      <c r="J30" s="11">
        <v>1871000</v>
      </c>
    </row>
    <row r="31" spans="1:17" ht="17.649999999999999" customHeight="1">
      <c r="A31" s="34" t="s">
        <v>75</v>
      </c>
      <c r="B31" s="10">
        <v>10</v>
      </c>
      <c r="C31" s="10"/>
      <c r="D31" s="11">
        <v>2752506</v>
      </c>
      <c r="E31" s="2"/>
      <c r="F31" s="11">
        <v>2578559</v>
      </c>
      <c r="G31" s="2"/>
      <c r="H31" s="11">
        <v>1422490</v>
      </c>
      <c r="I31" s="2"/>
      <c r="J31" s="11">
        <v>1467304</v>
      </c>
    </row>
    <row r="32" spans="1:17" ht="17.649999999999999" customHeight="1">
      <c r="A32" s="34" t="s">
        <v>76</v>
      </c>
      <c r="B32" s="10">
        <v>11</v>
      </c>
      <c r="C32" s="10"/>
      <c r="D32" s="11">
        <v>12142039</v>
      </c>
      <c r="E32" s="2"/>
      <c r="F32" s="11">
        <v>12127046</v>
      </c>
      <c r="G32" s="2"/>
      <c r="H32" s="11">
        <v>6793348</v>
      </c>
      <c r="I32" s="2"/>
      <c r="J32" s="11">
        <v>6780487</v>
      </c>
    </row>
    <row r="33" spans="1:13" ht="17.649999999999999" customHeight="1">
      <c r="A33" s="34" t="s">
        <v>77</v>
      </c>
      <c r="B33" s="10">
        <v>12</v>
      </c>
      <c r="C33" s="10"/>
      <c r="D33" s="11">
        <v>8237396</v>
      </c>
      <c r="E33" s="2"/>
      <c r="F33" s="11">
        <v>8108723</v>
      </c>
      <c r="G33" s="2"/>
      <c r="H33" s="11">
        <v>3058927</v>
      </c>
      <c r="I33" s="2"/>
      <c r="J33" s="11">
        <v>3125379</v>
      </c>
    </row>
    <row r="34" spans="1:13" ht="17.649999999999999" customHeight="1">
      <c r="A34" s="13" t="s">
        <v>157</v>
      </c>
      <c r="B34" s="12"/>
      <c r="C34" s="10"/>
      <c r="D34" s="11">
        <v>1064460</v>
      </c>
      <c r="E34" s="2"/>
      <c r="F34" s="11">
        <v>1080762</v>
      </c>
      <c r="G34" s="2"/>
      <c r="H34" s="11">
        <v>787842</v>
      </c>
      <c r="I34" s="2"/>
      <c r="J34" s="11">
        <v>800846</v>
      </c>
    </row>
    <row r="35" spans="1:13" ht="17.649999999999999" customHeight="1">
      <c r="A35" s="37" t="s">
        <v>176</v>
      </c>
      <c r="B35" s="10"/>
      <c r="C35" s="10"/>
      <c r="D35" s="11">
        <v>155013</v>
      </c>
      <c r="E35" s="2"/>
      <c r="F35" s="11">
        <v>158808</v>
      </c>
      <c r="G35" s="2"/>
      <c r="H35" s="11">
        <v>132738</v>
      </c>
      <c r="I35" s="2"/>
      <c r="J35" s="11">
        <v>137290</v>
      </c>
    </row>
    <row r="36" spans="1:13" ht="17.649999999999999" customHeight="1">
      <c r="A36" s="34" t="s">
        <v>144</v>
      </c>
      <c r="B36" s="10"/>
      <c r="C36" s="10"/>
      <c r="D36" s="11">
        <v>2053172</v>
      </c>
      <c r="E36" s="2"/>
      <c r="F36" s="11">
        <v>1871325</v>
      </c>
      <c r="G36" s="2"/>
      <c r="H36" s="11">
        <v>983726</v>
      </c>
      <c r="I36" s="2"/>
      <c r="J36" s="11">
        <v>982664</v>
      </c>
    </row>
    <row r="37" spans="1:13" ht="17.649999999999999" customHeight="1">
      <c r="A37" s="34" t="s">
        <v>239</v>
      </c>
      <c r="B37" s="10"/>
      <c r="C37" s="10"/>
      <c r="D37" s="11">
        <v>202350</v>
      </c>
      <c r="E37" s="2"/>
      <c r="F37" s="11">
        <v>146424</v>
      </c>
      <c r="G37" s="2"/>
      <c r="H37" s="11">
        <v>140600</v>
      </c>
      <c r="I37" s="2"/>
      <c r="J37" s="11">
        <v>131081</v>
      </c>
    </row>
    <row r="38" spans="1:13" ht="17.649999999999999" customHeight="1">
      <c r="A38" s="37" t="s">
        <v>33</v>
      </c>
      <c r="C38" s="10"/>
      <c r="D38" s="11">
        <v>1033224</v>
      </c>
      <c r="E38" s="2"/>
      <c r="F38" s="11">
        <v>1431679</v>
      </c>
      <c r="G38" s="2"/>
      <c r="H38" s="11">
        <v>585981</v>
      </c>
      <c r="I38" s="2"/>
      <c r="J38" s="11">
        <v>920016</v>
      </c>
    </row>
    <row r="39" spans="1:13" ht="17.649999999999999" customHeight="1">
      <c r="A39" s="31" t="s">
        <v>4</v>
      </c>
      <c r="C39" s="10"/>
      <c r="D39" s="36">
        <f>SUM(D24:D38)</f>
        <v>42164775</v>
      </c>
      <c r="E39" s="2"/>
      <c r="F39" s="36">
        <f>SUM(F24:F38)</f>
        <v>40636044</v>
      </c>
      <c r="G39" s="2"/>
      <c r="H39" s="36">
        <f>SUM(H24:H38)</f>
        <v>56595291</v>
      </c>
      <c r="I39" s="2"/>
      <c r="J39" s="36">
        <f>SUM(J24:J38)</f>
        <v>54535247</v>
      </c>
    </row>
    <row r="40" spans="1:13" ht="17.649999999999999" customHeight="1" thickBot="1">
      <c r="A40" s="31" t="s">
        <v>5</v>
      </c>
      <c r="C40" s="10"/>
      <c r="D40" s="38">
        <f>D39+D22</f>
        <v>147984482</v>
      </c>
      <c r="E40" s="2"/>
      <c r="F40" s="38">
        <f>F39+F22</f>
        <v>145404943</v>
      </c>
      <c r="G40" s="2"/>
      <c r="H40" s="38">
        <f>SUM(H22,H39)</f>
        <v>133306242</v>
      </c>
      <c r="I40" s="2"/>
      <c r="J40" s="38">
        <f>J39+J22</f>
        <v>131197856</v>
      </c>
    </row>
    <row r="41" spans="1:13" ht="17.649999999999999" customHeight="1" thickTop="1"/>
    <row r="42" spans="1:13" ht="17.649999999999999" customHeight="1">
      <c r="A42" s="32" t="s">
        <v>265</v>
      </c>
    </row>
    <row r="43" spans="1:13" ht="18.75" customHeight="1">
      <c r="A43" s="18" t="s">
        <v>58</v>
      </c>
      <c r="B43" s="18"/>
      <c r="C43" s="18"/>
      <c r="D43" s="18"/>
      <c r="E43" s="18"/>
      <c r="F43" s="18"/>
      <c r="G43" s="18"/>
      <c r="H43" s="18"/>
      <c r="I43" s="18"/>
      <c r="J43" s="18"/>
    </row>
    <row r="44" spans="1:13" ht="18.75" customHeight="1">
      <c r="A44" s="18" t="s">
        <v>103</v>
      </c>
      <c r="B44" s="18"/>
      <c r="C44" s="18"/>
      <c r="D44" s="18"/>
      <c r="E44" s="18"/>
      <c r="F44" s="18"/>
      <c r="G44" s="18"/>
      <c r="H44" s="18"/>
      <c r="I44" s="18"/>
      <c r="J44" s="18"/>
    </row>
    <row r="45" spans="1:13" ht="18.75" customHeight="1">
      <c r="A45" s="81" t="s">
        <v>285</v>
      </c>
      <c r="B45" s="18"/>
      <c r="C45" s="18"/>
      <c r="D45" s="18"/>
      <c r="E45" s="18"/>
      <c r="F45" s="18"/>
      <c r="G45" s="18"/>
      <c r="H45" s="18"/>
      <c r="I45" s="18"/>
      <c r="J45" s="18"/>
    </row>
    <row r="46" spans="1:13" ht="18.75" customHeight="1">
      <c r="A46" s="3"/>
      <c r="B46" s="4"/>
      <c r="C46" s="4"/>
      <c r="D46" s="1"/>
      <c r="F46" s="1"/>
      <c r="H46" s="1"/>
      <c r="J46" s="1" t="s">
        <v>111</v>
      </c>
    </row>
    <row r="47" spans="1:13" s="5" customFormat="1" ht="18.75" customHeight="1">
      <c r="B47" s="6"/>
      <c r="C47" s="6"/>
      <c r="D47" s="146" t="s">
        <v>28</v>
      </c>
      <c r="E47" s="146"/>
      <c r="F47" s="146"/>
      <c r="H47" s="146" t="s">
        <v>29</v>
      </c>
      <c r="I47" s="146"/>
      <c r="J47" s="146"/>
      <c r="K47" s="3"/>
      <c r="M47" s="3"/>
    </row>
    <row r="48" spans="1:13" ht="18.75" customHeight="1">
      <c r="A48" s="3"/>
      <c r="B48" s="47" t="s">
        <v>0</v>
      </c>
      <c r="C48" s="7"/>
      <c r="D48" s="48" t="s">
        <v>286</v>
      </c>
      <c r="E48" s="9"/>
      <c r="F48" s="48" t="s">
        <v>288</v>
      </c>
      <c r="G48" s="9"/>
      <c r="H48" s="48" t="s">
        <v>286</v>
      </c>
      <c r="I48" s="9"/>
      <c r="J48" s="48" t="s">
        <v>288</v>
      </c>
    </row>
    <row r="49" spans="1:10" ht="18.75" customHeight="1">
      <c r="A49" s="3"/>
      <c r="B49" s="7"/>
      <c r="C49" s="7"/>
      <c r="D49" s="44" t="s">
        <v>112</v>
      </c>
      <c r="E49" s="44"/>
      <c r="F49" s="44" t="s">
        <v>114</v>
      </c>
      <c r="G49" s="44"/>
      <c r="H49" s="44" t="s">
        <v>112</v>
      </c>
      <c r="I49" s="44"/>
      <c r="J49" s="44" t="s">
        <v>114</v>
      </c>
    </row>
    <row r="50" spans="1:10" ht="18.75" customHeight="1">
      <c r="A50" s="3"/>
      <c r="B50" s="7"/>
      <c r="C50" s="7"/>
      <c r="D50" s="44" t="s">
        <v>113</v>
      </c>
      <c r="E50" s="44"/>
      <c r="F50" s="44"/>
      <c r="G50" s="44"/>
      <c r="H50" s="44" t="s">
        <v>113</v>
      </c>
      <c r="I50" s="44"/>
      <c r="J50" s="44"/>
    </row>
    <row r="51" spans="1:10" ht="18.75" customHeight="1">
      <c r="A51" s="31" t="s">
        <v>56</v>
      </c>
      <c r="D51" s="4"/>
      <c r="F51" s="4"/>
      <c r="H51" s="4"/>
      <c r="J51" s="4"/>
    </row>
    <row r="52" spans="1:10" ht="18.75" customHeight="1">
      <c r="A52" s="5" t="s">
        <v>6</v>
      </c>
      <c r="D52" s="4"/>
      <c r="F52" s="4"/>
      <c r="H52" s="4"/>
      <c r="J52" s="4"/>
    </row>
    <row r="53" spans="1:10" ht="18.75" customHeight="1">
      <c r="A53" s="3" t="s">
        <v>69</v>
      </c>
      <c r="B53" s="10">
        <v>13</v>
      </c>
      <c r="D53" s="11">
        <v>8472663</v>
      </c>
      <c r="E53" s="11"/>
      <c r="F53" s="11">
        <v>7462163</v>
      </c>
      <c r="G53" s="11"/>
      <c r="H53" s="11">
        <v>8217663</v>
      </c>
      <c r="I53" s="11"/>
      <c r="J53" s="11">
        <v>7207163</v>
      </c>
    </row>
    <row r="54" spans="1:10" ht="18.75" customHeight="1">
      <c r="A54" s="3" t="s">
        <v>96</v>
      </c>
      <c r="B54" s="10">
        <v>13</v>
      </c>
      <c r="D54" s="11">
        <v>9848066</v>
      </c>
      <c r="E54" s="11"/>
      <c r="F54" s="11">
        <v>9378447</v>
      </c>
      <c r="G54" s="11"/>
      <c r="H54" s="11">
        <v>9848066</v>
      </c>
      <c r="I54" s="11"/>
      <c r="J54" s="11">
        <v>9378447</v>
      </c>
    </row>
    <row r="55" spans="1:10" ht="18.75" customHeight="1">
      <c r="A55" s="3" t="s">
        <v>104</v>
      </c>
      <c r="B55" s="10"/>
      <c r="D55" s="11">
        <v>2414922</v>
      </c>
      <c r="E55" s="11"/>
      <c r="F55" s="11">
        <v>2400913</v>
      </c>
      <c r="G55" s="11"/>
      <c r="H55" s="11">
        <v>1961539</v>
      </c>
      <c r="I55" s="11"/>
      <c r="J55" s="11">
        <v>2476187</v>
      </c>
    </row>
    <row r="56" spans="1:10" ht="18.75" customHeight="1">
      <c r="A56" s="3" t="s">
        <v>264</v>
      </c>
      <c r="B56" s="10"/>
      <c r="D56" s="11">
        <v>5717548</v>
      </c>
      <c r="E56" s="11"/>
      <c r="F56" s="11">
        <v>7326908</v>
      </c>
      <c r="G56" s="11"/>
      <c r="H56" s="11">
        <v>2191934</v>
      </c>
      <c r="I56" s="11"/>
      <c r="J56" s="11">
        <v>7026589</v>
      </c>
    </row>
    <row r="57" spans="1:10" ht="18.75" customHeight="1">
      <c r="A57" s="3" t="s">
        <v>303</v>
      </c>
      <c r="B57" s="10">
        <v>2</v>
      </c>
      <c r="D57" s="11">
        <v>0</v>
      </c>
      <c r="E57" s="11"/>
      <c r="F57" s="11">
        <v>0</v>
      </c>
      <c r="G57" s="11"/>
      <c r="H57" s="11">
        <v>3001484</v>
      </c>
      <c r="I57" s="11"/>
      <c r="J57" s="11">
        <v>2855107</v>
      </c>
    </row>
    <row r="58" spans="1:10" ht="18.75" customHeight="1">
      <c r="A58" s="3" t="s">
        <v>126</v>
      </c>
      <c r="B58" s="10">
        <v>14</v>
      </c>
      <c r="D58" s="11">
        <v>11149673</v>
      </c>
      <c r="E58" s="11"/>
      <c r="F58" s="11">
        <v>7969908</v>
      </c>
      <c r="G58" s="11"/>
      <c r="H58" s="11">
        <v>7833594</v>
      </c>
      <c r="I58" s="11"/>
      <c r="J58" s="11">
        <v>5747108</v>
      </c>
    </row>
    <row r="59" spans="1:10" ht="18.75" customHeight="1">
      <c r="A59" s="3" t="s">
        <v>120</v>
      </c>
      <c r="B59" s="10">
        <v>15</v>
      </c>
      <c r="D59" s="11">
        <v>15887130</v>
      </c>
      <c r="E59" s="11"/>
      <c r="F59" s="11">
        <v>14409730</v>
      </c>
      <c r="G59" s="11"/>
      <c r="H59" s="11">
        <v>15887130</v>
      </c>
      <c r="I59" s="11"/>
      <c r="J59" s="11">
        <v>14409730</v>
      </c>
    </row>
    <row r="60" spans="1:10" ht="18.75" customHeight="1">
      <c r="A60" s="3" t="s">
        <v>255</v>
      </c>
      <c r="B60" s="12"/>
      <c r="D60" s="11">
        <v>150716</v>
      </c>
      <c r="E60" s="11"/>
      <c r="F60" s="11">
        <v>144102</v>
      </c>
      <c r="G60" s="11"/>
      <c r="H60" s="11">
        <v>143147</v>
      </c>
      <c r="I60" s="11"/>
      <c r="J60" s="11">
        <v>136793</v>
      </c>
    </row>
    <row r="61" spans="1:10" ht="18.75" customHeight="1">
      <c r="A61" s="13" t="s">
        <v>78</v>
      </c>
      <c r="D61" s="11">
        <v>391990</v>
      </c>
      <c r="E61" s="11"/>
      <c r="F61" s="11">
        <v>291402</v>
      </c>
      <c r="G61" s="11"/>
      <c r="H61" s="11">
        <v>178688</v>
      </c>
      <c r="I61" s="11"/>
      <c r="J61" s="11">
        <v>139999</v>
      </c>
    </row>
    <row r="62" spans="1:10" ht="18.75" customHeight="1">
      <c r="A62" s="3" t="s">
        <v>261</v>
      </c>
      <c r="B62" s="10">
        <v>16</v>
      </c>
      <c r="D62" s="11">
        <v>215908</v>
      </c>
      <c r="E62" s="11"/>
      <c r="F62" s="11">
        <v>220038</v>
      </c>
      <c r="G62" s="11"/>
      <c r="H62" s="11">
        <v>132914</v>
      </c>
      <c r="I62" s="11"/>
      <c r="J62" s="11">
        <v>136732</v>
      </c>
    </row>
    <row r="63" spans="1:10" ht="18.75" customHeight="1">
      <c r="A63" s="13" t="s">
        <v>92</v>
      </c>
      <c r="B63" s="12"/>
      <c r="D63" s="11">
        <v>2660799</v>
      </c>
      <c r="E63" s="11"/>
      <c r="F63" s="11">
        <v>2270821</v>
      </c>
      <c r="G63" s="11"/>
      <c r="H63" s="11">
        <v>1588094</v>
      </c>
      <c r="I63" s="11"/>
      <c r="J63" s="11">
        <v>1408183</v>
      </c>
    </row>
    <row r="64" spans="1:10" ht="18.75" customHeight="1">
      <c r="A64" s="13" t="s">
        <v>34</v>
      </c>
      <c r="D64" s="11"/>
      <c r="E64" s="11"/>
      <c r="F64" s="11"/>
      <c r="G64" s="11"/>
      <c r="H64" s="11"/>
      <c r="I64" s="2"/>
      <c r="J64" s="2"/>
    </row>
    <row r="65" spans="1:10" ht="18.75" customHeight="1">
      <c r="A65" s="13" t="s">
        <v>121</v>
      </c>
      <c r="B65" s="12">
        <v>2.2999999999999998</v>
      </c>
      <c r="D65" s="11">
        <v>80630</v>
      </c>
      <c r="E65" s="11"/>
      <c r="F65" s="11">
        <v>484944</v>
      </c>
      <c r="G65" s="11"/>
      <c r="H65" s="11">
        <v>412104</v>
      </c>
      <c r="I65" s="11"/>
      <c r="J65" s="11">
        <v>425053</v>
      </c>
    </row>
    <row r="66" spans="1:10" ht="18.75" customHeight="1">
      <c r="A66" s="13" t="s">
        <v>93</v>
      </c>
      <c r="D66" s="11">
        <v>1082878</v>
      </c>
      <c r="E66" s="11"/>
      <c r="F66" s="11">
        <v>1034613</v>
      </c>
      <c r="G66" s="11"/>
      <c r="H66" s="11">
        <v>774882</v>
      </c>
      <c r="I66" s="11"/>
      <c r="J66" s="11">
        <v>763984</v>
      </c>
    </row>
    <row r="67" spans="1:10" ht="18.75" customHeight="1">
      <c r="A67" s="13" t="s">
        <v>35</v>
      </c>
      <c r="B67" s="10"/>
      <c r="D67" s="11">
        <v>413285</v>
      </c>
      <c r="E67" s="11"/>
      <c r="F67" s="11">
        <v>1332101</v>
      </c>
      <c r="G67" s="11"/>
      <c r="H67" s="11">
        <v>296708</v>
      </c>
      <c r="I67" s="11"/>
      <c r="J67" s="11">
        <v>1033626</v>
      </c>
    </row>
    <row r="68" spans="1:10" ht="18.75" customHeight="1">
      <c r="A68" s="13" t="s">
        <v>94</v>
      </c>
      <c r="D68" s="11">
        <v>931742</v>
      </c>
      <c r="E68" s="11"/>
      <c r="F68" s="11">
        <v>964259</v>
      </c>
      <c r="G68" s="11"/>
      <c r="H68" s="11">
        <v>669256</v>
      </c>
      <c r="I68" s="11"/>
      <c r="J68" s="11">
        <v>690530</v>
      </c>
    </row>
    <row r="69" spans="1:10" ht="18.75" customHeight="1">
      <c r="A69" s="3" t="s">
        <v>36</v>
      </c>
      <c r="B69" s="10"/>
      <c r="D69" s="15">
        <v>710870</v>
      </c>
      <c r="E69" s="11"/>
      <c r="F69" s="15">
        <v>494267</v>
      </c>
      <c r="G69" s="11"/>
      <c r="H69" s="15">
        <v>605727</v>
      </c>
      <c r="I69" s="11"/>
      <c r="J69" s="15">
        <v>387111</v>
      </c>
    </row>
    <row r="70" spans="1:10" ht="18.75" customHeight="1">
      <c r="A70" s="5" t="s">
        <v>7</v>
      </c>
      <c r="D70" s="15">
        <f>SUM(D53:D69)</f>
        <v>60128820</v>
      </c>
      <c r="E70" s="11"/>
      <c r="F70" s="15">
        <f>SUM(F53:F69)</f>
        <v>56184616</v>
      </c>
      <c r="G70" s="11"/>
      <c r="H70" s="15">
        <f>SUM(H53:H69)</f>
        <v>53742930</v>
      </c>
      <c r="I70" s="11"/>
      <c r="J70" s="15">
        <f>SUM(J53:J69)</f>
        <v>54222342</v>
      </c>
    </row>
    <row r="71" spans="1:10" ht="18.75" customHeight="1">
      <c r="A71" s="5" t="s">
        <v>8</v>
      </c>
      <c r="D71" s="11"/>
      <c r="E71" s="11"/>
      <c r="F71" s="11"/>
      <c r="G71" s="11"/>
      <c r="H71" s="11"/>
      <c r="I71" s="11"/>
      <c r="J71" s="11"/>
    </row>
    <row r="72" spans="1:10" ht="18.75" customHeight="1">
      <c r="A72" s="3" t="s">
        <v>37</v>
      </c>
      <c r="D72" s="11">
        <v>80408</v>
      </c>
      <c r="E72" s="11"/>
      <c r="F72" s="11">
        <v>82862</v>
      </c>
      <c r="G72" s="11"/>
      <c r="H72" s="11">
        <v>0</v>
      </c>
      <c r="I72" s="11"/>
      <c r="J72" s="39">
        <v>0</v>
      </c>
    </row>
    <row r="73" spans="1:10" ht="18.75" customHeight="1">
      <c r="A73" s="3" t="s">
        <v>280</v>
      </c>
      <c r="D73" s="11"/>
      <c r="E73" s="11"/>
      <c r="F73" s="11"/>
      <c r="G73" s="11"/>
      <c r="H73" s="11"/>
      <c r="I73" s="11"/>
      <c r="J73" s="39"/>
    </row>
    <row r="74" spans="1:10" ht="18.75" customHeight="1">
      <c r="A74" s="3" t="s">
        <v>279</v>
      </c>
      <c r="B74" s="10"/>
      <c r="D74" s="11">
        <v>0</v>
      </c>
      <c r="E74" s="11"/>
      <c r="F74" s="11">
        <v>3176142</v>
      </c>
      <c r="G74" s="11"/>
      <c r="H74" s="11">
        <v>0</v>
      </c>
      <c r="I74" s="11"/>
      <c r="J74" s="39">
        <v>0</v>
      </c>
    </row>
    <row r="75" spans="1:10" ht="18.75" customHeight="1">
      <c r="A75" s="3" t="s">
        <v>221</v>
      </c>
      <c r="B75" s="10">
        <v>14</v>
      </c>
      <c r="D75" s="11">
        <v>8878646</v>
      </c>
      <c r="E75" s="11"/>
      <c r="F75" s="11">
        <v>5968290</v>
      </c>
      <c r="G75" s="11"/>
      <c r="H75" s="11">
        <v>6551064</v>
      </c>
      <c r="I75" s="11"/>
      <c r="J75" s="39">
        <v>3767178</v>
      </c>
    </row>
    <row r="76" spans="1:10" ht="18.75" customHeight="1">
      <c r="A76" s="3" t="s">
        <v>122</v>
      </c>
      <c r="B76" s="10">
        <v>15</v>
      </c>
      <c r="D76" s="11">
        <v>24299519</v>
      </c>
      <c r="E76" s="11"/>
      <c r="F76" s="3">
        <v>26327780</v>
      </c>
      <c r="G76" s="2"/>
      <c r="H76" s="11">
        <v>24299519</v>
      </c>
      <c r="I76" s="2"/>
      <c r="J76" s="3">
        <v>26327780</v>
      </c>
    </row>
    <row r="77" spans="1:10" ht="18.75" customHeight="1">
      <c r="A77" s="3" t="s">
        <v>134</v>
      </c>
      <c r="E77" s="11"/>
      <c r="G77" s="2"/>
      <c r="I77" s="2"/>
    </row>
    <row r="78" spans="1:10" ht="18.75" customHeight="1">
      <c r="A78" s="3" t="s">
        <v>135</v>
      </c>
      <c r="B78" s="10">
        <v>8</v>
      </c>
      <c r="D78" s="11">
        <v>1276782</v>
      </c>
      <c r="E78" s="11"/>
      <c r="F78" s="11">
        <v>1344236</v>
      </c>
      <c r="G78" s="11"/>
      <c r="H78" s="11">
        <v>0</v>
      </c>
      <c r="I78" s="11"/>
      <c r="J78" s="39">
        <v>0</v>
      </c>
    </row>
    <row r="79" spans="1:10" ht="18.75" customHeight="1">
      <c r="A79" s="3" t="s">
        <v>254</v>
      </c>
      <c r="B79" s="12"/>
      <c r="D79" s="11">
        <v>1001367</v>
      </c>
      <c r="E79" s="11"/>
      <c r="F79" s="11">
        <v>1015828</v>
      </c>
      <c r="G79" s="11"/>
      <c r="H79" s="11">
        <v>704329</v>
      </c>
      <c r="I79" s="11"/>
      <c r="J79" s="39">
        <v>721848</v>
      </c>
    </row>
    <row r="80" spans="1:10" ht="18.75" customHeight="1">
      <c r="A80" s="3" t="s">
        <v>263</v>
      </c>
      <c r="B80" s="10"/>
      <c r="D80" s="11">
        <v>437082</v>
      </c>
      <c r="E80" s="11"/>
      <c r="F80" s="11">
        <v>440252</v>
      </c>
      <c r="G80" s="11"/>
      <c r="H80" s="11">
        <v>299057</v>
      </c>
      <c r="I80" s="11"/>
      <c r="J80" s="39">
        <v>298564</v>
      </c>
    </row>
    <row r="81" spans="1:13" ht="18.75" customHeight="1">
      <c r="A81" s="3" t="s">
        <v>262</v>
      </c>
      <c r="B81" s="10">
        <v>16</v>
      </c>
      <c r="D81" s="136">
        <v>541603</v>
      </c>
      <c r="E81" s="11"/>
      <c r="F81" s="11">
        <v>562857</v>
      </c>
      <c r="G81" s="11"/>
      <c r="H81" s="11">
        <v>482334</v>
      </c>
      <c r="I81" s="11"/>
      <c r="J81" s="39">
        <v>502064</v>
      </c>
    </row>
    <row r="82" spans="1:13" ht="18.75" customHeight="1">
      <c r="A82" s="3" t="s">
        <v>295</v>
      </c>
      <c r="B82" s="10"/>
      <c r="D82" s="136">
        <v>64360</v>
      </c>
      <c r="E82" s="11"/>
      <c r="F82" s="11">
        <v>50468</v>
      </c>
      <c r="G82" s="11"/>
      <c r="H82" s="11">
        <v>0</v>
      </c>
      <c r="I82" s="11"/>
      <c r="J82" s="39">
        <v>0</v>
      </c>
    </row>
    <row r="83" spans="1:13" ht="18.75" customHeight="1">
      <c r="A83" s="3" t="s">
        <v>38</v>
      </c>
      <c r="B83" s="10"/>
      <c r="D83" s="15">
        <v>192079</v>
      </c>
      <c r="E83" s="11"/>
      <c r="F83" s="15">
        <v>189724</v>
      </c>
      <c r="G83" s="11"/>
      <c r="H83" s="15">
        <v>59874</v>
      </c>
      <c r="I83" s="11"/>
      <c r="J83" s="137">
        <v>64367</v>
      </c>
    </row>
    <row r="84" spans="1:13" ht="18.75" customHeight="1">
      <c r="A84" s="5" t="s">
        <v>9</v>
      </c>
      <c r="D84" s="15">
        <f>SUM(D72:D83)</f>
        <v>36771846</v>
      </c>
      <c r="E84" s="11"/>
      <c r="F84" s="15">
        <f>SUM(F72:F83)</f>
        <v>39158439</v>
      </c>
      <c r="G84" s="11"/>
      <c r="H84" s="15">
        <f>SUM(H72:H83)</f>
        <v>32396177</v>
      </c>
      <c r="I84" s="11"/>
      <c r="J84" s="15">
        <f>SUM(J72:J83)</f>
        <v>31681801</v>
      </c>
    </row>
    <row r="85" spans="1:13" ht="18.75" customHeight="1">
      <c r="A85" s="5" t="s">
        <v>10</v>
      </c>
      <c r="D85" s="16">
        <f>D70+D84</f>
        <v>96900666</v>
      </c>
      <c r="E85" s="11"/>
      <c r="F85" s="16">
        <f>F70+F84</f>
        <v>95343055</v>
      </c>
      <c r="G85" s="11"/>
      <c r="H85" s="16">
        <f>H70+H84</f>
        <v>86139107</v>
      </c>
      <c r="I85" s="11"/>
      <c r="J85" s="16">
        <f>J70+J84</f>
        <v>85904143</v>
      </c>
    </row>
    <row r="87" spans="1:13" ht="18.75" customHeight="1">
      <c r="A87" s="32" t="s">
        <v>265</v>
      </c>
    </row>
    <row r="88" spans="1:13" ht="18.75" customHeight="1">
      <c r="A88" s="148" t="s">
        <v>58</v>
      </c>
      <c r="B88" s="148"/>
      <c r="C88" s="148"/>
      <c r="D88" s="148"/>
      <c r="E88" s="148"/>
      <c r="F88" s="148"/>
      <c r="G88" s="148"/>
      <c r="H88" s="148"/>
      <c r="I88" s="148"/>
      <c r="J88" s="148"/>
    </row>
    <row r="89" spans="1:13" ht="18.75" customHeight="1">
      <c r="A89" s="148" t="s">
        <v>103</v>
      </c>
      <c r="B89" s="148"/>
      <c r="C89" s="148"/>
      <c r="D89" s="148"/>
      <c r="E89" s="148"/>
      <c r="F89" s="148"/>
      <c r="G89" s="148"/>
      <c r="H89" s="148"/>
      <c r="I89" s="148"/>
      <c r="J89" s="148"/>
    </row>
    <row r="90" spans="1:13" ht="18.75" customHeight="1">
      <c r="A90" s="147" t="s">
        <v>285</v>
      </c>
      <c r="B90" s="148"/>
      <c r="C90" s="148"/>
      <c r="D90" s="148"/>
      <c r="E90" s="148"/>
      <c r="F90" s="148"/>
      <c r="G90" s="148"/>
      <c r="H90" s="148"/>
      <c r="I90" s="148"/>
      <c r="J90" s="148"/>
    </row>
    <row r="91" spans="1:13" ht="18.75" customHeight="1">
      <c r="A91" s="3"/>
      <c r="B91" s="4"/>
      <c r="C91" s="4"/>
      <c r="D91" s="1"/>
      <c r="F91" s="1"/>
      <c r="H91" s="1"/>
      <c r="J91" s="1" t="s">
        <v>111</v>
      </c>
    </row>
    <row r="92" spans="1:13" s="5" customFormat="1" ht="18.75" customHeight="1">
      <c r="B92" s="6"/>
      <c r="C92" s="6"/>
      <c r="D92" s="146" t="s">
        <v>28</v>
      </c>
      <c r="E92" s="146"/>
      <c r="F92" s="146"/>
      <c r="H92" s="146" t="s">
        <v>29</v>
      </c>
      <c r="I92" s="146"/>
      <c r="J92" s="146"/>
      <c r="K92" s="3"/>
      <c r="M92" s="3"/>
    </row>
    <row r="93" spans="1:13" ht="18.75" customHeight="1">
      <c r="A93" s="3"/>
      <c r="B93" s="47" t="s">
        <v>0</v>
      </c>
      <c r="C93" s="7"/>
      <c r="D93" s="48" t="s">
        <v>286</v>
      </c>
      <c r="E93" s="9"/>
      <c r="F93" s="48" t="s">
        <v>288</v>
      </c>
      <c r="G93" s="9"/>
      <c r="H93" s="48" t="s">
        <v>286</v>
      </c>
      <c r="I93" s="9"/>
      <c r="J93" s="48" t="s">
        <v>288</v>
      </c>
    </row>
    <row r="94" spans="1:13" ht="18.75" customHeight="1">
      <c r="A94" s="3"/>
      <c r="B94" s="7"/>
      <c r="C94" s="7"/>
      <c r="D94" s="44" t="s">
        <v>112</v>
      </c>
      <c r="E94" s="44"/>
      <c r="F94" s="44" t="s">
        <v>114</v>
      </c>
      <c r="G94" s="44"/>
      <c r="H94" s="44" t="s">
        <v>112</v>
      </c>
      <c r="I94" s="44"/>
      <c r="J94" s="44" t="s">
        <v>114</v>
      </c>
    </row>
    <row r="95" spans="1:13" ht="18.75" customHeight="1">
      <c r="A95" s="3"/>
      <c r="B95" s="7"/>
      <c r="C95" s="7"/>
      <c r="D95" s="44" t="s">
        <v>113</v>
      </c>
      <c r="E95" s="44"/>
      <c r="F95" s="44"/>
      <c r="G95" s="44"/>
      <c r="H95" s="44" t="s">
        <v>113</v>
      </c>
      <c r="I95" s="44"/>
      <c r="J95" s="44"/>
    </row>
    <row r="96" spans="1:13" ht="18.75" customHeight="1">
      <c r="A96" s="31" t="s">
        <v>11</v>
      </c>
      <c r="B96" s="10"/>
    </row>
    <row r="97" spans="1:10" ht="18.75" customHeight="1">
      <c r="A97" s="32" t="s">
        <v>39</v>
      </c>
      <c r="B97" s="10">
        <v>17</v>
      </c>
    </row>
    <row r="98" spans="1:10" ht="18.75" customHeight="1">
      <c r="A98" s="32" t="s">
        <v>40</v>
      </c>
    </row>
    <row r="99" spans="1:10" ht="18.75" customHeight="1" thickBot="1">
      <c r="A99" s="13" t="s">
        <v>278</v>
      </c>
      <c r="D99" s="17">
        <v>20718126</v>
      </c>
      <c r="E99" s="2"/>
      <c r="F99" s="17">
        <v>20718126</v>
      </c>
      <c r="G99" s="2"/>
      <c r="H99" s="17">
        <v>20718126</v>
      </c>
      <c r="I99" s="2"/>
      <c r="J99" s="17">
        <v>20718126</v>
      </c>
    </row>
    <row r="100" spans="1:10" ht="18.75" customHeight="1" thickTop="1">
      <c r="A100" s="3" t="s">
        <v>41</v>
      </c>
      <c r="D100" s="2"/>
      <c r="E100" s="2"/>
      <c r="F100" s="2"/>
      <c r="G100" s="2"/>
      <c r="H100" s="2"/>
      <c r="I100" s="2"/>
      <c r="J100" s="2"/>
    </row>
    <row r="101" spans="1:10" ht="18.75" customHeight="1">
      <c r="A101" s="13" t="s">
        <v>296</v>
      </c>
      <c r="D101" s="2"/>
      <c r="E101" s="2"/>
      <c r="F101" s="2"/>
      <c r="G101" s="2"/>
      <c r="H101" s="2"/>
      <c r="I101" s="2"/>
      <c r="J101" s="2"/>
    </row>
    <row r="102" spans="1:10" ht="18.75" customHeight="1">
      <c r="A102" s="13" t="s">
        <v>297</v>
      </c>
      <c r="D102" s="2"/>
      <c r="E102" s="2"/>
    </row>
    <row r="103" spans="1:10" ht="18.75" customHeight="1">
      <c r="A103" s="13" t="s">
        <v>206</v>
      </c>
      <c r="B103" s="10"/>
      <c r="D103" s="2">
        <v>18710267</v>
      </c>
      <c r="E103" s="2"/>
      <c r="F103" s="3">
        <v>18658233</v>
      </c>
      <c r="H103" s="2">
        <v>18710267</v>
      </c>
      <c r="J103" s="3">
        <v>18658233</v>
      </c>
    </row>
    <row r="104" spans="1:10" ht="18.75" customHeight="1">
      <c r="A104" s="13" t="s">
        <v>70</v>
      </c>
      <c r="B104" s="10">
        <v>17</v>
      </c>
      <c r="D104" s="2">
        <v>2589761</v>
      </c>
      <c r="E104" s="2"/>
      <c r="F104" s="2">
        <v>2579043</v>
      </c>
      <c r="G104" s="2"/>
      <c r="H104" s="2">
        <v>2589761</v>
      </c>
      <c r="I104" s="2"/>
      <c r="J104" s="2">
        <v>2579043</v>
      </c>
    </row>
    <row r="105" spans="1:10" ht="18.75" customHeight="1">
      <c r="A105" s="13" t="s">
        <v>213</v>
      </c>
      <c r="B105" s="10"/>
      <c r="E105" s="2"/>
    </row>
    <row r="106" spans="1:10" ht="18.75" customHeight="1">
      <c r="A106" s="13" t="s">
        <v>214</v>
      </c>
      <c r="B106" s="10">
        <v>17</v>
      </c>
      <c r="D106" s="2">
        <v>16115</v>
      </c>
      <c r="E106" s="2"/>
      <c r="F106" s="2">
        <v>2882</v>
      </c>
      <c r="G106" s="2"/>
      <c r="H106" s="3">
        <v>16115</v>
      </c>
      <c r="I106" s="2"/>
      <c r="J106" s="2">
        <v>2882</v>
      </c>
    </row>
    <row r="107" spans="1:10" ht="18.75" customHeight="1">
      <c r="A107" s="13" t="s">
        <v>164</v>
      </c>
      <c r="B107" s="10">
        <v>18</v>
      </c>
      <c r="D107" s="2">
        <v>4953499</v>
      </c>
      <c r="E107" s="2"/>
      <c r="F107" s="2">
        <v>4953499</v>
      </c>
      <c r="G107" s="2"/>
      <c r="H107" s="2">
        <v>4953499</v>
      </c>
      <c r="I107" s="2"/>
      <c r="J107" s="2">
        <v>4953499</v>
      </c>
    </row>
    <row r="108" spans="1:10" ht="18.75" customHeight="1">
      <c r="A108" s="13" t="s">
        <v>182</v>
      </c>
      <c r="B108" s="10">
        <v>19</v>
      </c>
      <c r="D108" s="2">
        <v>32237</v>
      </c>
      <c r="E108" s="2"/>
      <c r="F108" s="2">
        <v>40094</v>
      </c>
      <c r="G108" s="2"/>
      <c r="H108" s="2">
        <v>32237</v>
      </c>
      <c r="I108" s="2"/>
      <c r="J108" s="2">
        <v>40094</v>
      </c>
    </row>
    <row r="109" spans="1:10" ht="18.75" customHeight="1">
      <c r="A109" s="3" t="s">
        <v>20</v>
      </c>
      <c r="D109" s="2"/>
      <c r="E109" s="2"/>
      <c r="F109" s="2"/>
      <c r="G109" s="2"/>
      <c r="H109" s="2"/>
      <c r="I109" s="2"/>
      <c r="J109" s="2"/>
    </row>
    <row r="110" spans="1:10" ht="18.75" customHeight="1">
      <c r="A110" s="3" t="s">
        <v>222</v>
      </c>
      <c r="B110" s="10"/>
      <c r="D110" s="2">
        <v>2071813</v>
      </c>
      <c r="E110" s="2"/>
      <c r="F110" s="2">
        <v>2071813</v>
      </c>
      <c r="G110" s="2"/>
      <c r="H110" s="2">
        <v>2071813</v>
      </c>
      <c r="I110" s="2"/>
      <c r="J110" s="2">
        <v>2071813</v>
      </c>
    </row>
    <row r="111" spans="1:10" ht="18.75" customHeight="1">
      <c r="A111" s="3" t="s">
        <v>207</v>
      </c>
      <c r="D111" s="2">
        <v>22516319</v>
      </c>
      <c r="E111" s="2"/>
      <c r="F111" s="2">
        <v>21721129</v>
      </c>
      <c r="G111" s="2"/>
      <c r="H111" s="2">
        <v>19097035</v>
      </c>
      <c r="I111" s="2"/>
      <c r="J111" s="2">
        <v>17270410</v>
      </c>
    </row>
    <row r="112" spans="1:10" ht="18.75" customHeight="1">
      <c r="A112" s="3" t="s">
        <v>80</v>
      </c>
      <c r="D112" s="138">
        <v>-357671</v>
      </c>
      <c r="E112" s="2"/>
      <c r="F112" s="138">
        <v>-561738</v>
      </c>
      <c r="G112" s="2"/>
      <c r="H112" s="138">
        <v>-303592</v>
      </c>
      <c r="I112" s="2"/>
      <c r="J112" s="138">
        <v>-282261</v>
      </c>
    </row>
    <row r="113" spans="1:10" ht="18.75" customHeight="1">
      <c r="A113" s="3" t="s">
        <v>79</v>
      </c>
      <c r="D113" s="2">
        <f>SUM(D103:D112)</f>
        <v>50532340</v>
      </c>
      <c r="E113" s="2"/>
      <c r="F113" s="2">
        <f>SUM(F103:F112)</f>
        <v>49464955</v>
      </c>
      <c r="G113" s="2"/>
      <c r="H113" s="2">
        <f>SUM(H103:H112)</f>
        <v>47167135</v>
      </c>
      <c r="I113" s="2"/>
      <c r="J113" s="2">
        <f>SUM(J103:J112)</f>
        <v>45293713</v>
      </c>
    </row>
    <row r="114" spans="1:10" ht="18.75" customHeight="1">
      <c r="A114" s="3" t="s">
        <v>223</v>
      </c>
      <c r="D114" s="138">
        <v>551476</v>
      </c>
      <c r="E114" s="2"/>
      <c r="F114" s="138">
        <v>596933</v>
      </c>
      <c r="G114" s="2"/>
      <c r="H114" s="137">
        <v>0</v>
      </c>
      <c r="I114" s="2"/>
      <c r="J114" s="137">
        <v>0</v>
      </c>
    </row>
    <row r="115" spans="1:10" ht="18.75" customHeight="1">
      <c r="A115" s="5" t="s">
        <v>24</v>
      </c>
      <c r="D115" s="138">
        <f>SUM(D113:D114)</f>
        <v>51083816</v>
      </c>
      <c r="E115" s="2"/>
      <c r="F115" s="138">
        <f>SUM(F113:F114)</f>
        <v>50061888</v>
      </c>
      <c r="G115" s="2"/>
      <c r="H115" s="138">
        <f>SUM(H113:H114)</f>
        <v>47167135</v>
      </c>
      <c r="I115" s="2"/>
      <c r="J115" s="138">
        <f>SUM(J113:J114)</f>
        <v>45293713</v>
      </c>
    </row>
    <row r="116" spans="1:10" ht="18.75" customHeight="1" thickBot="1">
      <c r="A116" s="14" t="s">
        <v>12</v>
      </c>
      <c r="B116" s="13"/>
      <c r="C116" s="13"/>
      <c r="D116" s="38">
        <f>D115+D85</f>
        <v>147984482</v>
      </c>
      <c r="E116" s="2"/>
      <c r="F116" s="38">
        <f>F115+F85</f>
        <v>145404943</v>
      </c>
      <c r="G116" s="2"/>
      <c r="H116" s="38">
        <f>H115+H85</f>
        <v>133306242</v>
      </c>
      <c r="I116" s="2"/>
      <c r="J116" s="38">
        <f>J115+J85</f>
        <v>131197856</v>
      </c>
    </row>
    <row r="117" spans="1:10" ht="18.75" customHeight="1" thickTop="1">
      <c r="B117" s="10"/>
      <c r="D117" s="2">
        <f t="shared" ref="D117:J117" si="0">SUM(D116-D40)</f>
        <v>0</v>
      </c>
      <c r="E117" s="2">
        <f t="shared" si="0"/>
        <v>0</v>
      </c>
      <c r="F117" s="2">
        <f t="shared" si="0"/>
        <v>0</v>
      </c>
      <c r="G117" s="2">
        <f t="shared" si="0"/>
        <v>0</v>
      </c>
      <c r="H117" s="2">
        <f t="shared" si="0"/>
        <v>0</v>
      </c>
      <c r="I117" s="2">
        <f t="shared" si="0"/>
        <v>0</v>
      </c>
      <c r="J117" s="2">
        <f t="shared" si="0"/>
        <v>0</v>
      </c>
    </row>
    <row r="118" spans="1:10" ht="18.75" customHeight="1">
      <c r="B118" s="10"/>
    </row>
    <row r="119" spans="1:10" ht="18.75" customHeight="1">
      <c r="A119" s="32" t="s">
        <v>265</v>
      </c>
      <c r="D119" s="40"/>
      <c r="E119" s="41"/>
    </row>
    <row r="120" spans="1:10" ht="18.75" customHeight="1">
      <c r="D120" s="4"/>
    </row>
    <row r="121" spans="1:10" ht="18.75" customHeight="1">
      <c r="A121" s="42"/>
      <c r="D121" s="4"/>
      <c r="F121" s="4"/>
      <c r="H121" s="4"/>
      <c r="J121" s="4"/>
    </row>
    <row r="122" spans="1:10" ht="18.75" customHeight="1">
      <c r="D122" s="4"/>
      <c r="F122" s="4"/>
      <c r="H122" s="4"/>
      <c r="J122" s="4"/>
    </row>
    <row r="123" spans="1:10" ht="18.75" customHeight="1">
      <c r="B123" s="3" t="s">
        <v>57</v>
      </c>
      <c r="C123" s="4"/>
      <c r="D123" s="4"/>
      <c r="F123" s="4"/>
      <c r="H123" s="4"/>
      <c r="J123" s="4"/>
    </row>
    <row r="124" spans="1:10" ht="18.75" customHeight="1">
      <c r="A124" s="43"/>
      <c r="D124" s="4"/>
      <c r="F124" s="4"/>
      <c r="H124" s="4"/>
      <c r="J124" s="4"/>
    </row>
  </sheetData>
  <mergeCells count="9">
    <mergeCell ref="D92:F92"/>
    <mergeCell ref="H92:J92"/>
    <mergeCell ref="D5:F5"/>
    <mergeCell ref="H5:J5"/>
    <mergeCell ref="D47:F47"/>
    <mergeCell ref="H47:J47"/>
    <mergeCell ref="A90:J90"/>
    <mergeCell ref="A88:J88"/>
    <mergeCell ref="A89:J89"/>
  </mergeCells>
  <printOptions gridLinesSet="0"/>
  <pageMargins left="0.78740157480314965" right="0.39370078740157483" top="0.78740157480314965" bottom="0.39370078740157483" header="0.19685039370078741" footer="0.19685039370078741"/>
  <pageSetup paperSize="9" scale="80" fitToWidth="0" fitToHeight="0" orientation="portrait" r:id="rId1"/>
  <headerFooter alignWithMargins="0"/>
  <rowBreaks count="2" manualBreakCount="2">
    <brk id="42" max="16383" man="1"/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34A7F-8E15-4612-877D-B8C9BC09D6BF}">
  <dimension ref="A1:N83"/>
  <sheetViews>
    <sheetView showGridLines="0" view="pageBreakPreview" topLeftCell="A58" zoomScale="85" zoomScaleNormal="100" zoomScaleSheetLayoutView="85" workbookViewId="0">
      <selection activeCell="L71" sqref="L71"/>
    </sheetView>
  </sheetViews>
  <sheetFormatPr defaultColWidth="10.7109375" defaultRowHeight="18.75" customHeight="1"/>
  <cols>
    <col min="1" max="1" width="50.42578125" style="3" customWidth="1"/>
    <col min="2" max="2" width="5.7109375" style="3" customWidth="1"/>
    <col min="3" max="3" width="2.28515625" style="3" customWidth="1"/>
    <col min="4" max="4" width="13.5703125" style="3" customWidth="1"/>
    <col min="5" max="5" width="1.42578125" style="3" customWidth="1"/>
    <col min="6" max="6" width="13.5703125" style="3" customWidth="1"/>
    <col min="7" max="7" width="1.42578125" style="3" customWidth="1"/>
    <col min="8" max="8" width="13.5703125" style="3" customWidth="1"/>
    <col min="9" max="9" width="1.42578125" style="3" customWidth="1"/>
    <col min="10" max="10" width="13.5703125" style="3" customWidth="1"/>
    <col min="11" max="11" width="0.7109375" style="3" customWidth="1"/>
    <col min="12" max="16384" width="10.7109375" style="3"/>
  </cols>
  <sheetData>
    <row r="1" spans="1:14" ht="18.75" customHeight="1">
      <c r="A1" s="18"/>
      <c r="B1" s="18"/>
      <c r="C1" s="18"/>
      <c r="D1" s="18"/>
      <c r="E1" s="18"/>
      <c r="F1" s="18"/>
      <c r="G1" s="18"/>
      <c r="H1" s="18"/>
      <c r="I1" s="18"/>
      <c r="J1" s="29" t="s">
        <v>116</v>
      </c>
      <c r="K1" s="18"/>
    </row>
    <row r="2" spans="1:14" ht="18.75" customHeight="1">
      <c r="A2" s="18" t="s">
        <v>58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4" ht="18.75" customHeight="1">
      <c r="A3" s="30" t="s">
        <v>105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4" ht="18.75" customHeight="1">
      <c r="A4" s="30" t="s">
        <v>289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4" ht="18.75" customHeight="1">
      <c r="B5" s="4"/>
      <c r="C5" s="4"/>
      <c r="D5" s="1"/>
      <c r="F5" s="1"/>
      <c r="H5" s="1"/>
      <c r="J5" s="1" t="s">
        <v>123</v>
      </c>
    </row>
    <row r="6" spans="1:14" s="5" customFormat="1" ht="18.75" customHeight="1">
      <c r="B6" s="6"/>
      <c r="C6" s="6"/>
      <c r="D6" s="146" t="s">
        <v>28</v>
      </c>
      <c r="E6" s="146"/>
      <c r="F6" s="146"/>
      <c r="H6" s="146" t="s">
        <v>29</v>
      </c>
      <c r="I6" s="146"/>
      <c r="J6" s="146"/>
      <c r="L6" s="3"/>
      <c r="N6" s="3"/>
    </row>
    <row r="7" spans="1:14" ht="18.75" customHeight="1">
      <c r="B7" s="49" t="s">
        <v>0</v>
      </c>
      <c r="C7" s="7"/>
      <c r="D7" s="48" t="s">
        <v>290</v>
      </c>
      <c r="E7" s="9"/>
      <c r="F7" s="48" t="s">
        <v>259</v>
      </c>
      <c r="G7" s="9"/>
      <c r="H7" s="48" t="s">
        <v>290</v>
      </c>
      <c r="I7" s="9"/>
      <c r="J7" s="48" t="s">
        <v>259</v>
      </c>
      <c r="K7" s="9"/>
    </row>
    <row r="8" spans="1:14" ht="18.75" customHeight="1">
      <c r="A8" s="14" t="s">
        <v>183</v>
      </c>
      <c r="B8" s="82"/>
      <c r="C8" s="7"/>
      <c r="D8" s="80"/>
      <c r="E8" s="9"/>
      <c r="F8" s="80"/>
      <c r="G8" s="9"/>
      <c r="H8" s="80"/>
      <c r="I8" s="9"/>
      <c r="J8" s="80"/>
      <c r="K8" s="9"/>
    </row>
    <row r="9" spans="1:14" ht="18.75" customHeight="1">
      <c r="A9" s="14" t="s">
        <v>13</v>
      </c>
      <c r="B9" s="7"/>
      <c r="C9" s="7"/>
      <c r="D9" s="20"/>
      <c r="E9" s="21"/>
      <c r="F9" s="20"/>
      <c r="G9" s="21"/>
      <c r="H9" s="20"/>
      <c r="I9" s="21"/>
      <c r="J9" s="20"/>
      <c r="K9" s="21"/>
    </row>
    <row r="10" spans="1:14" ht="18.75" customHeight="1">
      <c r="A10" s="3" t="s">
        <v>146</v>
      </c>
      <c r="D10" s="11">
        <v>5541611</v>
      </c>
      <c r="E10" s="11"/>
      <c r="F10" s="11">
        <v>5598945</v>
      </c>
      <c r="G10" s="11"/>
      <c r="H10" s="11">
        <v>3812935</v>
      </c>
      <c r="I10" s="11"/>
      <c r="J10" s="11">
        <v>4423891</v>
      </c>
      <c r="K10" s="11"/>
    </row>
    <row r="11" spans="1:14" ht="18.75" customHeight="1">
      <c r="A11" s="13" t="s">
        <v>147</v>
      </c>
      <c r="D11" s="11">
        <v>484427</v>
      </c>
      <c r="E11" s="11"/>
      <c r="F11" s="11">
        <v>622811</v>
      </c>
      <c r="G11" s="11"/>
      <c r="H11" s="11">
        <v>219674</v>
      </c>
      <c r="I11" s="11"/>
      <c r="J11" s="11">
        <v>403930</v>
      </c>
      <c r="K11" s="11"/>
    </row>
    <row r="12" spans="1:14" ht="18.75" customHeight="1">
      <c r="A12" s="3" t="s">
        <v>240</v>
      </c>
      <c r="D12" s="11">
        <v>252748</v>
      </c>
      <c r="E12" s="11"/>
      <c r="F12" s="11">
        <v>173644</v>
      </c>
      <c r="G12" s="11"/>
      <c r="H12" s="11">
        <v>15012</v>
      </c>
      <c r="I12" s="11"/>
      <c r="J12" s="11">
        <v>14411</v>
      </c>
      <c r="K12" s="11"/>
    </row>
    <row r="13" spans="1:14" ht="18.75" customHeight="1">
      <c r="A13" s="3" t="s">
        <v>99</v>
      </c>
      <c r="D13" s="11">
        <v>12107</v>
      </c>
      <c r="E13" s="11"/>
      <c r="F13" s="11">
        <v>8241</v>
      </c>
      <c r="G13" s="11"/>
      <c r="H13" s="11">
        <v>82675</v>
      </c>
      <c r="I13" s="11"/>
      <c r="J13" s="11">
        <v>39295</v>
      </c>
      <c r="K13" s="11"/>
    </row>
    <row r="14" spans="1:14" ht="18.75" customHeight="1">
      <c r="A14" s="3" t="s">
        <v>42</v>
      </c>
      <c r="D14" s="11">
        <v>32391</v>
      </c>
      <c r="E14" s="11"/>
      <c r="F14" s="11">
        <v>33082</v>
      </c>
      <c r="G14" s="11"/>
      <c r="H14" s="11">
        <v>28226</v>
      </c>
      <c r="I14" s="11"/>
      <c r="J14" s="11">
        <v>27952</v>
      </c>
      <c r="K14" s="11"/>
    </row>
    <row r="15" spans="1:14" ht="18.75" customHeight="1">
      <c r="A15" s="3" t="s">
        <v>43</v>
      </c>
      <c r="D15" s="11"/>
      <c r="E15" s="11"/>
      <c r="F15" s="11"/>
      <c r="G15" s="11"/>
      <c r="H15" s="11"/>
      <c r="I15" s="11"/>
      <c r="J15" s="11"/>
      <c r="K15" s="11"/>
    </row>
    <row r="16" spans="1:14" ht="18.75" customHeight="1">
      <c r="A16" s="3" t="s">
        <v>224</v>
      </c>
      <c r="D16" s="11">
        <v>20421</v>
      </c>
      <c r="E16" s="11"/>
      <c r="F16" s="11">
        <v>11640</v>
      </c>
      <c r="G16" s="11"/>
      <c r="H16" s="11">
        <v>15511</v>
      </c>
      <c r="I16" s="11"/>
      <c r="J16" s="11">
        <v>6725</v>
      </c>
      <c r="K16" s="11"/>
    </row>
    <row r="17" spans="1:11" ht="18.75" customHeight="1">
      <c r="A17" s="3" t="s">
        <v>245</v>
      </c>
      <c r="D17" s="11">
        <v>13780</v>
      </c>
      <c r="E17" s="11"/>
      <c r="F17" s="11">
        <v>100618</v>
      </c>
      <c r="G17" s="11"/>
      <c r="H17" s="11">
        <v>13780</v>
      </c>
      <c r="I17" s="11"/>
      <c r="J17" s="11">
        <v>221149</v>
      </c>
      <c r="K17" s="11"/>
    </row>
    <row r="18" spans="1:11" ht="18.75" customHeight="1">
      <c r="A18" s="3" t="s">
        <v>270</v>
      </c>
      <c r="B18" s="10">
        <v>7</v>
      </c>
      <c r="D18" s="11">
        <v>10494</v>
      </c>
      <c r="E18" s="11"/>
      <c r="F18" s="11">
        <v>134429</v>
      </c>
      <c r="G18" s="11"/>
      <c r="H18" s="11">
        <v>0</v>
      </c>
      <c r="I18" s="11"/>
      <c r="J18" s="11">
        <v>144934</v>
      </c>
      <c r="K18" s="11"/>
    </row>
    <row r="19" spans="1:11" ht="18.75" customHeight="1">
      <c r="A19" s="3" t="s">
        <v>65</v>
      </c>
      <c r="B19" s="10" t="s">
        <v>282</v>
      </c>
      <c r="D19" s="11">
        <v>17499</v>
      </c>
      <c r="E19" s="11"/>
      <c r="F19" s="11">
        <v>5083</v>
      </c>
      <c r="G19" s="11"/>
      <c r="H19" s="11">
        <v>1438300</v>
      </c>
      <c r="I19" s="11"/>
      <c r="J19" s="11">
        <v>1266813</v>
      </c>
      <c r="K19" s="11"/>
    </row>
    <row r="20" spans="1:11" ht="18.75" customHeight="1">
      <c r="A20" s="3" t="s">
        <v>36</v>
      </c>
      <c r="D20" s="15">
        <v>306015</v>
      </c>
      <c r="E20" s="11"/>
      <c r="F20" s="15">
        <v>202825</v>
      </c>
      <c r="G20" s="11"/>
      <c r="H20" s="15">
        <v>338194</v>
      </c>
      <c r="I20" s="11"/>
      <c r="J20" s="15">
        <v>145552</v>
      </c>
      <c r="K20" s="11"/>
    </row>
    <row r="21" spans="1:11" ht="18.75" customHeight="1">
      <c r="A21" s="5" t="s">
        <v>14</v>
      </c>
      <c r="D21" s="15">
        <f>SUM(D10:D20)</f>
        <v>6691493</v>
      </c>
      <c r="E21" s="11"/>
      <c r="F21" s="15">
        <f>SUM(F10:F20)</f>
        <v>6891318</v>
      </c>
      <c r="G21" s="11"/>
      <c r="H21" s="15">
        <f>SUM(H10:H20)</f>
        <v>5964307</v>
      </c>
      <c r="I21" s="11"/>
      <c r="J21" s="15">
        <f>SUM(J10:J20)</f>
        <v>6694652</v>
      </c>
      <c r="K21" s="11"/>
    </row>
    <row r="22" spans="1:11" ht="18.75" customHeight="1">
      <c r="A22" s="14" t="s">
        <v>15</v>
      </c>
      <c r="B22" s="5"/>
      <c r="D22" s="11"/>
      <c r="E22" s="11"/>
      <c r="F22" s="11"/>
      <c r="G22" s="11"/>
      <c r="H22" s="11"/>
      <c r="I22" s="11"/>
      <c r="J22" s="11"/>
      <c r="K22" s="11"/>
    </row>
    <row r="23" spans="1:11" ht="18.75" customHeight="1">
      <c r="A23" s="13" t="s">
        <v>148</v>
      </c>
      <c r="B23" s="5"/>
      <c r="D23" s="11">
        <v>4131994</v>
      </c>
      <c r="E23" s="11"/>
      <c r="F23" s="11">
        <v>3911054</v>
      </c>
      <c r="G23" s="11"/>
      <c r="H23" s="11">
        <v>2895011</v>
      </c>
      <c r="I23" s="11"/>
      <c r="J23" s="11">
        <v>3085754</v>
      </c>
      <c r="K23" s="11"/>
    </row>
    <row r="24" spans="1:11" ht="18.75" customHeight="1">
      <c r="A24" s="13" t="s">
        <v>149</v>
      </c>
      <c r="D24" s="11">
        <v>288057</v>
      </c>
      <c r="E24" s="11"/>
      <c r="F24" s="11">
        <v>270180</v>
      </c>
      <c r="G24" s="11"/>
      <c r="H24" s="11">
        <v>160153</v>
      </c>
      <c r="I24" s="11"/>
      <c r="J24" s="11">
        <v>232669</v>
      </c>
      <c r="K24" s="11"/>
    </row>
    <row r="25" spans="1:11" ht="18.75" customHeight="1">
      <c r="A25" s="13" t="s">
        <v>241</v>
      </c>
      <c r="B25" s="10"/>
      <c r="D25" s="11">
        <v>331364</v>
      </c>
      <c r="E25" s="11"/>
      <c r="F25" s="11">
        <v>263141</v>
      </c>
      <c r="G25" s="11"/>
      <c r="H25" s="3">
        <v>12483</v>
      </c>
      <c r="I25" s="11"/>
      <c r="J25" s="3">
        <v>13758</v>
      </c>
      <c r="K25" s="11"/>
    </row>
    <row r="26" spans="1:11" ht="18.75" customHeight="1">
      <c r="A26" s="13" t="s">
        <v>100</v>
      </c>
      <c r="B26" s="5"/>
      <c r="D26" s="11">
        <v>12035</v>
      </c>
      <c r="E26" s="11"/>
      <c r="F26" s="11">
        <v>7802</v>
      </c>
      <c r="G26" s="11"/>
      <c r="H26" s="11">
        <v>79314</v>
      </c>
      <c r="I26" s="11"/>
      <c r="J26" s="11">
        <v>38496</v>
      </c>
      <c r="K26" s="11"/>
    </row>
    <row r="27" spans="1:11" ht="18.75" customHeight="1">
      <c r="A27" s="13" t="s">
        <v>44</v>
      </c>
      <c r="B27" s="10"/>
      <c r="D27" s="11">
        <v>13324</v>
      </c>
      <c r="E27" s="11"/>
      <c r="F27" s="11">
        <v>13057</v>
      </c>
      <c r="G27" s="11"/>
      <c r="H27" s="3">
        <v>8522</v>
      </c>
      <c r="I27" s="11"/>
      <c r="J27" s="3">
        <v>8503</v>
      </c>
      <c r="K27" s="11"/>
    </row>
    <row r="28" spans="1:11" ht="18.75" customHeight="1">
      <c r="A28" s="3" t="s">
        <v>59</v>
      </c>
      <c r="D28" s="11">
        <v>431794</v>
      </c>
      <c r="E28" s="11"/>
      <c r="F28" s="11">
        <v>526621</v>
      </c>
      <c r="G28" s="11"/>
      <c r="H28" s="11">
        <v>307502</v>
      </c>
      <c r="I28" s="11"/>
      <c r="J28" s="11">
        <v>428347</v>
      </c>
      <c r="K28" s="11"/>
    </row>
    <row r="29" spans="1:11" ht="18.75" customHeight="1">
      <c r="A29" s="3" t="s">
        <v>60</v>
      </c>
      <c r="D29" s="11">
        <v>783072</v>
      </c>
      <c r="E29" s="11"/>
      <c r="F29" s="11">
        <v>1053011</v>
      </c>
      <c r="G29" s="11"/>
      <c r="H29" s="11">
        <v>622358</v>
      </c>
      <c r="I29" s="11"/>
      <c r="J29" s="11">
        <v>840162</v>
      </c>
      <c r="K29" s="11"/>
    </row>
    <row r="30" spans="1:11" ht="18.75" customHeight="1">
      <c r="A30" s="5" t="s">
        <v>16</v>
      </c>
      <c r="D30" s="16">
        <f>SUM(D23:D29)</f>
        <v>5991640</v>
      </c>
      <c r="E30" s="11"/>
      <c r="F30" s="16">
        <f>SUM(F23:F29)</f>
        <v>6044866</v>
      </c>
      <c r="G30" s="11"/>
      <c r="H30" s="16">
        <f>SUM(H23:H29)</f>
        <v>4085343</v>
      </c>
      <c r="I30" s="11"/>
      <c r="J30" s="16">
        <f>SUM(J23:J29)</f>
        <v>4647689</v>
      </c>
      <c r="K30" s="11"/>
    </row>
    <row r="31" spans="1:11" ht="18.75" customHeight="1">
      <c r="A31" s="5" t="s">
        <v>225</v>
      </c>
      <c r="D31" s="11">
        <f>SUM(D21-D30)</f>
        <v>699853</v>
      </c>
      <c r="E31" s="11"/>
      <c r="F31" s="11">
        <f>SUM(F21-F30)</f>
        <v>846452</v>
      </c>
      <c r="G31" s="11"/>
      <c r="H31" s="11">
        <f>SUM(H21-H30)</f>
        <v>1878964</v>
      </c>
      <c r="I31" s="11"/>
      <c r="J31" s="11">
        <f>SUM(J21-J30)</f>
        <v>2046963</v>
      </c>
      <c r="K31" s="11"/>
    </row>
    <row r="32" spans="1:11" ht="18.75" customHeight="1">
      <c r="A32" s="3" t="s">
        <v>226</v>
      </c>
      <c r="B32" s="10">
        <v>8</v>
      </c>
      <c r="D32" s="11">
        <v>272967</v>
      </c>
      <c r="E32" s="11"/>
      <c r="F32" s="11">
        <v>119771</v>
      </c>
      <c r="G32" s="11"/>
      <c r="H32" s="11">
        <v>0</v>
      </c>
      <c r="I32" s="11"/>
      <c r="J32" s="11">
        <v>0</v>
      </c>
      <c r="K32" s="11"/>
    </row>
    <row r="33" spans="1:14" ht="18.75" customHeight="1">
      <c r="A33" s="3" t="s">
        <v>266</v>
      </c>
      <c r="B33" s="10">
        <v>9</v>
      </c>
      <c r="D33" s="11">
        <v>2370</v>
      </c>
      <c r="E33" s="11"/>
      <c r="F33" s="11">
        <v>7188</v>
      </c>
      <c r="G33" s="11"/>
      <c r="H33" s="11">
        <v>0</v>
      </c>
      <c r="I33" s="11"/>
      <c r="J33" s="11">
        <v>0</v>
      </c>
      <c r="K33" s="11"/>
    </row>
    <row r="34" spans="1:14" ht="18.75" customHeight="1">
      <c r="A34" s="3" t="s">
        <v>227</v>
      </c>
      <c r="D34" s="11">
        <v>157143</v>
      </c>
      <c r="E34" s="11"/>
      <c r="F34" s="11">
        <v>116365</v>
      </c>
      <c r="G34" s="11"/>
      <c r="H34" s="11">
        <v>291143</v>
      </c>
      <c r="I34" s="11"/>
      <c r="J34" s="11">
        <v>243098</v>
      </c>
      <c r="K34" s="11"/>
    </row>
    <row r="35" spans="1:14" ht="18.75" customHeight="1">
      <c r="A35" s="3" t="s">
        <v>61</v>
      </c>
      <c r="B35" s="10"/>
      <c r="D35" s="15">
        <v>-105654</v>
      </c>
      <c r="E35" s="11"/>
      <c r="F35" s="15">
        <v>-146578</v>
      </c>
      <c r="G35" s="11"/>
      <c r="H35" s="15">
        <v>-161818</v>
      </c>
      <c r="I35" s="11"/>
      <c r="J35" s="15">
        <v>-96942</v>
      </c>
      <c r="K35" s="11"/>
    </row>
    <row r="36" spans="1:14" ht="18.75" customHeight="1">
      <c r="A36" s="5" t="s">
        <v>228</v>
      </c>
      <c r="B36" s="10"/>
      <c r="D36" s="11">
        <f>SUM(D31:D35)</f>
        <v>1026679</v>
      </c>
      <c r="E36" s="11"/>
      <c r="F36" s="11">
        <f>SUM(F31:F35)</f>
        <v>943198</v>
      </c>
      <c r="G36" s="11"/>
      <c r="H36" s="11">
        <f>SUM(H31:H35)</f>
        <v>2008289</v>
      </c>
      <c r="I36" s="11"/>
      <c r="J36" s="11">
        <f>SUM(J31:J35)</f>
        <v>2193119</v>
      </c>
      <c r="K36" s="11"/>
    </row>
    <row r="37" spans="1:14" ht="18.75" customHeight="1">
      <c r="A37" s="3" t="s">
        <v>184</v>
      </c>
      <c r="B37" s="10">
        <v>20</v>
      </c>
      <c r="D37" s="15">
        <v>-207905</v>
      </c>
      <c r="E37" s="11"/>
      <c r="F37" s="15">
        <v>-177966</v>
      </c>
      <c r="G37" s="11"/>
      <c r="H37" s="15">
        <v>-112623</v>
      </c>
      <c r="I37" s="11"/>
      <c r="J37" s="15">
        <v>-184528</v>
      </c>
      <c r="K37" s="11"/>
    </row>
    <row r="38" spans="1:14" ht="18.75" customHeight="1">
      <c r="A38" s="14" t="s">
        <v>125</v>
      </c>
      <c r="B38" s="5"/>
      <c r="D38" s="16">
        <f>SUM(D36:D37)</f>
        <v>818774</v>
      </c>
      <c r="E38" s="11"/>
      <c r="F38" s="16">
        <f>SUM(F36:F37)</f>
        <v>765232</v>
      </c>
      <c r="G38" s="11"/>
      <c r="H38" s="16">
        <f>SUM(H36:H37)</f>
        <v>1895666</v>
      </c>
      <c r="I38" s="11"/>
      <c r="J38" s="16">
        <f>SUM(J36:J37)</f>
        <v>2008591</v>
      </c>
    </row>
    <row r="39" spans="1:14" ht="18.75" customHeight="1">
      <c r="B39" s="7"/>
      <c r="C39" s="7"/>
      <c r="D39" s="24"/>
      <c r="E39" s="24"/>
      <c r="F39" s="24"/>
      <c r="G39" s="9"/>
      <c r="H39" s="24"/>
      <c r="I39" s="24"/>
      <c r="J39" s="24"/>
      <c r="K39" s="24"/>
    </row>
    <row r="40" spans="1:14" ht="18.75" customHeight="1">
      <c r="A40" s="32" t="s">
        <v>265</v>
      </c>
      <c r="B40" s="7"/>
      <c r="C40" s="7"/>
      <c r="D40" s="22"/>
      <c r="E40" s="2"/>
      <c r="F40" s="22"/>
      <c r="G40" s="2"/>
      <c r="H40" s="22"/>
      <c r="I40" s="2"/>
      <c r="J40" s="22"/>
      <c r="K40" s="2"/>
    </row>
    <row r="41" spans="1:14" ht="18.75" customHeight="1">
      <c r="A41" s="18"/>
      <c r="B41" s="18"/>
      <c r="C41" s="18"/>
      <c r="D41" s="18"/>
      <c r="E41" s="18"/>
      <c r="F41" s="18"/>
      <c r="G41" s="18"/>
      <c r="H41" s="18"/>
      <c r="I41" s="18"/>
      <c r="J41" s="29" t="s">
        <v>116</v>
      </c>
      <c r="K41" s="21"/>
    </row>
    <row r="42" spans="1:14" ht="18.75" customHeight="1">
      <c r="A42" s="30" t="s">
        <v>58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</row>
    <row r="43" spans="1:14" ht="18.75" customHeight="1">
      <c r="A43" s="30" t="s">
        <v>106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</row>
    <row r="44" spans="1:14" ht="18.75" customHeight="1">
      <c r="A44" s="30" t="s">
        <v>289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</row>
    <row r="45" spans="1:14" ht="18.75" customHeight="1">
      <c r="B45" s="4"/>
      <c r="C45" s="4"/>
      <c r="D45" s="1"/>
      <c r="F45" s="1"/>
      <c r="H45" s="1"/>
      <c r="J45" s="1" t="s">
        <v>123</v>
      </c>
    </row>
    <row r="46" spans="1:14" s="5" customFormat="1" ht="18.75" customHeight="1">
      <c r="B46" s="6"/>
      <c r="C46" s="6"/>
      <c r="D46" s="146" t="s">
        <v>28</v>
      </c>
      <c r="E46" s="146"/>
      <c r="F46" s="146"/>
      <c r="H46" s="146" t="s">
        <v>29</v>
      </c>
      <c r="I46" s="146"/>
      <c r="J46" s="146"/>
      <c r="L46" s="3"/>
      <c r="N46" s="3"/>
    </row>
    <row r="47" spans="1:14" ht="18.75" customHeight="1">
      <c r="B47" s="47" t="s">
        <v>0</v>
      </c>
      <c r="C47" s="7"/>
      <c r="D47" s="48" t="s">
        <v>290</v>
      </c>
      <c r="E47" s="9"/>
      <c r="F47" s="48" t="s">
        <v>259</v>
      </c>
      <c r="G47" s="9"/>
      <c r="H47" s="48" t="s">
        <v>290</v>
      </c>
      <c r="I47" s="9"/>
      <c r="J47" s="48" t="s">
        <v>259</v>
      </c>
      <c r="K47" s="9"/>
    </row>
    <row r="48" spans="1:14" ht="18.75" customHeight="1">
      <c r="A48" s="14" t="s">
        <v>208</v>
      </c>
      <c r="B48" s="7"/>
      <c r="C48" s="7"/>
      <c r="D48" s="8"/>
      <c r="E48" s="9"/>
      <c r="F48" s="8"/>
      <c r="G48" s="9"/>
      <c r="H48" s="8"/>
      <c r="I48" s="9"/>
      <c r="J48" s="8"/>
      <c r="K48" s="9"/>
    </row>
    <row r="49" spans="1:11" ht="18.75" customHeight="1">
      <c r="A49" s="27" t="s">
        <v>177</v>
      </c>
      <c r="B49" s="7"/>
      <c r="C49" s="7"/>
      <c r="D49" s="8"/>
      <c r="E49" s="9"/>
      <c r="F49" s="8"/>
      <c r="G49" s="9"/>
      <c r="H49" s="8"/>
      <c r="I49" s="9"/>
      <c r="J49" s="8"/>
      <c r="K49" s="9"/>
    </row>
    <row r="50" spans="1:11" ht="18.75" customHeight="1">
      <c r="A50" s="27" t="s">
        <v>124</v>
      </c>
      <c r="B50" s="7"/>
      <c r="C50" s="7"/>
      <c r="D50" s="8"/>
      <c r="E50" s="9"/>
      <c r="F50" s="8"/>
      <c r="G50" s="9"/>
      <c r="H50" s="8"/>
      <c r="I50" s="9"/>
      <c r="J50" s="8"/>
      <c r="K50" s="9"/>
    </row>
    <row r="51" spans="1:11" ht="18.75" customHeight="1">
      <c r="A51" s="13" t="s">
        <v>209</v>
      </c>
      <c r="B51" s="7"/>
      <c r="C51" s="7"/>
      <c r="D51" s="8"/>
      <c r="E51" s="9"/>
      <c r="F51" s="8"/>
      <c r="G51" s="9"/>
      <c r="H51" s="8"/>
      <c r="I51" s="9"/>
      <c r="J51" s="8"/>
      <c r="K51" s="9"/>
    </row>
    <row r="52" spans="1:11" ht="18.75" customHeight="1">
      <c r="A52" s="13" t="s">
        <v>210</v>
      </c>
      <c r="B52" s="7"/>
      <c r="C52" s="7"/>
      <c r="D52" s="23">
        <v>264334</v>
      </c>
      <c r="E52" s="23"/>
      <c r="F52" s="23">
        <v>13742</v>
      </c>
      <c r="G52" s="23"/>
      <c r="H52" s="23">
        <v>0</v>
      </c>
      <c r="I52" s="23"/>
      <c r="J52" s="23">
        <v>0</v>
      </c>
      <c r="K52" s="23"/>
    </row>
    <row r="53" spans="1:11" ht="18.75" customHeight="1">
      <c r="A53" s="13" t="s">
        <v>230</v>
      </c>
      <c r="B53" s="10">
        <v>9</v>
      </c>
      <c r="C53" s="7"/>
      <c r="D53" s="28">
        <v>153</v>
      </c>
      <c r="E53" s="23"/>
      <c r="F53" s="28">
        <v>154</v>
      </c>
      <c r="G53" s="23"/>
      <c r="H53" s="28">
        <v>0</v>
      </c>
      <c r="I53" s="23"/>
      <c r="J53" s="28">
        <v>0</v>
      </c>
      <c r="K53" s="23"/>
    </row>
    <row r="54" spans="1:11" ht="18.75" customHeight="1">
      <c r="A54" s="13" t="s">
        <v>177</v>
      </c>
      <c r="B54" s="7"/>
      <c r="C54" s="7"/>
      <c r="K54" s="23"/>
    </row>
    <row r="55" spans="1:11" ht="18.75" customHeight="1">
      <c r="A55" s="13" t="s">
        <v>244</v>
      </c>
      <c r="B55" s="7"/>
      <c r="C55" s="7"/>
      <c r="D55" s="28">
        <f>SUM(D52:D53)</f>
        <v>264487</v>
      </c>
      <c r="E55" s="23"/>
      <c r="F55" s="28">
        <f>SUM(F52:F53)</f>
        <v>13896</v>
      </c>
      <c r="G55" s="23"/>
      <c r="H55" s="28">
        <f>SUM(H52:H53)</f>
        <v>0</v>
      </c>
      <c r="I55" s="23"/>
      <c r="J55" s="28">
        <f>SUM(J52:J53)</f>
        <v>0</v>
      </c>
      <c r="K55" s="23"/>
    </row>
    <row r="56" spans="1:11" ht="18.75" customHeight="1">
      <c r="A56" s="13"/>
      <c r="B56" s="7"/>
      <c r="C56" s="7"/>
      <c r="D56" s="23"/>
      <c r="E56" s="23"/>
      <c r="F56" s="23"/>
      <c r="G56" s="23"/>
      <c r="H56" s="23"/>
      <c r="I56" s="23"/>
      <c r="J56" s="23"/>
      <c r="K56" s="23"/>
    </row>
    <row r="57" spans="1:11" ht="18.75" customHeight="1">
      <c r="A57" s="27" t="s">
        <v>165</v>
      </c>
      <c r="B57" s="7"/>
      <c r="C57" s="7"/>
      <c r="D57" s="23"/>
      <c r="E57" s="23"/>
      <c r="F57" s="23"/>
      <c r="G57" s="23"/>
      <c r="H57" s="23"/>
      <c r="I57" s="23"/>
      <c r="J57" s="23"/>
      <c r="K57" s="23"/>
    </row>
    <row r="58" spans="1:11" ht="18.75" customHeight="1">
      <c r="A58" s="27" t="s">
        <v>166</v>
      </c>
      <c r="B58" s="7"/>
      <c r="C58" s="7"/>
      <c r="D58" s="23"/>
      <c r="E58" s="23"/>
      <c r="F58" s="23"/>
      <c r="G58" s="23"/>
      <c r="H58" s="23"/>
      <c r="I58" s="23"/>
      <c r="J58" s="23"/>
      <c r="K58" s="23"/>
    </row>
    <row r="59" spans="1:11" ht="18.75" customHeight="1">
      <c r="A59" s="13" t="s">
        <v>299</v>
      </c>
      <c r="B59" s="7"/>
      <c r="C59" s="7"/>
      <c r="D59" s="23"/>
      <c r="E59" s="23"/>
      <c r="F59" s="23"/>
      <c r="G59" s="23"/>
      <c r="H59" s="23"/>
      <c r="I59" s="23"/>
      <c r="J59" s="23"/>
      <c r="K59" s="23"/>
    </row>
    <row r="60" spans="1:11" ht="18.75" customHeight="1">
      <c r="A60" s="13" t="s">
        <v>246</v>
      </c>
      <c r="B60" s="7"/>
      <c r="C60" s="7"/>
      <c r="D60" s="23"/>
      <c r="E60" s="23"/>
      <c r="F60" s="23"/>
      <c r="G60" s="23"/>
      <c r="H60" s="23"/>
      <c r="I60" s="23"/>
      <c r="J60" s="23"/>
      <c r="K60" s="23"/>
    </row>
    <row r="61" spans="1:11" ht="18.75" customHeight="1">
      <c r="A61" s="13" t="s">
        <v>229</v>
      </c>
      <c r="B61" s="7"/>
      <c r="C61" s="7"/>
      <c r="D61" s="23">
        <v>-55798</v>
      </c>
      <c r="E61" s="23"/>
      <c r="F61" s="23">
        <v>-17887</v>
      </c>
      <c r="G61" s="23"/>
      <c r="H61" s="23">
        <v>-21331</v>
      </c>
      <c r="I61" s="23"/>
      <c r="J61" s="23">
        <v>-18134</v>
      </c>
      <c r="K61" s="23"/>
    </row>
    <row r="62" spans="1:11" ht="18.75" customHeight="1">
      <c r="A62" s="13" t="s">
        <v>230</v>
      </c>
      <c r="B62" s="10">
        <v>9</v>
      </c>
      <c r="C62" s="7"/>
      <c r="D62" s="28">
        <v>-4622</v>
      </c>
      <c r="E62" s="23"/>
      <c r="F62" s="28">
        <v>-2338</v>
      </c>
      <c r="G62" s="23"/>
      <c r="H62" s="28">
        <v>0</v>
      </c>
      <c r="I62" s="23"/>
      <c r="J62" s="28">
        <v>0</v>
      </c>
      <c r="K62" s="23"/>
    </row>
    <row r="63" spans="1:11" ht="18.75" customHeight="1">
      <c r="A63" s="13" t="s">
        <v>167</v>
      </c>
      <c r="B63" s="7"/>
      <c r="C63" s="7"/>
      <c r="D63" s="23"/>
      <c r="E63" s="23"/>
      <c r="F63" s="23"/>
      <c r="G63" s="23"/>
      <c r="H63" s="23"/>
      <c r="I63" s="23"/>
      <c r="J63" s="23"/>
      <c r="K63" s="23"/>
    </row>
    <row r="64" spans="1:11" ht="18.75" customHeight="1">
      <c r="A64" s="13" t="s">
        <v>168</v>
      </c>
      <c r="B64" s="7"/>
      <c r="C64" s="7"/>
      <c r="D64" s="28">
        <f>SUM(D59:D62)</f>
        <v>-60420</v>
      </c>
      <c r="E64" s="23"/>
      <c r="F64" s="28">
        <f>SUM(F59:F62)</f>
        <v>-20225</v>
      </c>
      <c r="G64" s="23"/>
      <c r="H64" s="28">
        <f>SUM(H59:H62)</f>
        <v>-21331</v>
      </c>
      <c r="I64" s="23"/>
      <c r="J64" s="28">
        <f>SUM(J59:J62)</f>
        <v>-18134</v>
      </c>
      <c r="K64" s="23"/>
    </row>
    <row r="65" spans="1:11" ht="18.75" customHeight="1">
      <c r="A65" s="50" t="s">
        <v>117</v>
      </c>
      <c r="B65" s="7"/>
      <c r="C65" s="7"/>
      <c r="D65" s="140">
        <f>SUM(D55,D64)</f>
        <v>204067</v>
      </c>
      <c r="E65" s="46"/>
      <c r="F65" s="140">
        <f>SUM(F55,F64)</f>
        <v>-6329</v>
      </c>
      <c r="G65" s="46"/>
      <c r="H65" s="140">
        <f>SUM(H55,H64)</f>
        <v>-21331</v>
      </c>
      <c r="I65" s="46"/>
      <c r="J65" s="140">
        <f>SUM(J55,J64)</f>
        <v>-18134</v>
      </c>
      <c r="K65" s="23"/>
    </row>
    <row r="66" spans="1:11" ht="18.75" customHeight="1" thickBot="1">
      <c r="A66" s="14" t="s">
        <v>115</v>
      </c>
      <c r="B66" s="7"/>
      <c r="C66" s="7"/>
      <c r="D66" s="141">
        <f>SUM(D38,D65)</f>
        <v>1022841</v>
      </c>
      <c r="E66" s="23"/>
      <c r="F66" s="141">
        <f>SUM(F38,F65)</f>
        <v>758903</v>
      </c>
      <c r="G66" s="23"/>
      <c r="H66" s="141">
        <f>SUM(H38,H65)</f>
        <v>1874335</v>
      </c>
      <c r="I66" s="23"/>
      <c r="J66" s="141">
        <f>SUM(J38,J65)</f>
        <v>1990457</v>
      </c>
      <c r="K66" s="23"/>
    </row>
    <row r="67" spans="1:11" ht="18.75" customHeight="1" thickTop="1">
      <c r="A67" s="14"/>
      <c r="B67" s="7"/>
      <c r="C67" s="7"/>
      <c r="D67" s="23"/>
      <c r="E67" s="23"/>
      <c r="F67" s="23"/>
      <c r="G67" s="23"/>
      <c r="H67" s="23"/>
      <c r="I67" s="23"/>
      <c r="J67" s="23"/>
      <c r="K67" s="23"/>
    </row>
    <row r="68" spans="1:11" ht="18.75" customHeight="1">
      <c r="A68" s="5" t="s">
        <v>160</v>
      </c>
      <c r="B68" s="10"/>
      <c r="C68" s="7"/>
      <c r="D68" s="20"/>
      <c r="E68" s="21"/>
      <c r="F68" s="20"/>
      <c r="G68" s="21"/>
      <c r="H68" s="20"/>
      <c r="I68" s="21"/>
      <c r="J68" s="20"/>
      <c r="K68" s="21"/>
    </row>
    <row r="69" spans="1:11" ht="18.75" customHeight="1" thickBot="1">
      <c r="A69" s="3" t="s">
        <v>81</v>
      </c>
      <c r="B69" s="10"/>
      <c r="C69" s="7"/>
      <c r="D69" s="39">
        <f>D71-D70</f>
        <v>864231</v>
      </c>
      <c r="E69" s="2"/>
      <c r="F69" s="39">
        <f>F71-F70</f>
        <v>813879</v>
      </c>
      <c r="G69" s="2"/>
      <c r="H69" s="145">
        <f>H38</f>
        <v>1895666</v>
      </c>
      <c r="I69" s="2"/>
      <c r="J69" s="145">
        <f>J38</f>
        <v>2008591</v>
      </c>
      <c r="K69" s="2"/>
    </row>
    <row r="70" spans="1:11" ht="18.75" customHeight="1" thickTop="1">
      <c r="A70" s="3" t="s">
        <v>247</v>
      </c>
      <c r="B70" s="10"/>
      <c r="C70" s="7"/>
      <c r="D70" s="2">
        <v>-45457</v>
      </c>
      <c r="E70" s="2"/>
      <c r="F70" s="2">
        <v>-48647</v>
      </c>
      <c r="G70" s="2"/>
      <c r="H70" s="25"/>
      <c r="I70" s="2"/>
      <c r="J70" s="25"/>
      <c r="K70" s="2"/>
    </row>
    <row r="71" spans="1:11" ht="18.75" customHeight="1" thickBot="1">
      <c r="B71" s="10"/>
      <c r="C71" s="7"/>
      <c r="D71" s="38">
        <f>D38</f>
        <v>818774</v>
      </c>
      <c r="E71" s="2"/>
      <c r="F71" s="38">
        <f>F38</f>
        <v>765232</v>
      </c>
      <c r="G71" s="2"/>
      <c r="H71" s="25"/>
      <c r="I71" s="2"/>
      <c r="J71" s="25"/>
      <c r="K71" s="2"/>
    </row>
    <row r="72" spans="1:11" ht="18.75" customHeight="1" thickTop="1">
      <c r="A72" s="14" t="s">
        <v>211</v>
      </c>
      <c r="B72" s="10"/>
      <c r="C72" s="7"/>
      <c r="K72" s="21"/>
    </row>
    <row r="73" spans="1:11" ht="18.75" customHeight="1" thickBot="1">
      <c r="A73" s="13" t="s">
        <v>81</v>
      </c>
      <c r="B73" s="10"/>
      <c r="C73" s="7"/>
      <c r="D73" s="39">
        <f>D75-D74</f>
        <v>1068298</v>
      </c>
      <c r="E73" s="2"/>
      <c r="F73" s="39">
        <f>F75-F74</f>
        <v>807550</v>
      </c>
      <c r="G73" s="2"/>
      <c r="H73" s="145">
        <f>H66</f>
        <v>1874335</v>
      </c>
      <c r="I73" s="2"/>
      <c r="J73" s="145">
        <f>J66</f>
        <v>1990457</v>
      </c>
      <c r="K73" s="11"/>
    </row>
    <row r="74" spans="1:11" ht="18.75" customHeight="1" thickTop="1">
      <c r="A74" s="13" t="s">
        <v>247</v>
      </c>
      <c r="B74" s="10"/>
      <c r="C74" s="7"/>
      <c r="D74" s="2">
        <f>D70</f>
        <v>-45457</v>
      </c>
      <c r="E74" s="2"/>
      <c r="F74" s="2">
        <f>SUM(F70)</f>
        <v>-48647</v>
      </c>
      <c r="G74" s="2"/>
      <c r="H74" s="25"/>
      <c r="I74" s="2"/>
      <c r="J74" s="25"/>
      <c r="K74" s="11"/>
    </row>
    <row r="75" spans="1:11" ht="18.75" customHeight="1" thickBot="1">
      <c r="B75" s="10"/>
      <c r="C75" s="7"/>
      <c r="D75" s="38">
        <f>D66</f>
        <v>1022841</v>
      </c>
      <c r="E75" s="2"/>
      <c r="F75" s="38">
        <f>F66</f>
        <v>758903</v>
      </c>
      <c r="G75" s="2"/>
      <c r="H75" s="25"/>
      <c r="I75" s="2"/>
      <c r="J75" s="25"/>
      <c r="K75" s="11"/>
    </row>
    <row r="76" spans="1:11" ht="18.75" customHeight="1" thickTop="1">
      <c r="D76" s="20"/>
      <c r="E76" s="21"/>
      <c r="F76" s="20"/>
      <c r="G76" s="21"/>
      <c r="H76" s="20"/>
      <c r="I76" s="21"/>
      <c r="J76" s="20"/>
      <c r="K76" s="21"/>
    </row>
    <row r="77" spans="1:11" ht="18.75" customHeight="1">
      <c r="A77" s="5" t="s">
        <v>248</v>
      </c>
      <c r="B77" s="10">
        <v>21</v>
      </c>
      <c r="C77" s="7"/>
      <c r="D77" s="20"/>
      <c r="E77" s="21"/>
      <c r="F77" s="20"/>
      <c r="G77" s="21"/>
      <c r="H77" s="20"/>
      <c r="I77" s="21"/>
      <c r="J77" s="20"/>
      <c r="K77" s="21"/>
    </row>
    <row r="78" spans="1:11" ht="18.75" customHeight="1">
      <c r="A78" s="3" t="s">
        <v>25</v>
      </c>
      <c r="B78" s="10"/>
      <c r="C78" s="7"/>
      <c r="D78" s="20"/>
      <c r="E78" s="21"/>
      <c r="F78" s="20"/>
      <c r="G78" s="21"/>
      <c r="H78" s="20"/>
      <c r="I78" s="21"/>
      <c r="J78" s="20"/>
    </row>
    <row r="79" spans="1:11" ht="18.75" customHeight="1" thickBot="1">
      <c r="A79" s="3" t="s">
        <v>298</v>
      </c>
      <c r="B79" s="7"/>
      <c r="C79" s="7"/>
      <c r="D79" s="144">
        <f>(D69-69041)*1000/17460153958</f>
        <v>4.554312647602142E-2</v>
      </c>
      <c r="E79" s="142"/>
      <c r="F79" s="144">
        <f>(F69-80630)*1000/17381474624</f>
        <v>4.2185661220455029E-2</v>
      </c>
      <c r="G79" s="143"/>
      <c r="H79" s="144">
        <f>(H69-69041)*1000/17460153958</f>
        <v>0.10461677510942369</v>
      </c>
      <c r="I79" s="142"/>
      <c r="J79" s="144">
        <f>(J69-80630)*1000/17381474624</f>
        <v>0.11092045075035861</v>
      </c>
      <c r="K79" s="26"/>
    </row>
    <row r="80" spans="1:11" ht="18.75" customHeight="1" thickTop="1">
      <c r="A80" s="3" t="s">
        <v>185</v>
      </c>
      <c r="B80" s="7"/>
      <c r="C80" s="7"/>
      <c r="D80" s="142"/>
      <c r="E80" s="142"/>
      <c r="F80" s="142"/>
      <c r="G80" s="143"/>
      <c r="H80" s="142"/>
      <c r="I80" s="142"/>
      <c r="J80" s="142"/>
      <c r="K80" s="26"/>
    </row>
    <row r="81" spans="1:11" ht="18.75" customHeight="1" thickBot="1">
      <c r="A81" s="3" t="s">
        <v>298</v>
      </c>
      <c r="B81" s="7"/>
      <c r="C81" s="7"/>
      <c r="D81" s="144">
        <f>(D69-69041)*1000/17494714742</f>
        <v>4.5453156094678551E-2</v>
      </c>
      <c r="E81" s="142"/>
      <c r="F81" s="144">
        <f>(F69-80630)*1000/17460719169</f>
        <v>4.1994203841375581E-2</v>
      </c>
      <c r="G81" s="143"/>
      <c r="H81" s="144">
        <f>(H69-69041)*1000/17494714742</f>
        <v>0.10441010481953018</v>
      </c>
      <c r="I81" s="142"/>
      <c r="J81" s="144">
        <f>(J69-80630)*1000/17460719169</f>
        <v>0.11041704418583906</v>
      </c>
      <c r="K81" s="26"/>
    </row>
    <row r="82" spans="1:11" ht="18.75" customHeight="1" thickTop="1">
      <c r="B82" s="7"/>
      <c r="C82" s="7"/>
      <c r="D82" s="20"/>
      <c r="E82" s="21"/>
      <c r="F82" s="20"/>
      <c r="G82" s="21"/>
      <c r="H82" s="20"/>
      <c r="I82" s="21"/>
      <c r="J82" s="20"/>
      <c r="K82" s="21"/>
    </row>
    <row r="83" spans="1:11" ht="18.75" customHeight="1">
      <c r="A83" s="32" t="s">
        <v>265</v>
      </c>
      <c r="D83" s="4"/>
      <c r="E83" s="1"/>
      <c r="F83" s="4"/>
      <c r="G83" s="1"/>
      <c r="H83" s="4"/>
      <c r="J83" s="4"/>
      <c r="K83" s="1"/>
    </row>
  </sheetData>
  <mergeCells count="4">
    <mergeCell ref="D46:F46"/>
    <mergeCell ref="H46:J46"/>
    <mergeCell ref="D6:F6"/>
    <mergeCell ref="H6:J6"/>
  </mergeCells>
  <printOptions gridLinesSet="0"/>
  <pageMargins left="0.78740157480314965" right="0.39370078740157483" top="0.78740157480314965" bottom="0.39370078740157483" header="0.19685039370078741" footer="0.19685039370078741"/>
  <pageSetup paperSize="9" scale="80" fitToHeight="0" orientation="portrait" r:id="rId1"/>
  <headerFooter alignWithMargins="0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6F9C0-F058-4CB0-8FA9-B4914F044F6D}">
  <sheetPr>
    <pageSetUpPr fitToPage="1"/>
  </sheetPr>
  <dimension ref="A1:AF41"/>
  <sheetViews>
    <sheetView showGridLines="0" view="pageBreakPreview" topLeftCell="O7" zoomScaleNormal="115" zoomScaleSheetLayoutView="100" workbookViewId="0">
      <selection activeCell="AF43" sqref="AF43"/>
    </sheetView>
  </sheetViews>
  <sheetFormatPr defaultColWidth="9.28515625" defaultRowHeight="14.25" customHeight="1"/>
  <cols>
    <col min="1" max="1" width="39.28515625" style="52" customWidth="1"/>
    <col min="2" max="2" width="4.5703125" style="52" customWidth="1"/>
    <col min="3" max="3" width="0.7109375" style="52" customWidth="1"/>
    <col min="4" max="4" width="10.7109375" style="52" customWidth="1"/>
    <col min="5" max="5" width="1.28515625" style="52" customWidth="1"/>
    <col min="6" max="6" width="10.7109375" style="52" customWidth="1"/>
    <col min="7" max="7" width="1.140625" style="52" customWidth="1"/>
    <col min="8" max="8" width="14" style="52" bestFit="1" customWidth="1"/>
    <col min="9" max="9" width="1.28515625" style="52" customWidth="1"/>
    <col min="10" max="10" width="10.7109375" style="52" customWidth="1"/>
    <col min="11" max="11" width="1.28515625" style="52" customWidth="1"/>
    <col min="12" max="12" width="10.7109375" style="52" customWidth="1"/>
    <col min="13" max="13" width="1.28515625" style="52" customWidth="1"/>
    <col min="14" max="14" width="10.7109375" style="52" customWidth="1"/>
    <col min="15" max="15" width="1.28515625" style="52" customWidth="1"/>
    <col min="16" max="16" width="11" style="52" customWidth="1"/>
    <col min="17" max="17" width="1.28515625" style="52" customWidth="1"/>
    <col min="18" max="18" width="11" style="52" customWidth="1"/>
    <col min="19" max="19" width="1.28515625" style="52" customWidth="1"/>
    <col min="20" max="20" width="13.7109375" style="52" customWidth="1"/>
    <col min="21" max="21" width="1.28515625" style="52" customWidth="1"/>
    <col min="22" max="22" width="13.7109375" style="52" customWidth="1"/>
    <col min="23" max="23" width="1.28515625" style="52" customWidth="1"/>
    <col min="24" max="24" width="13.7109375" style="52" customWidth="1"/>
    <col min="25" max="25" width="1.28515625" style="52" customWidth="1"/>
    <col min="26" max="26" width="10.7109375" style="52" customWidth="1"/>
    <col min="27" max="27" width="1.28515625" style="52" customWidth="1"/>
    <col min="28" max="28" width="10.7109375" style="52" customWidth="1"/>
    <col min="29" max="29" width="1.28515625" style="52" customWidth="1"/>
    <col min="30" max="30" width="10.7109375" style="52" customWidth="1"/>
    <col min="31" max="31" width="1.28515625" style="52" customWidth="1"/>
    <col min="32" max="32" width="10.7109375" style="52" customWidth="1"/>
    <col min="33" max="33" width="11.42578125" style="52" bestFit="1" customWidth="1"/>
    <col min="34" max="16384" width="9.28515625" style="52"/>
  </cols>
  <sheetData>
    <row r="1" spans="1:32" s="78" customFormat="1" ht="14.25" customHeight="1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2"/>
      <c r="AF1" s="53" t="s">
        <v>116</v>
      </c>
    </row>
    <row r="2" spans="1:32" s="78" customFormat="1" ht="14.25" customHeight="1">
      <c r="A2" s="78" t="s">
        <v>58</v>
      </c>
      <c r="AE2" s="52"/>
    </row>
    <row r="3" spans="1:32" s="78" customFormat="1" ht="14.25" customHeight="1">
      <c r="A3" s="51" t="s">
        <v>107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2"/>
    </row>
    <row r="4" spans="1:32" s="78" customFormat="1" ht="14.25" customHeight="1">
      <c r="A4" s="51" t="s">
        <v>289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</row>
    <row r="5" spans="1:32" s="78" customFormat="1" ht="14.25" customHeight="1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5"/>
      <c r="AF5" s="55" t="s">
        <v>111</v>
      </c>
    </row>
    <row r="6" spans="1:32" ht="14.25" customHeight="1">
      <c r="D6" s="56" t="s">
        <v>28</v>
      </c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</row>
    <row r="7" spans="1:32" ht="14.25" customHeight="1">
      <c r="D7" s="58" t="s">
        <v>79</v>
      </c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D7" s="54"/>
    </row>
    <row r="8" spans="1:32" ht="14.25" customHeight="1">
      <c r="D8" s="54"/>
      <c r="E8" s="54"/>
      <c r="F8" s="54"/>
      <c r="G8" s="54"/>
      <c r="H8" s="54"/>
      <c r="I8" s="54"/>
      <c r="J8" s="54"/>
      <c r="K8" s="54"/>
      <c r="L8" s="59"/>
      <c r="M8" s="59"/>
      <c r="N8" s="59"/>
      <c r="O8" s="59"/>
      <c r="P8" s="54"/>
      <c r="Q8" s="54"/>
      <c r="R8" s="54"/>
      <c r="S8" s="54"/>
      <c r="T8" s="58" t="s">
        <v>82</v>
      </c>
      <c r="U8" s="58"/>
      <c r="V8" s="58"/>
      <c r="W8" s="58"/>
      <c r="X8" s="58"/>
      <c r="Y8" s="58"/>
      <c r="Z8" s="58"/>
      <c r="AA8" s="59"/>
      <c r="AB8" s="54"/>
      <c r="AC8" s="54"/>
      <c r="AD8" s="54"/>
      <c r="AE8" s="54"/>
      <c r="AF8" s="54"/>
    </row>
    <row r="9" spans="1:32" ht="14.25" customHeight="1">
      <c r="A9" s="54"/>
      <c r="B9" s="54"/>
      <c r="C9" s="54"/>
      <c r="D9" s="54"/>
      <c r="E9" s="54"/>
      <c r="F9" s="54"/>
      <c r="G9" s="54"/>
      <c r="H9" s="54"/>
      <c r="I9" s="59"/>
      <c r="J9" s="54"/>
      <c r="K9" s="54"/>
      <c r="L9" s="54"/>
      <c r="M9" s="54"/>
      <c r="N9" s="54"/>
      <c r="O9" s="54"/>
      <c r="P9" s="149"/>
      <c r="Q9" s="149"/>
      <c r="R9" s="149"/>
      <c r="S9" s="59"/>
      <c r="T9" s="60" t="s">
        <v>194</v>
      </c>
      <c r="U9" s="60"/>
      <c r="V9" s="60"/>
      <c r="W9" s="60"/>
      <c r="X9" s="60"/>
      <c r="Y9" s="61"/>
      <c r="Z9" s="61"/>
      <c r="AA9" s="61"/>
      <c r="AB9" s="59"/>
      <c r="AC9" s="54"/>
      <c r="AD9" s="54"/>
      <c r="AE9" s="54"/>
    </row>
    <row r="10" spans="1:32" ht="14.25" customHeight="1">
      <c r="A10" s="54"/>
      <c r="B10" s="54"/>
      <c r="C10" s="54"/>
      <c r="D10" s="54"/>
      <c r="E10" s="54"/>
      <c r="F10" s="54"/>
      <c r="G10" s="54"/>
      <c r="H10" s="54"/>
      <c r="I10" s="59"/>
      <c r="J10" s="54"/>
      <c r="K10" s="54"/>
      <c r="L10" s="54"/>
      <c r="M10" s="54"/>
      <c r="N10" s="54"/>
      <c r="O10" s="54"/>
      <c r="P10" s="54"/>
      <c r="Q10" s="54"/>
      <c r="R10" s="54"/>
      <c r="S10" s="59"/>
      <c r="T10" s="54" t="s">
        <v>83</v>
      </c>
      <c r="U10" s="54"/>
      <c r="V10" s="54"/>
      <c r="W10" s="54"/>
      <c r="X10" s="54"/>
      <c r="Y10" s="59"/>
      <c r="Z10" s="54"/>
      <c r="AA10" s="59"/>
      <c r="AB10" s="59"/>
      <c r="AC10" s="54"/>
      <c r="AD10" s="54"/>
      <c r="AE10" s="54"/>
    </row>
    <row r="11" spans="1:32" ht="14.25" customHeight="1">
      <c r="A11" s="54"/>
      <c r="B11" s="54"/>
      <c r="C11" s="54"/>
      <c r="D11" s="54"/>
      <c r="E11" s="54"/>
      <c r="F11" s="54"/>
      <c r="G11" s="54"/>
      <c r="H11" s="54"/>
      <c r="I11" s="59"/>
      <c r="J11" s="54"/>
      <c r="K11" s="54"/>
      <c r="L11" s="54"/>
      <c r="M11" s="54"/>
      <c r="N11" s="54" t="s">
        <v>127</v>
      </c>
      <c r="O11" s="54"/>
      <c r="P11" s="54"/>
      <c r="Q11" s="54"/>
      <c r="R11" s="54"/>
      <c r="S11" s="59"/>
      <c r="T11" s="54" t="s">
        <v>84</v>
      </c>
      <c r="U11" s="54"/>
      <c r="V11" s="62"/>
      <c r="W11" s="62"/>
      <c r="X11" s="62" t="s">
        <v>169</v>
      </c>
      <c r="Y11" s="59"/>
      <c r="Z11" s="62" t="s">
        <v>158</v>
      </c>
      <c r="AA11" s="59"/>
      <c r="AB11" s="54" t="s">
        <v>62</v>
      </c>
      <c r="AC11" s="54"/>
      <c r="AD11" s="54"/>
      <c r="AE11" s="54"/>
    </row>
    <row r="12" spans="1:32" ht="14.25" customHeight="1">
      <c r="A12" s="54"/>
      <c r="B12" s="54"/>
      <c r="C12" s="54"/>
      <c r="D12" s="54" t="s">
        <v>17</v>
      </c>
      <c r="E12" s="54"/>
      <c r="F12" s="54"/>
      <c r="G12" s="54"/>
      <c r="H12" s="54" t="s">
        <v>216</v>
      </c>
      <c r="I12" s="59"/>
      <c r="J12" s="54" t="s">
        <v>170</v>
      </c>
      <c r="K12" s="54"/>
      <c r="L12" s="54"/>
      <c r="M12" s="54"/>
      <c r="N12" s="54" t="s">
        <v>128</v>
      </c>
      <c r="O12" s="54"/>
      <c r="P12" s="150" t="s">
        <v>20</v>
      </c>
      <c r="Q12" s="150"/>
      <c r="R12" s="150"/>
      <c r="S12" s="59"/>
      <c r="T12" s="54" t="s">
        <v>85</v>
      </c>
      <c r="U12" s="54"/>
      <c r="V12" s="62"/>
      <c r="W12" s="62"/>
      <c r="X12" s="62" t="s">
        <v>188</v>
      </c>
      <c r="Y12" s="54"/>
      <c r="Z12" s="62" t="s">
        <v>159</v>
      </c>
      <c r="AA12" s="54"/>
      <c r="AB12" s="54" t="s">
        <v>71</v>
      </c>
      <c r="AC12" s="54"/>
      <c r="AD12" s="54" t="s">
        <v>190</v>
      </c>
      <c r="AE12" s="54"/>
      <c r="AF12" s="54" t="s">
        <v>22</v>
      </c>
    </row>
    <row r="13" spans="1:32" ht="14.25" customHeight="1">
      <c r="A13" s="54"/>
      <c r="B13" s="54"/>
      <c r="C13" s="54"/>
      <c r="D13" s="54" t="s">
        <v>18</v>
      </c>
      <c r="E13" s="54"/>
      <c r="F13" s="54"/>
      <c r="G13" s="54"/>
      <c r="H13" s="54" t="s">
        <v>217</v>
      </c>
      <c r="I13" s="54"/>
      <c r="J13" s="54" t="s">
        <v>171</v>
      </c>
      <c r="K13" s="54"/>
      <c r="L13" s="54"/>
      <c r="M13" s="54"/>
      <c r="N13" s="54" t="s">
        <v>129</v>
      </c>
      <c r="O13" s="54"/>
      <c r="P13" s="54" t="s">
        <v>200</v>
      </c>
      <c r="Q13" s="63"/>
      <c r="R13" s="63"/>
      <c r="S13" s="54"/>
      <c r="T13" s="54" t="s">
        <v>86</v>
      </c>
      <c r="U13" s="54"/>
      <c r="V13" s="62" t="s">
        <v>186</v>
      </c>
      <c r="W13" s="62"/>
      <c r="X13" s="62" t="s">
        <v>189</v>
      </c>
      <c r="Y13" s="54"/>
      <c r="Z13" s="62" t="s">
        <v>91</v>
      </c>
      <c r="AA13" s="54"/>
      <c r="AB13" s="54" t="s">
        <v>191</v>
      </c>
      <c r="AC13" s="54"/>
      <c r="AD13" s="54" t="s">
        <v>192</v>
      </c>
      <c r="AE13" s="54"/>
      <c r="AF13" s="54" t="s">
        <v>91</v>
      </c>
    </row>
    <row r="14" spans="1:32" ht="14.25" customHeight="1">
      <c r="A14" s="54"/>
      <c r="B14" s="79" t="s">
        <v>0</v>
      </c>
      <c r="D14" s="79" t="s">
        <v>19</v>
      </c>
      <c r="E14" s="54"/>
      <c r="F14" s="79" t="s">
        <v>70</v>
      </c>
      <c r="G14" s="54"/>
      <c r="H14" s="79" t="s">
        <v>218</v>
      </c>
      <c r="I14" s="54"/>
      <c r="J14" s="79" t="s">
        <v>172</v>
      </c>
      <c r="K14" s="54"/>
      <c r="L14" s="79" t="s">
        <v>163</v>
      </c>
      <c r="M14" s="54"/>
      <c r="N14" s="79" t="s">
        <v>130</v>
      </c>
      <c r="O14" s="54"/>
      <c r="P14" s="79" t="s">
        <v>142</v>
      </c>
      <c r="Q14" s="54"/>
      <c r="R14" s="79" t="s">
        <v>21</v>
      </c>
      <c r="S14" s="54"/>
      <c r="T14" s="79" t="s">
        <v>88</v>
      </c>
      <c r="U14" s="54"/>
      <c r="V14" s="64" t="s">
        <v>187</v>
      </c>
      <c r="W14" s="62"/>
      <c r="X14" s="64" t="s">
        <v>302</v>
      </c>
      <c r="Y14" s="54"/>
      <c r="Z14" s="64" t="s">
        <v>90</v>
      </c>
      <c r="AA14" s="54"/>
      <c r="AB14" s="79" t="s">
        <v>193</v>
      </c>
      <c r="AC14" s="54"/>
      <c r="AD14" s="79" t="s">
        <v>89</v>
      </c>
      <c r="AE14" s="54"/>
      <c r="AF14" s="79" t="s">
        <v>90</v>
      </c>
    </row>
    <row r="15" spans="1:32" ht="14.25" customHeight="1">
      <c r="A15" s="78" t="s">
        <v>258</v>
      </c>
      <c r="B15" s="65"/>
      <c r="C15" s="65"/>
      <c r="D15" s="66">
        <v>18512628</v>
      </c>
      <c r="E15" s="66"/>
      <c r="F15" s="66">
        <v>2560769</v>
      </c>
      <c r="G15" s="66"/>
      <c r="H15" s="66">
        <v>78760</v>
      </c>
      <c r="I15" s="66"/>
      <c r="J15" s="66">
        <v>4973743</v>
      </c>
      <c r="K15" s="66"/>
      <c r="L15" s="66">
        <v>1610</v>
      </c>
      <c r="M15" s="66"/>
      <c r="N15" s="66">
        <v>43403</v>
      </c>
      <c r="O15" s="66"/>
      <c r="P15" s="66">
        <v>2034363</v>
      </c>
      <c r="Q15" s="66"/>
      <c r="R15" s="66">
        <v>19922549</v>
      </c>
      <c r="S15" s="66"/>
      <c r="T15" s="66">
        <v>52392</v>
      </c>
      <c r="U15" s="66"/>
      <c r="V15" s="66">
        <v>22756</v>
      </c>
      <c r="W15" s="66"/>
      <c r="X15" s="66">
        <v>-25048</v>
      </c>
      <c r="Y15" s="66"/>
      <c r="Z15" s="66">
        <f t="shared" ref="Z15:Z17" si="0">SUM(T15:Y15)</f>
        <v>50100</v>
      </c>
      <c r="AA15" s="66">
        <v>0</v>
      </c>
      <c r="AB15" s="66">
        <f>SUM(D15:R15,Z15)</f>
        <v>48177925</v>
      </c>
      <c r="AC15" s="66">
        <v>0</v>
      </c>
      <c r="AD15" s="66">
        <v>812353</v>
      </c>
      <c r="AE15" s="66">
        <v>0</v>
      </c>
      <c r="AF15" s="66">
        <f>SUM(AB15:AE15)</f>
        <v>48990278</v>
      </c>
    </row>
    <row r="16" spans="1:32" ht="14.25" customHeight="1">
      <c r="A16" s="67" t="s">
        <v>283</v>
      </c>
      <c r="B16" s="65"/>
      <c r="C16" s="65"/>
      <c r="D16" s="66">
        <v>0</v>
      </c>
      <c r="E16" s="66"/>
      <c r="F16" s="66">
        <v>0</v>
      </c>
      <c r="G16" s="66"/>
      <c r="H16" s="66">
        <v>0</v>
      </c>
      <c r="I16" s="66"/>
      <c r="J16" s="66">
        <v>0</v>
      </c>
      <c r="K16" s="66"/>
      <c r="L16" s="66">
        <v>0</v>
      </c>
      <c r="M16" s="66"/>
      <c r="N16" s="66">
        <v>0</v>
      </c>
      <c r="O16" s="66"/>
      <c r="P16" s="66">
        <v>0</v>
      </c>
      <c r="Q16" s="66"/>
      <c r="R16" s="66">
        <f>PL!F69</f>
        <v>813879</v>
      </c>
      <c r="S16" s="66"/>
      <c r="T16" s="66">
        <v>0</v>
      </c>
      <c r="U16" s="66"/>
      <c r="V16" s="66">
        <v>0</v>
      </c>
      <c r="W16" s="66"/>
      <c r="X16" s="66">
        <v>0</v>
      </c>
      <c r="Y16" s="66"/>
      <c r="Z16" s="66">
        <f t="shared" si="0"/>
        <v>0</v>
      </c>
      <c r="AA16" s="66"/>
      <c r="AB16" s="66">
        <f>SUM(D16:R16,Z16)</f>
        <v>813879</v>
      </c>
      <c r="AC16" s="66"/>
      <c r="AD16" s="66">
        <f>PL!F70</f>
        <v>-48647</v>
      </c>
      <c r="AE16" s="66"/>
      <c r="AF16" s="66">
        <f>SUM(AB16:AD16)</f>
        <v>765232</v>
      </c>
    </row>
    <row r="17" spans="1:32" ht="14.25" customHeight="1">
      <c r="A17" s="67" t="s">
        <v>117</v>
      </c>
      <c r="B17" s="65"/>
      <c r="C17" s="65"/>
      <c r="D17" s="68">
        <v>0</v>
      </c>
      <c r="E17" s="66"/>
      <c r="F17" s="68">
        <v>0</v>
      </c>
      <c r="G17" s="66"/>
      <c r="H17" s="68">
        <v>0</v>
      </c>
      <c r="I17" s="66"/>
      <c r="J17" s="68">
        <v>0</v>
      </c>
      <c r="K17" s="66"/>
      <c r="L17" s="68">
        <v>0</v>
      </c>
      <c r="M17" s="66"/>
      <c r="N17" s="68">
        <v>0</v>
      </c>
      <c r="O17" s="66"/>
      <c r="P17" s="68">
        <v>0</v>
      </c>
      <c r="Q17" s="66"/>
      <c r="R17" s="68">
        <v>0</v>
      </c>
      <c r="S17" s="66"/>
      <c r="T17" s="68">
        <v>13742</v>
      </c>
      <c r="U17" s="66"/>
      <c r="V17" s="68">
        <v>-17887</v>
      </c>
      <c r="W17" s="66"/>
      <c r="X17" s="68">
        <v>-2184</v>
      </c>
      <c r="Y17" s="66"/>
      <c r="Z17" s="68">
        <f t="shared" si="0"/>
        <v>-6329</v>
      </c>
      <c r="AA17" s="66"/>
      <c r="AB17" s="68">
        <f>SUM(D17:R17,Z17)</f>
        <v>-6329</v>
      </c>
      <c r="AC17" s="66"/>
      <c r="AD17" s="68">
        <v>0</v>
      </c>
      <c r="AE17" s="66"/>
      <c r="AF17" s="68">
        <f>SUM(AB17:AD17)</f>
        <v>-6329</v>
      </c>
    </row>
    <row r="18" spans="1:32" ht="14.25" customHeight="1">
      <c r="A18" s="67" t="s">
        <v>115</v>
      </c>
      <c r="D18" s="66">
        <f>SUM(D16:D17)</f>
        <v>0</v>
      </c>
      <c r="E18" s="66"/>
      <c r="F18" s="66">
        <f>SUM(F16:F17)</f>
        <v>0</v>
      </c>
      <c r="G18" s="66"/>
      <c r="H18" s="66">
        <f>SUM(H16:H17)</f>
        <v>0</v>
      </c>
      <c r="I18" s="66"/>
      <c r="J18" s="66">
        <f>SUM(J16:J17)</f>
        <v>0</v>
      </c>
      <c r="K18" s="66"/>
      <c r="L18" s="66">
        <f>SUM(L16:L17)</f>
        <v>0</v>
      </c>
      <c r="M18" s="66"/>
      <c r="N18" s="66">
        <f>SUM(N16:N17)</f>
        <v>0</v>
      </c>
      <c r="O18" s="66"/>
      <c r="P18" s="66">
        <f>SUM(P16:P17)</f>
        <v>0</v>
      </c>
      <c r="Q18" s="66"/>
      <c r="R18" s="66">
        <f>SUM(R16:R17)</f>
        <v>813879</v>
      </c>
      <c r="S18" s="66"/>
      <c r="T18" s="66">
        <f>SUM(T16:T17)</f>
        <v>13742</v>
      </c>
      <c r="U18" s="66"/>
      <c r="V18" s="66">
        <f>SUM(V16:V17)</f>
        <v>-17887</v>
      </c>
      <c r="W18" s="66"/>
      <c r="X18" s="66">
        <f>SUM(X16:X17)</f>
        <v>-2184</v>
      </c>
      <c r="Y18" s="66"/>
      <c r="Z18" s="66">
        <f>SUM(Z16:Z17)</f>
        <v>-6329</v>
      </c>
      <c r="AA18" s="66"/>
      <c r="AB18" s="66">
        <f>SUM(AB16:AB17)</f>
        <v>807550</v>
      </c>
      <c r="AC18" s="66"/>
      <c r="AD18" s="66">
        <f>SUM(AD16:AD17)</f>
        <v>-48647</v>
      </c>
      <c r="AE18" s="66"/>
      <c r="AF18" s="66">
        <f>SUM(AF16:AF17)</f>
        <v>758903</v>
      </c>
    </row>
    <row r="19" spans="1:32" ht="14.25" customHeight="1">
      <c r="A19" s="67" t="s">
        <v>199</v>
      </c>
      <c r="B19" s="69" t="s">
        <v>215</v>
      </c>
      <c r="D19" s="66">
        <v>97049</v>
      </c>
      <c r="E19" s="66"/>
      <c r="F19" s="66">
        <v>8272</v>
      </c>
      <c r="G19" s="66"/>
      <c r="H19" s="66">
        <v>-75020</v>
      </c>
      <c r="I19" s="66"/>
      <c r="J19" s="66">
        <v>0</v>
      </c>
      <c r="K19" s="66"/>
      <c r="L19" s="66">
        <v>-1610</v>
      </c>
      <c r="M19" s="66"/>
      <c r="N19" s="66">
        <v>-3941</v>
      </c>
      <c r="O19" s="66"/>
      <c r="P19" s="66">
        <v>0</v>
      </c>
      <c r="Q19" s="66"/>
      <c r="R19" s="66">
        <v>0</v>
      </c>
      <c r="S19" s="66"/>
      <c r="T19" s="66">
        <v>0</v>
      </c>
      <c r="U19" s="66"/>
      <c r="V19" s="66">
        <v>0</v>
      </c>
      <c r="W19" s="66"/>
      <c r="X19" s="66">
        <v>0</v>
      </c>
      <c r="Y19" s="66"/>
      <c r="Z19" s="66">
        <f t="shared" ref="Z19" si="1">SUM(T19:Y19)</f>
        <v>0</v>
      </c>
      <c r="AA19" s="66"/>
      <c r="AB19" s="66">
        <f>SUM(D19:R19,Z19)</f>
        <v>24750</v>
      </c>
      <c r="AC19" s="66"/>
      <c r="AD19" s="66">
        <v>0</v>
      </c>
      <c r="AE19" s="66"/>
      <c r="AF19" s="66">
        <f t="shared" ref="AF19" si="2">SUM(AB19:AD19)</f>
        <v>24750</v>
      </c>
    </row>
    <row r="20" spans="1:32" ht="14.25" customHeight="1">
      <c r="A20" s="67" t="s">
        <v>198</v>
      </c>
      <c r="B20" s="69">
        <v>19</v>
      </c>
      <c r="D20" s="66">
        <v>0</v>
      </c>
      <c r="E20" s="66"/>
      <c r="F20" s="66">
        <v>0</v>
      </c>
      <c r="G20" s="66"/>
      <c r="H20" s="66">
        <v>0</v>
      </c>
      <c r="I20" s="66"/>
      <c r="J20" s="66">
        <v>0</v>
      </c>
      <c r="K20" s="66"/>
      <c r="L20" s="66">
        <v>0</v>
      </c>
      <c r="M20" s="66"/>
      <c r="N20" s="66">
        <v>1666</v>
      </c>
      <c r="O20" s="66"/>
      <c r="P20" s="66">
        <v>0</v>
      </c>
      <c r="Q20" s="66"/>
      <c r="R20" s="66">
        <v>0</v>
      </c>
      <c r="S20" s="66"/>
      <c r="T20" s="66">
        <v>0</v>
      </c>
      <c r="U20" s="66"/>
      <c r="V20" s="66">
        <v>0</v>
      </c>
      <c r="W20" s="66"/>
      <c r="X20" s="66">
        <v>0</v>
      </c>
      <c r="Y20" s="66"/>
      <c r="Z20" s="66">
        <f>SUM(T20:Y20)</f>
        <v>0</v>
      </c>
      <c r="AA20" s="66"/>
      <c r="AB20" s="66">
        <f>SUM(D20:R20,Z20)</f>
        <v>1666</v>
      </c>
      <c r="AC20" s="66"/>
      <c r="AD20" s="66">
        <v>0</v>
      </c>
      <c r="AE20" s="66"/>
      <c r="AF20" s="66">
        <f>SUM(AB20:AD20)</f>
        <v>1666</v>
      </c>
    </row>
    <row r="21" spans="1:32" ht="14.25" customHeight="1">
      <c r="A21" s="67" t="s">
        <v>174</v>
      </c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</row>
    <row r="22" spans="1:32" ht="13.9" customHeight="1">
      <c r="A22" s="67" t="s">
        <v>175</v>
      </c>
      <c r="B22" s="69">
        <v>18</v>
      </c>
      <c r="D22" s="66">
        <v>0</v>
      </c>
      <c r="E22" s="66"/>
      <c r="F22" s="66">
        <v>0</v>
      </c>
      <c r="G22" s="66"/>
      <c r="H22" s="66">
        <v>0</v>
      </c>
      <c r="I22" s="66"/>
      <c r="J22" s="66">
        <v>0</v>
      </c>
      <c r="K22" s="66"/>
      <c r="L22" s="66">
        <v>0</v>
      </c>
      <c r="M22" s="66"/>
      <c r="N22" s="66">
        <v>0</v>
      </c>
      <c r="O22" s="66"/>
      <c r="P22" s="66">
        <v>0</v>
      </c>
      <c r="Q22" s="66"/>
      <c r="R22" s="66">
        <v>-81304</v>
      </c>
      <c r="S22" s="66"/>
      <c r="T22" s="66">
        <v>0</v>
      </c>
      <c r="U22" s="66"/>
      <c r="V22" s="66">
        <v>0</v>
      </c>
      <c r="W22" s="66"/>
      <c r="X22" s="66">
        <v>0</v>
      </c>
      <c r="Y22" s="66"/>
      <c r="Z22" s="66">
        <f t="shared" ref="Z22" si="3">SUM(T22:Y22)</f>
        <v>0</v>
      </c>
      <c r="AA22" s="66"/>
      <c r="AB22" s="66">
        <f>SUM(D22:R22,Z22)</f>
        <v>-81304</v>
      </c>
      <c r="AC22" s="66"/>
      <c r="AD22" s="66">
        <v>0</v>
      </c>
      <c r="AE22" s="66"/>
      <c r="AF22" s="66">
        <f>SUM(AB22:AD22)</f>
        <v>-81304</v>
      </c>
    </row>
    <row r="23" spans="1:32" ht="14.25" customHeight="1">
      <c r="A23" s="67" t="s">
        <v>195</v>
      </c>
      <c r="B23" s="54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</row>
    <row r="24" spans="1:32" ht="14.25" customHeight="1">
      <c r="A24" s="67" t="s">
        <v>196</v>
      </c>
      <c r="B24" s="54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</row>
    <row r="25" spans="1:32" ht="14.25" customHeight="1">
      <c r="A25" s="67" t="s">
        <v>197</v>
      </c>
      <c r="B25" s="54"/>
      <c r="D25" s="66">
        <v>0</v>
      </c>
      <c r="E25" s="66"/>
      <c r="F25" s="66">
        <v>0</v>
      </c>
      <c r="G25" s="66"/>
      <c r="H25" s="66">
        <v>0</v>
      </c>
      <c r="I25" s="66"/>
      <c r="J25" s="66">
        <v>0</v>
      </c>
      <c r="K25" s="66"/>
      <c r="L25" s="66">
        <v>0</v>
      </c>
      <c r="M25" s="66"/>
      <c r="N25" s="66">
        <v>0</v>
      </c>
      <c r="O25" s="66"/>
      <c r="P25" s="66">
        <v>0</v>
      </c>
      <c r="Q25" s="66"/>
      <c r="R25" s="66">
        <f>-V25</f>
        <v>636</v>
      </c>
      <c r="S25" s="66"/>
      <c r="T25" s="66">
        <v>0</v>
      </c>
      <c r="U25" s="66"/>
      <c r="V25" s="66">
        <v>-636</v>
      </c>
      <c r="W25" s="66"/>
      <c r="X25" s="66">
        <v>0</v>
      </c>
      <c r="Y25" s="66"/>
      <c r="Z25" s="66">
        <f t="shared" ref="Z25:Z26" si="4">SUM(T25:Y25)</f>
        <v>-636</v>
      </c>
      <c r="AA25" s="66"/>
      <c r="AB25" s="66">
        <f>SUM(D25:R25,Z25)</f>
        <v>0</v>
      </c>
      <c r="AC25" s="66"/>
      <c r="AD25" s="66">
        <v>0</v>
      </c>
      <c r="AE25" s="66"/>
      <c r="AF25" s="66">
        <f>SUM(AB25:AD25)</f>
        <v>0</v>
      </c>
    </row>
    <row r="26" spans="1:32" ht="14.25" customHeight="1">
      <c r="A26" s="67" t="s">
        <v>271</v>
      </c>
      <c r="B26" s="54"/>
      <c r="D26" s="66">
        <v>0</v>
      </c>
      <c r="E26" s="66"/>
      <c r="F26" s="66">
        <v>0</v>
      </c>
      <c r="G26" s="66"/>
      <c r="H26" s="66">
        <v>0</v>
      </c>
      <c r="I26" s="66"/>
      <c r="J26" s="66">
        <v>0</v>
      </c>
      <c r="K26" s="66"/>
      <c r="L26" s="66">
        <v>0</v>
      </c>
      <c r="M26" s="66"/>
      <c r="N26" s="66">
        <v>0</v>
      </c>
      <c r="O26" s="66"/>
      <c r="P26" s="66">
        <v>0</v>
      </c>
      <c r="Q26" s="66"/>
      <c r="R26" s="66">
        <v>0</v>
      </c>
      <c r="S26" s="66"/>
      <c r="T26" s="66">
        <v>0</v>
      </c>
      <c r="U26" s="66"/>
      <c r="V26" s="66">
        <v>0</v>
      </c>
      <c r="W26" s="66"/>
      <c r="X26" s="66">
        <v>0</v>
      </c>
      <c r="Y26" s="66"/>
      <c r="Z26" s="66">
        <f t="shared" si="4"/>
        <v>0</v>
      </c>
      <c r="AA26" s="66"/>
      <c r="AB26" s="66">
        <f>SUM(D26:R26,Z26)</f>
        <v>0</v>
      </c>
      <c r="AC26" s="66"/>
      <c r="AD26" s="66">
        <v>-32711</v>
      </c>
      <c r="AE26" s="66"/>
      <c r="AF26" s="66">
        <f>SUM(AB26:AD26)</f>
        <v>-32711</v>
      </c>
    </row>
    <row r="27" spans="1:32" ht="14.25" customHeight="1" thickBot="1">
      <c r="A27" s="78" t="s">
        <v>291</v>
      </c>
      <c r="B27" s="78"/>
      <c r="C27" s="78"/>
      <c r="D27" s="70">
        <f>SUM(D15,D18:D26)</f>
        <v>18609677</v>
      </c>
      <c r="E27" s="66"/>
      <c r="F27" s="70">
        <f>SUM(F15,F18:F26)</f>
        <v>2569041</v>
      </c>
      <c r="G27" s="66"/>
      <c r="H27" s="70">
        <f>SUM(H15,H18:H26)</f>
        <v>3740</v>
      </c>
      <c r="I27" s="66"/>
      <c r="J27" s="70">
        <f>SUM(J15,J18:J26)</f>
        <v>4973743</v>
      </c>
      <c r="K27" s="66"/>
      <c r="L27" s="70">
        <f>SUM(L15,L18:L26)</f>
        <v>0</v>
      </c>
      <c r="M27" s="66"/>
      <c r="N27" s="70">
        <f>SUM(N15,N18:N26)</f>
        <v>41128</v>
      </c>
      <c r="O27" s="66"/>
      <c r="P27" s="70">
        <f>SUM(P15,P18:P26)</f>
        <v>2034363</v>
      </c>
      <c r="Q27" s="66"/>
      <c r="R27" s="70">
        <f>SUM(R15,R18:R26)</f>
        <v>20655760</v>
      </c>
      <c r="S27" s="66"/>
      <c r="T27" s="70">
        <f>SUM(T15,T18:T26)</f>
        <v>66134</v>
      </c>
      <c r="U27" s="66"/>
      <c r="V27" s="70">
        <f>SUM(V15,V18:V26)</f>
        <v>4233</v>
      </c>
      <c r="W27" s="66"/>
      <c r="X27" s="70">
        <f>SUM(X15,X18:X26)</f>
        <v>-27232</v>
      </c>
      <c r="Y27" s="66"/>
      <c r="Z27" s="70">
        <f>SUM(Z15,Z18:Z26)</f>
        <v>43135</v>
      </c>
      <c r="AA27" s="66"/>
      <c r="AB27" s="70">
        <f>SUM(AB15,AB18:AB26)</f>
        <v>48930587</v>
      </c>
      <c r="AC27" s="66"/>
      <c r="AD27" s="70">
        <f>SUM(AD15,AD18:AD26)</f>
        <v>730995</v>
      </c>
      <c r="AE27" s="66"/>
      <c r="AF27" s="70">
        <f>SUM(AF15,AF18:AF26)</f>
        <v>49661582</v>
      </c>
    </row>
    <row r="28" spans="1:32" ht="14.25" customHeight="1" thickTop="1">
      <c r="A28" s="78"/>
      <c r="B28" s="78"/>
      <c r="C28" s="78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</row>
    <row r="29" spans="1:32" ht="14.25" customHeight="1">
      <c r="A29" s="78" t="s">
        <v>292</v>
      </c>
      <c r="B29" s="65"/>
      <c r="C29" s="65"/>
      <c r="D29" s="66">
        <v>18658233</v>
      </c>
      <c r="E29" s="66"/>
      <c r="F29" s="66">
        <v>2579043</v>
      </c>
      <c r="G29" s="66"/>
      <c r="H29" s="66">
        <v>2882</v>
      </c>
      <c r="I29" s="66"/>
      <c r="J29" s="66">
        <v>4953499</v>
      </c>
      <c r="K29" s="66"/>
      <c r="L29" s="66">
        <v>0</v>
      </c>
      <c r="M29" s="66"/>
      <c r="N29" s="66">
        <v>40094</v>
      </c>
      <c r="O29" s="66"/>
      <c r="P29" s="66">
        <v>2071813</v>
      </c>
      <c r="Q29" s="66"/>
      <c r="R29" s="66">
        <v>21721129</v>
      </c>
      <c r="S29" s="66"/>
      <c r="T29" s="66">
        <v>-435067</v>
      </c>
      <c r="U29" s="66"/>
      <c r="V29" s="66">
        <v>-80915</v>
      </c>
      <c r="W29" s="66"/>
      <c r="X29" s="66">
        <v>-45756</v>
      </c>
      <c r="Y29" s="66"/>
      <c r="Z29" s="66">
        <f t="shared" ref="Z29:Z31" si="5">SUM(T29:Y29)</f>
        <v>-561738</v>
      </c>
      <c r="AA29" s="66">
        <v>0</v>
      </c>
      <c r="AB29" s="66">
        <f>SUM(D29:R29,Z29)</f>
        <v>49464955</v>
      </c>
      <c r="AC29" s="66">
        <v>0</v>
      </c>
      <c r="AD29" s="66">
        <v>596933</v>
      </c>
      <c r="AE29" s="66">
        <v>0</v>
      </c>
      <c r="AF29" s="66">
        <f>SUM(AB29:AE29)</f>
        <v>50061888</v>
      </c>
    </row>
    <row r="30" spans="1:32" ht="14.25" customHeight="1">
      <c r="A30" s="67" t="s">
        <v>283</v>
      </c>
      <c r="B30" s="65"/>
      <c r="C30" s="65"/>
      <c r="D30" s="66">
        <v>0</v>
      </c>
      <c r="E30" s="66"/>
      <c r="F30" s="66">
        <v>0</v>
      </c>
      <c r="G30" s="66"/>
      <c r="H30" s="66">
        <v>0</v>
      </c>
      <c r="I30" s="66"/>
      <c r="J30" s="66">
        <v>0</v>
      </c>
      <c r="K30" s="66"/>
      <c r="L30" s="66">
        <v>0</v>
      </c>
      <c r="M30" s="66"/>
      <c r="N30" s="66">
        <v>0</v>
      </c>
      <c r="O30" s="66"/>
      <c r="P30" s="66">
        <v>0</v>
      </c>
      <c r="Q30" s="66"/>
      <c r="R30" s="66">
        <f>PL!D69</f>
        <v>864231</v>
      </c>
      <c r="S30" s="66"/>
      <c r="T30" s="66">
        <v>0</v>
      </c>
      <c r="U30" s="66"/>
      <c r="V30" s="66">
        <v>0</v>
      </c>
      <c r="W30" s="66"/>
      <c r="X30" s="66">
        <v>0</v>
      </c>
      <c r="Y30" s="66"/>
      <c r="Z30" s="66">
        <f t="shared" si="5"/>
        <v>0</v>
      </c>
      <c r="AA30" s="66"/>
      <c r="AB30" s="66">
        <f>SUM(D30:R30,Z30)</f>
        <v>864231</v>
      </c>
      <c r="AC30" s="66"/>
      <c r="AD30" s="66">
        <f>PL!D70</f>
        <v>-45457</v>
      </c>
      <c r="AE30" s="66"/>
      <c r="AF30" s="66">
        <f>SUM(AB30:AD30)</f>
        <v>818774</v>
      </c>
    </row>
    <row r="31" spans="1:32" ht="14.25" customHeight="1">
      <c r="A31" s="67" t="s">
        <v>117</v>
      </c>
      <c r="B31" s="65"/>
      <c r="C31" s="65"/>
      <c r="D31" s="68">
        <v>0</v>
      </c>
      <c r="E31" s="66"/>
      <c r="F31" s="68">
        <v>0</v>
      </c>
      <c r="G31" s="66"/>
      <c r="H31" s="68">
        <v>0</v>
      </c>
      <c r="I31" s="66"/>
      <c r="J31" s="68">
        <v>0</v>
      </c>
      <c r="K31" s="66"/>
      <c r="L31" s="68">
        <v>0</v>
      </c>
      <c r="M31" s="66"/>
      <c r="N31" s="68">
        <v>0</v>
      </c>
      <c r="O31" s="66"/>
      <c r="P31" s="68">
        <v>0</v>
      </c>
      <c r="Q31" s="66"/>
      <c r="R31" s="68">
        <v>0</v>
      </c>
      <c r="S31" s="66"/>
      <c r="T31" s="68">
        <f>BS!D112-BS!F112-V31-X31</f>
        <v>264334</v>
      </c>
      <c r="U31" s="66"/>
      <c r="V31" s="68">
        <f>SUM(PL!D61)</f>
        <v>-55798</v>
      </c>
      <c r="W31" s="66"/>
      <c r="X31" s="68">
        <f>SUM(PL!D53,PL!D62)</f>
        <v>-4469</v>
      </c>
      <c r="Y31" s="66"/>
      <c r="Z31" s="68">
        <f t="shared" si="5"/>
        <v>204067</v>
      </c>
      <c r="AA31" s="66"/>
      <c r="AB31" s="68">
        <f>SUM(D31:R31,Z31)</f>
        <v>204067</v>
      </c>
      <c r="AC31" s="66"/>
      <c r="AD31" s="68">
        <v>0</v>
      </c>
      <c r="AE31" s="66"/>
      <c r="AF31" s="68">
        <f>SUM(AB31:AD31)</f>
        <v>204067</v>
      </c>
    </row>
    <row r="32" spans="1:32" ht="14.25" customHeight="1">
      <c r="A32" s="67" t="s">
        <v>115</v>
      </c>
      <c r="D32" s="66">
        <f>SUM(D30:D31)</f>
        <v>0</v>
      </c>
      <c r="E32" s="66"/>
      <c r="F32" s="66">
        <f>SUM(F30:F31)</f>
        <v>0</v>
      </c>
      <c r="G32" s="66"/>
      <c r="H32" s="66">
        <f>SUM(H30:H31)</f>
        <v>0</v>
      </c>
      <c r="I32" s="66"/>
      <c r="J32" s="66">
        <f>SUM(J30:J31)</f>
        <v>0</v>
      </c>
      <c r="K32" s="66"/>
      <c r="L32" s="66">
        <f>SUM(L30:L31)</f>
        <v>0</v>
      </c>
      <c r="M32" s="66"/>
      <c r="N32" s="66">
        <f>SUM(N30:N31)</f>
        <v>0</v>
      </c>
      <c r="O32" s="66"/>
      <c r="P32" s="66">
        <f>SUM(P30:P31)</f>
        <v>0</v>
      </c>
      <c r="Q32" s="66"/>
      <c r="R32" s="66">
        <f>SUM(R30:R31)</f>
        <v>864231</v>
      </c>
      <c r="S32" s="66"/>
      <c r="T32" s="66">
        <f>SUM(T30:T31)</f>
        <v>264334</v>
      </c>
      <c r="U32" s="66"/>
      <c r="V32" s="66">
        <f>SUM(V30:V31)</f>
        <v>-55798</v>
      </c>
      <c r="W32" s="66"/>
      <c r="X32" s="66">
        <f>SUM(X30:X31)</f>
        <v>-4469</v>
      </c>
      <c r="Y32" s="66"/>
      <c r="Z32" s="66">
        <f>SUM(Z30:Z31)</f>
        <v>204067</v>
      </c>
      <c r="AA32" s="66"/>
      <c r="AB32" s="66">
        <f>SUM(AB30:AB31)</f>
        <v>1068298</v>
      </c>
      <c r="AC32" s="66"/>
      <c r="AD32" s="66">
        <f>SUM(AD30:AD31)</f>
        <v>-45457</v>
      </c>
      <c r="AE32" s="66"/>
      <c r="AF32" s="66">
        <f>SUM(AF30:AF31)</f>
        <v>1022841</v>
      </c>
    </row>
    <row r="33" spans="1:32" ht="14.25" customHeight="1">
      <c r="A33" s="67" t="s">
        <v>199</v>
      </c>
      <c r="B33" s="69" t="s">
        <v>215</v>
      </c>
      <c r="D33" s="66">
        <f>BS!D103-BS!F103</f>
        <v>52034</v>
      </c>
      <c r="E33" s="66"/>
      <c r="F33" s="66">
        <f>BS!D104-BS!F104</f>
        <v>10718</v>
      </c>
      <c r="G33" s="66"/>
      <c r="H33" s="66">
        <f>BS!D106-BS!F106</f>
        <v>13233</v>
      </c>
      <c r="I33" s="66"/>
      <c r="J33" s="66">
        <v>0</v>
      </c>
      <c r="K33" s="66"/>
      <c r="L33" s="66">
        <v>0</v>
      </c>
      <c r="M33" s="66"/>
      <c r="N33" s="66">
        <f>BS!D108-BS!F108-N34</f>
        <v>-9259</v>
      </c>
      <c r="O33" s="66"/>
      <c r="P33" s="66">
        <v>0</v>
      </c>
      <c r="Q33" s="66"/>
      <c r="R33" s="66">
        <v>0</v>
      </c>
      <c r="S33" s="66"/>
      <c r="T33" s="66">
        <v>0</v>
      </c>
      <c r="U33" s="66"/>
      <c r="V33" s="66">
        <v>0</v>
      </c>
      <c r="W33" s="66"/>
      <c r="X33" s="66">
        <v>0</v>
      </c>
      <c r="Y33" s="66"/>
      <c r="Z33" s="66">
        <f t="shared" ref="Z33" si="6">SUM(T33:Y33)</f>
        <v>0</v>
      </c>
      <c r="AA33" s="66"/>
      <c r="AB33" s="66">
        <f>SUM(D33:R33,Z33)</f>
        <v>66726</v>
      </c>
      <c r="AC33" s="66"/>
      <c r="AD33" s="66">
        <v>0</v>
      </c>
      <c r="AE33" s="66"/>
      <c r="AF33" s="66">
        <f t="shared" ref="AF33" si="7">SUM(AB33:AD33)</f>
        <v>66726</v>
      </c>
    </row>
    <row r="34" spans="1:32" ht="14.25" customHeight="1">
      <c r="A34" s="67" t="s">
        <v>198</v>
      </c>
      <c r="B34" s="69">
        <v>19</v>
      </c>
      <c r="D34" s="66">
        <v>0</v>
      </c>
      <c r="E34" s="66"/>
      <c r="F34" s="66">
        <v>0</v>
      </c>
      <c r="G34" s="66"/>
      <c r="H34" s="66">
        <v>0</v>
      </c>
      <c r="I34" s="66"/>
      <c r="J34" s="66">
        <v>0</v>
      </c>
      <c r="K34" s="66"/>
      <c r="L34" s="66">
        <v>0</v>
      </c>
      <c r="M34" s="66"/>
      <c r="N34" s="66">
        <v>1402</v>
      </c>
      <c r="O34" s="66"/>
      <c r="P34" s="66">
        <v>0</v>
      </c>
      <c r="Q34" s="66"/>
      <c r="R34" s="66">
        <v>0</v>
      </c>
      <c r="S34" s="66"/>
      <c r="T34" s="66">
        <v>0</v>
      </c>
      <c r="U34" s="66"/>
      <c r="V34" s="66">
        <v>0</v>
      </c>
      <c r="W34" s="66"/>
      <c r="X34" s="66">
        <v>0</v>
      </c>
      <c r="Y34" s="66"/>
      <c r="Z34" s="66">
        <f>SUM(T34:Y34)</f>
        <v>0</v>
      </c>
      <c r="AA34" s="66"/>
      <c r="AB34" s="66">
        <f>SUM(D34:R34,Z34)</f>
        <v>1402</v>
      </c>
      <c r="AC34" s="66"/>
      <c r="AD34" s="66">
        <v>0</v>
      </c>
      <c r="AE34" s="66"/>
      <c r="AF34" s="66">
        <f>SUM(AB34:AD34)</f>
        <v>1402</v>
      </c>
    </row>
    <row r="35" spans="1:32" ht="14.25" customHeight="1">
      <c r="A35" s="67" t="s">
        <v>174</v>
      </c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</row>
    <row r="36" spans="1:32" ht="13.9" customHeight="1">
      <c r="A36" s="67" t="s">
        <v>175</v>
      </c>
      <c r="B36" s="69">
        <v>18</v>
      </c>
      <c r="D36" s="66">
        <v>0</v>
      </c>
      <c r="E36" s="66"/>
      <c r="F36" s="66">
        <v>0</v>
      </c>
      <c r="G36" s="66"/>
      <c r="H36" s="66">
        <v>0</v>
      </c>
      <c r="I36" s="66"/>
      <c r="J36" s="66">
        <v>0</v>
      </c>
      <c r="K36" s="66"/>
      <c r="L36" s="66">
        <v>0</v>
      </c>
      <c r="M36" s="66"/>
      <c r="N36" s="66">
        <v>0</v>
      </c>
      <c r="O36" s="66"/>
      <c r="P36" s="66">
        <v>0</v>
      </c>
      <c r="Q36" s="66"/>
      <c r="R36" s="66">
        <v>-69041</v>
      </c>
      <c r="S36" s="66"/>
      <c r="T36" s="66">
        <v>0</v>
      </c>
      <c r="U36" s="66"/>
      <c r="V36" s="66">
        <v>0</v>
      </c>
      <c r="W36" s="66"/>
      <c r="X36" s="66">
        <v>0</v>
      </c>
      <c r="Y36" s="66"/>
      <c r="Z36" s="66">
        <f t="shared" ref="Z36" si="8">SUM(T36:Y36)</f>
        <v>0</v>
      </c>
      <c r="AA36" s="66"/>
      <c r="AB36" s="66">
        <f>SUM(D36:R36,Z36)</f>
        <v>-69041</v>
      </c>
      <c r="AC36" s="66"/>
      <c r="AD36" s="66">
        <v>0</v>
      </c>
      <c r="AE36" s="66"/>
      <c r="AF36" s="66">
        <f>SUM(AB36:AD36)</f>
        <v>-69041</v>
      </c>
    </row>
    <row r="37" spans="1:32" ht="14.25" customHeight="1" thickBot="1">
      <c r="A37" s="78" t="s">
        <v>287</v>
      </c>
      <c r="B37" s="78"/>
      <c r="C37" s="78"/>
      <c r="D37" s="70">
        <f>SUM(D29,D32:D36)</f>
        <v>18710267</v>
      </c>
      <c r="E37" s="66"/>
      <c r="F37" s="70">
        <f>SUM(F29,F32:F36)</f>
        <v>2589761</v>
      </c>
      <c r="G37" s="66"/>
      <c r="H37" s="70">
        <f>SUM(H29,H32:H36)</f>
        <v>16115</v>
      </c>
      <c r="I37" s="66"/>
      <c r="J37" s="70">
        <f>SUM(J29,J32:J36)</f>
        <v>4953499</v>
      </c>
      <c r="K37" s="66"/>
      <c r="L37" s="70">
        <f>SUM(L29,L32:L36)</f>
        <v>0</v>
      </c>
      <c r="M37" s="66"/>
      <c r="N37" s="70">
        <f>SUM(N29,N32:N36)</f>
        <v>32237</v>
      </c>
      <c r="O37" s="66"/>
      <c r="P37" s="70">
        <f>SUM(P29,P32:P36)</f>
        <v>2071813</v>
      </c>
      <c r="Q37" s="66"/>
      <c r="R37" s="70">
        <f>SUM(R29,R32:R36)</f>
        <v>22516319</v>
      </c>
      <c r="S37" s="66"/>
      <c r="T37" s="70">
        <f>SUM(T29,T32:T36)</f>
        <v>-170733</v>
      </c>
      <c r="U37" s="66"/>
      <c r="V37" s="70">
        <f>SUM(V29,V32:V36)</f>
        <v>-136713</v>
      </c>
      <c r="W37" s="66"/>
      <c r="X37" s="70">
        <f>SUM(X29,X32:X36)</f>
        <v>-50225</v>
      </c>
      <c r="Y37" s="66"/>
      <c r="Z37" s="70">
        <f>SUM(Z29,Z32:Z36)</f>
        <v>-357671</v>
      </c>
      <c r="AA37" s="66"/>
      <c r="AB37" s="70">
        <f>SUM(AB29,AB32:AB36)</f>
        <v>50532340</v>
      </c>
      <c r="AC37" s="66"/>
      <c r="AD37" s="70">
        <f>SUM(AD29,AD32:AD36)</f>
        <v>551476</v>
      </c>
      <c r="AE37" s="66"/>
      <c r="AF37" s="70">
        <f>SUM(AF29,AF32:AF36)</f>
        <v>51083816</v>
      </c>
    </row>
    <row r="38" spans="1:32" ht="14.25" customHeight="1" thickTop="1">
      <c r="A38" s="78"/>
      <c r="B38" s="78"/>
      <c r="C38" s="78"/>
      <c r="D38" s="66">
        <f>SUM(D29-BS!F103)</f>
        <v>0</v>
      </c>
      <c r="E38" s="66"/>
      <c r="F38" s="66">
        <f>SUM(F29-BS!F104)</f>
        <v>0</v>
      </c>
      <c r="G38" s="66"/>
      <c r="H38" s="66">
        <f>H29-BS!F106</f>
        <v>0</v>
      </c>
      <c r="I38" s="66"/>
      <c r="J38" s="66">
        <f>J29-BS!F107</f>
        <v>0</v>
      </c>
      <c r="K38" s="66"/>
      <c r="L38" s="66"/>
      <c r="M38" s="66"/>
      <c r="N38" s="66">
        <f>N29-BS!F108</f>
        <v>0</v>
      </c>
      <c r="O38" s="66"/>
      <c r="P38" s="66">
        <f>SUM(P29-BS!F110)</f>
        <v>0</v>
      </c>
      <c r="Q38" s="66"/>
      <c r="R38" s="66">
        <f>SUM(R29-BS!F111)</f>
        <v>0</v>
      </c>
      <c r="S38" s="66"/>
      <c r="T38" s="66"/>
      <c r="U38" s="66"/>
      <c r="V38" s="66"/>
      <c r="W38" s="66"/>
      <c r="X38" s="66"/>
      <c r="Y38" s="66"/>
      <c r="Z38" s="66">
        <f>Z29-BS!F112</f>
        <v>0</v>
      </c>
      <c r="AA38" s="66"/>
      <c r="AB38" s="66">
        <f>SUM(AB29-BS!F113)</f>
        <v>0</v>
      </c>
      <c r="AC38" s="66"/>
      <c r="AD38" s="66">
        <f>SUM(AD29-BS!F114)</f>
        <v>0</v>
      </c>
      <c r="AE38" s="66"/>
      <c r="AF38" s="66">
        <f>SUM(AF29-BS!F115)</f>
        <v>0</v>
      </c>
    </row>
    <row r="39" spans="1:32" ht="14.25" customHeight="1">
      <c r="A39" s="67"/>
      <c r="B39" s="78"/>
      <c r="C39" s="78"/>
      <c r="D39" s="71">
        <f>SUM(D37-BS!D103)</f>
        <v>0</v>
      </c>
      <c r="E39" s="71"/>
      <c r="F39" s="71">
        <f>SUM(F37-BS!D104)</f>
        <v>0</v>
      </c>
      <c r="G39" s="71"/>
      <c r="H39" s="72">
        <f>H37-BS!D106</f>
        <v>0</v>
      </c>
      <c r="I39" s="72"/>
      <c r="J39" s="73">
        <f>J37-BS!D107</f>
        <v>0</v>
      </c>
      <c r="K39" s="71"/>
      <c r="L39" s="72"/>
      <c r="M39" s="72"/>
      <c r="N39" s="72">
        <f>N37-BS!D108</f>
        <v>0</v>
      </c>
      <c r="O39" s="72"/>
      <c r="P39" s="72">
        <f>SUM(P37-BS!D110)</f>
        <v>0</v>
      </c>
      <c r="Q39" s="72"/>
      <c r="R39" s="72">
        <f>SUM(R37-BS!D111)</f>
        <v>0</v>
      </c>
      <c r="S39" s="72"/>
      <c r="T39" s="72"/>
      <c r="U39" s="72"/>
      <c r="V39" s="72"/>
      <c r="W39" s="72"/>
      <c r="X39" s="72"/>
      <c r="Y39" s="72"/>
      <c r="Z39" s="72">
        <f>Z37-BS!D112</f>
        <v>0</v>
      </c>
      <c r="AA39" s="72"/>
      <c r="AB39" s="72">
        <f>SUM(AB37-BS!D113)</f>
        <v>0</v>
      </c>
      <c r="AD39" s="72">
        <f>SUM(AD37-BS!D114)</f>
        <v>0</v>
      </c>
      <c r="AF39" s="72">
        <f>SUM(AF37-BS!D115)</f>
        <v>0</v>
      </c>
    </row>
    <row r="40" spans="1:32" ht="14.25" customHeight="1">
      <c r="A40" s="75" t="s">
        <v>265</v>
      </c>
      <c r="B40" s="78"/>
      <c r="C40" s="78"/>
      <c r="D40" s="72"/>
      <c r="E40" s="72"/>
      <c r="F40" s="72"/>
      <c r="G40" s="72"/>
      <c r="H40" s="72"/>
      <c r="I40" s="71"/>
      <c r="J40" s="72"/>
      <c r="K40" s="72"/>
      <c r="L40" s="72"/>
      <c r="M40" s="74"/>
      <c r="N40" s="72"/>
      <c r="O40" s="74"/>
      <c r="P40" s="72"/>
      <c r="Q40" s="72"/>
      <c r="R40" s="72"/>
      <c r="S40" s="71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F40" s="66"/>
    </row>
    <row r="41" spans="1:32" ht="18.75" customHeight="1"/>
  </sheetData>
  <mergeCells count="2">
    <mergeCell ref="P9:R9"/>
    <mergeCell ref="P12:R12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2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82925-C469-407D-A745-A286CF724594}">
  <sheetPr>
    <pageSetUpPr fitToPage="1"/>
  </sheetPr>
  <dimension ref="A1:W32"/>
  <sheetViews>
    <sheetView showGridLines="0" view="pageBreakPreview" topLeftCell="I7" zoomScale="85" zoomScaleNormal="85" zoomScaleSheetLayoutView="85" workbookViewId="0">
      <selection activeCell="V35" sqref="V35"/>
    </sheetView>
  </sheetViews>
  <sheetFormatPr defaultColWidth="9.28515625" defaultRowHeight="19.899999999999999" customHeight="1"/>
  <cols>
    <col min="1" max="1" width="47.28515625" style="83" customWidth="1"/>
    <col min="2" max="2" width="5.42578125" style="83" customWidth="1"/>
    <col min="3" max="3" width="1.28515625" style="83" customWidth="1"/>
    <col min="4" max="4" width="14.28515625" style="83" customWidth="1"/>
    <col min="5" max="5" width="1.7109375" style="83" customWidth="1"/>
    <col min="6" max="6" width="14.28515625" style="83" customWidth="1"/>
    <col min="7" max="7" width="1.28515625" style="83" customWidth="1"/>
    <col min="8" max="8" width="17" style="83" bestFit="1" customWidth="1"/>
    <col min="9" max="9" width="2" style="83" customWidth="1"/>
    <col min="10" max="10" width="14.28515625" style="83" customWidth="1"/>
    <col min="11" max="11" width="1.7109375" style="83" customWidth="1"/>
    <col min="12" max="12" width="14.28515625" style="83" customWidth="1"/>
    <col min="13" max="13" width="1.7109375" style="83" customWidth="1"/>
    <col min="14" max="14" width="14.28515625" style="83" customWidth="1"/>
    <col min="15" max="15" width="1.7109375" style="83" customWidth="1"/>
    <col min="16" max="16" width="15.28515625" style="83" customWidth="1"/>
    <col min="17" max="17" width="1.7109375" style="83" customWidth="1"/>
    <col min="18" max="18" width="15.28515625" style="83" customWidth="1"/>
    <col min="19" max="19" width="1.28515625" style="83" customWidth="1"/>
    <col min="20" max="20" width="25.140625" style="83" customWidth="1"/>
    <col min="21" max="21" width="1.7109375" style="83" customWidth="1"/>
    <col min="22" max="22" width="16.42578125" style="83" customWidth="1"/>
    <col min="23" max="23" width="1.28515625" style="83" customWidth="1"/>
    <col min="24" max="16384" width="9.28515625" style="83"/>
  </cols>
  <sheetData>
    <row r="1" spans="1:23" s="85" customFormat="1" ht="19.899999999999999" customHeight="1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4" t="s">
        <v>116</v>
      </c>
      <c r="W1" s="83"/>
    </row>
    <row r="2" spans="1:23" s="85" customFormat="1" ht="19.899999999999999" customHeight="1">
      <c r="A2" s="85" t="s">
        <v>58</v>
      </c>
    </row>
    <row r="3" spans="1:23" s="85" customFormat="1" ht="19.899999999999999" customHeight="1">
      <c r="A3" s="86" t="s">
        <v>108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</row>
    <row r="4" spans="1:23" s="85" customFormat="1" ht="19.899999999999999" customHeight="1">
      <c r="A4" s="86" t="s">
        <v>289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</row>
    <row r="5" spans="1:23" s="85" customFormat="1" ht="19.899999999999999" customHeight="1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8" t="s">
        <v>111</v>
      </c>
      <c r="W5" s="87"/>
    </row>
    <row r="6" spans="1:23" ht="19.899999999999999" customHeight="1">
      <c r="D6" s="89" t="s">
        <v>29</v>
      </c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</row>
    <row r="7" spans="1:23" ht="19.899999999999999" customHeight="1">
      <c r="D7" s="91"/>
      <c r="E7" s="92"/>
      <c r="F7" s="92"/>
      <c r="G7" s="92"/>
      <c r="H7" s="92"/>
      <c r="I7" s="92"/>
      <c r="J7" s="92"/>
      <c r="K7" s="92"/>
      <c r="L7" s="87"/>
      <c r="M7" s="92"/>
      <c r="N7" s="87" t="s">
        <v>127</v>
      </c>
      <c r="O7" s="92"/>
      <c r="P7" s="92"/>
      <c r="Q7" s="92"/>
      <c r="R7" s="92"/>
      <c r="S7" s="92"/>
      <c r="T7" s="93" t="s">
        <v>82</v>
      </c>
      <c r="U7" s="92"/>
      <c r="V7" s="92"/>
    </row>
    <row r="8" spans="1:23" ht="19.899999999999999" customHeight="1">
      <c r="A8" s="87"/>
      <c r="B8" s="87"/>
      <c r="C8" s="87"/>
      <c r="D8" s="87" t="s">
        <v>17</v>
      </c>
      <c r="E8" s="87"/>
      <c r="F8" s="87"/>
      <c r="G8" s="87"/>
      <c r="H8" s="87" t="s">
        <v>216</v>
      </c>
      <c r="I8" s="87"/>
      <c r="J8" s="87" t="s">
        <v>170</v>
      </c>
      <c r="K8" s="87"/>
      <c r="L8" s="87"/>
      <c r="M8" s="87"/>
      <c r="N8" s="87" t="s">
        <v>128</v>
      </c>
      <c r="O8" s="87"/>
      <c r="P8" s="151" t="s">
        <v>20</v>
      </c>
      <c r="Q8" s="151"/>
      <c r="R8" s="151"/>
      <c r="S8" s="87"/>
      <c r="T8" s="94" t="s">
        <v>194</v>
      </c>
      <c r="U8" s="92"/>
      <c r="V8" s="92"/>
    </row>
    <row r="9" spans="1:23" ht="19.899999999999999" customHeight="1">
      <c r="A9" s="87"/>
      <c r="B9" s="87"/>
      <c r="C9" s="87"/>
      <c r="D9" s="87" t="s">
        <v>18</v>
      </c>
      <c r="E9" s="87"/>
      <c r="F9" s="87"/>
      <c r="G9" s="87"/>
      <c r="H9" s="87" t="s">
        <v>217</v>
      </c>
      <c r="I9" s="87"/>
      <c r="J9" s="87" t="s">
        <v>171</v>
      </c>
      <c r="K9" s="87"/>
      <c r="L9" s="87"/>
      <c r="M9" s="87"/>
      <c r="N9" s="87" t="s">
        <v>129</v>
      </c>
      <c r="O9" s="87"/>
      <c r="P9" s="95" t="s">
        <v>200</v>
      </c>
      <c r="Q9" s="95"/>
      <c r="R9" s="95"/>
      <c r="S9" s="87"/>
      <c r="T9" s="96" t="s">
        <v>186</v>
      </c>
      <c r="U9" s="87"/>
      <c r="V9" s="92" t="s">
        <v>87</v>
      </c>
    </row>
    <row r="10" spans="1:23" ht="19.899999999999999" customHeight="1">
      <c r="A10" s="87"/>
      <c r="B10" s="97" t="s">
        <v>0</v>
      </c>
      <c r="C10" s="87"/>
      <c r="D10" s="97" t="s">
        <v>19</v>
      </c>
      <c r="E10" s="87"/>
      <c r="F10" s="97" t="s">
        <v>70</v>
      </c>
      <c r="G10" s="87"/>
      <c r="H10" s="97" t="s">
        <v>218</v>
      </c>
      <c r="I10" s="87"/>
      <c r="J10" s="97" t="s">
        <v>172</v>
      </c>
      <c r="K10" s="87"/>
      <c r="L10" s="97" t="s">
        <v>163</v>
      </c>
      <c r="M10" s="87"/>
      <c r="N10" s="97" t="s">
        <v>130</v>
      </c>
      <c r="O10" s="87"/>
      <c r="P10" s="97" t="s">
        <v>142</v>
      </c>
      <c r="Q10" s="87"/>
      <c r="R10" s="97" t="s">
        <v>21</v>
      </c>
      <c r="S10" s="87"/>
      <c r="T10" s="98" t="s">
        <v>187</v>
      </c>
      <c r="U10" s="87"/>
      <c r="V10" s="97" t="s">
        <v>90</v>
      </c>
    </row>
    <row r="11" spans="1:23" ht="19.899999999999999" customHeight="1">
      <c r="A11" s="85" t="s">
        <v>258</v>
      </c>
      <c r="B11" s="87"/>
      <c r="C11" s="87"/>
      <c r="D11" s="104">
        <v>18512628</v>
      </c>
      <c r="E11" s="104"/>
      <c r="F11" s="104">
        <v>2560769</v>
      </c>
      <c r="G11" s="104"/>
      <c r="H11" s="100">
        <v>78760</v>
      </c>
      <c r="I11" s="104"/>
      <c r="J11" s="104">
        <v>4973743</v>
      </c>
      <c r="K11" s="104"/>
      <c r="L11" s="104">
        <v>1610</v>
      </c>
      <c r="M11" s="104"/>
      <c r="N11" s="100">
        <v>43403</v>
      </c>
      <c r="O11" s="104"/>
      <c r="P11" s="104">
        <v>2034363</v>
      </c>
      <c r="Q11" s="104"/>
      <c r="R11" s="104">
        <v>15013113</v>
      </c>
      <c r="S11" s="104"/>
      <c r="T11" s="100">
        <v>-235906</v>
      </c>
      <c r="U11" s="104"/>
      <c r="V11" s="100">
        <f>SUM(D11:U11)</f>
        <v>42982483</v>
      </c>
    </row>
    <row r="12" spans="1:23" ht="19.899999999999999" customHeight="1">
      <c r="A12" s="99" t="s">
        <v>125</v>
      </c>
      <c r="B12" s="99"/>
      <c r="C12" s="99"/>
      <c r="D12" s="100">
        <v>0</v>
      </c>
      <c r="E12" s="100"/>
      <c r="F12" s="100">
        <v>0</v>
      </c>
      <c r="G12" s="100"/>
      <c r="H12" s="100">
        <v>0</v>
      </c>
      <c r="I12" s="100"/>
      <c r="J12" s="100">
        <v>0</v>
      </c>
      <c r="K12" s="100"/>
      <c r="L12" s="100">
        <v>0</v>
      </c>
      <c r="M12" s="100"/>
      <c r="N12" s="100">
        <v>0</v>
      </c>
      <c r="O12" s="100"/>
      <c r="P12" s="100">
        <v>0</v>
      </c>
      <c r="Q12" s="100"/>
      <c r="R12" s="100">
        <f>PL!J69</f>
        <v>2008591</v>
      </c>
      <c r="S12" s="100"/>
      <c r="T12" s="100">
        <v>0</v>
      </c>
      <c r="U12" s="100"/>
      <c r="V12" s="100">
        <f>SUM(D12:U12)</f>
        <v>2008591</v>
      </c>
    </row>
    <row r="13" spans="1:23" ht="19.899999999999999" customHeight="1">
      <c r="A13" s="99" t="s">
        <v>117</v>
      </c>
      <c r="B13" s="99"/>
      <c r="C13" s="99"/>
      <c r="D13" s="100">
        <v>0</v>
      </c>
      <c r="E13" s="100"/>
      <c r="F13" s="100">
        <v>0</v>
      </c>
      <c r="G13" s="100"/>
      <c r="H13" s="100">
        <v>0</v>
      </c>
      <c r="I13" s="100"/>
      <c r="J13" s="100">
        <v>0</v>
      </c>
      <c r="K13" s="100"/>
      <c r="L13" s="100">
        <v>0</v>
      </c>
      <c r="M13" s="100"/>
      <c r="N13" s="100">
        <v>0</v>
      </c>
      <c r="O13" s="100"/>
      <c r="P13" s="100">
        <v>0</v>
      </c>
      <c r="Q13" s="100"/>
      <c r="R13" s="100">
        <v>0</v>
      </c>
      <c r="S13" s="100"/>
      <c r="T13" s="100">
        <f>PL!J61</f>
        <v>-18134</v>
      </c>
      <c r="U13" s="100"/>
      <c r="V13" s="100">
        <f>SUM(D13:U13)</f>
        <v>-18134</v>
      </c>
    </row>
    <row r="14" spans="1:23" ht="19.899999999999999" customHeight="1">
      <c r="A14" s="99" t="s">
        <v>115</v>
      </c>
      <c r="B14" s="85"/>
      <c r="C14" s="85"/>
      <c r="D14" s="101">
        <f>SUM(D12:D13)</f>
        <v>0</v>
      </c>
      <c r="E14" s="100"/>
      <c r="F14" s="101">
        <f>SUM(F12:F13)</f>
        <v>0</v>
      </c>
      <c r="G14" s="100"/>
      <c r="H14" s="101">
        <f>SUM(H12:H13)</f>
        <v>0</v>
      </c>
      <c r="I14" s="100"/>
      <c r="J14" s="101">
        <f>SUM(J12:J13)</f>
        <v>0</v>
      </c>
      <c r="K14" s="100"/>
      <c r="L14" s="101">
        <f>SUM(L12:L13)</f>
        <v>0</v>
      </c>
      <c r="M14" s="100"/>
      <c r="N14" s="101">
        <f>SUM(N12:N13)</f>
        <v>0</v>
      </c>
      <c r="O14" s="100"/>
      <c r="P14" s="101">
        <f>SUM(P12:P13)</f>
        <v>0</v>
      </c>
      <c r="Q14" s="100"/>
      <c r="R14" s="101">
        <f>SUM(R12:R13)</f>
        <v>2008591</v>
      </c>
      <c r="S14" s="100"/>
      <c r="T14" s="101">
        <f>SUM(T12:T13)</f>
        <v>-18134</v>
      </c>
      <c r="U14" s="100"/>
      <c r="V14" s="101">
        <f>SUM(V12:V13)</f>
        <v>1990457</v>
      </c>
    </row>
    <row r="15" spans="1:23" ht="19.899999999999999" customHeight="1">
      <c r="A15" s="99" t="s">
        <v>199</v>
      </c>
      <c r="B15" s="102" t="s">
        <v>215</v>
      </c>
      <c r="C15" s="85"/>
      <c r="D15" s="100">
        <v>97049</v>
      </c>
      <c r="E15" s="100"/>
      <c r="F15" s="100">
        <v>8272</v>
      </c>
      <c r="G15" s="100"/>
      <c r="H15" s="100">
        <v>-75020</v>
      </c>
      <c r="I15" s="100"/>
      <c r="J15" s="100">
        <v>0</v>
      </c>
      <c r="K15" s="100"/>
      <c r="L15" s="100">
        <v>-1610</v>
      </c>
      <c r="M15" s="100"/>
      <c r="N15" s="100">
        <v>-3941</v>
      </c>
      <c r="O15" s="100"/>
      <c r="P15" s="100">
        <v>0</v>
      </c>
      <c r="Q15" s="100"/>
      <c r="R15" s="100">
        <v>0</v>
      </c>
      <c r="S15" s="100"/>
      <c r="T15" s="100">
        <v>0</v>
      </c>
      <c r="U15" s="100"/>
      <c r="V15" s="100">
        <f>SUM(D15:U15)</f>
        <v>24750</v>
      </c>
    </row>
    <row r="16" spans="1:23" ht="19.899999999999999" customHeight="1">
      <c r="A16" s="99" t="s">
        <v>198</v>
      </c>
      <c r="B16" s="102">
        <v>19</v>
      </c>
      <c r="C16" s="85"/>
      <c r="D16" s="100">
        <v>0</v>
      </c>
      <c r="E16" s="100"/>
      <c r="F16" s="100">
        <v>0</v>
      </c>
      <c r="G16" s="100"/>
      <c r="H16" s="100">
        <v>0</v>
      </c>
      <c r="I16" s="100"/>
      <c r="J16" s="100">
        <v>0</v>
      </c>
      <c r="K16" s="100"/>
      <c r="L16" s="100">
        <v>0</v>
      </c>
      <c r="M16" s="100"/>
      <c r="N16" s="100">
        <v>1666</v>
      </c>
      <c r="O16" s="100"/>
      <c r="P16" s="100">
        <v>0</v>
      </c>
      <c r="Q16" s="100"/>
      <c r="R16" s="100">
        <v>0</v>
      </c>
      <c r="S16" s="100"/>
      <c r="T16" s="100">
        <v>0</v>
      </c>
      <c r="U16" s="100"/>
      <c r="V16" s="100">
        <f>SUM(D16:U16)</f>
        <v>1666</v>
      </c>
    </row>
    <row r="17" spans="1:22" ht="19.899999999999999" customHeight="1">
      <c r="A17" s="99" t="s">
        <v>174</v>
      </c>
      <c r="B17" s="85"/>
      <c r="C17" s="85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</row>
    <row r="18" spans="1:22" ht="19.899999999999999" customHeight="1">
      <c r="A18" s="99" t="s">
        <v>175</v>
      </c>
      <c r="B18" s="102">
        <v>18</v>
      </c>
      <c r="C18" s="85"/>
      <c r="D18" s="100">
        <v>0</v>
      </c>
      <c r="E18" s="100"/>
      <c r="F18" s="100">
        <v>0</v>
      </c>
      <c r="G18" s="100"/>
      <c r="H18" s="100">
        <v>0</v>
      </c>
      <c r="I18" s="100"/>
      <c r="J18" s="100">
        <v>0</v>
      </c>
      <c r="K18" s="100"/>
      <c r="L18" s="100">
        <v>0</v>
      </c>
      <c r="M18" s="100"/>
      <c r="N18" s="100">
        <v>0</v>
      </c>
      <c r="O18" s="100"/>
      <c r="P18" s="100">
        <v>0</v>
      </c>
      <c r="Q18" s="100"/>
      <c r="R18" s="100">
        <v>-81304</v>
      </c>
      <c r="S18" s="100"/>
      <c r="T18" s="100">
        <v>0</v>
      </c>
      <c r="U18" s="100"/>
      <c r="V18" s="100">
        <f>SUM(D18:U18)</f>
        <v>-81304</v>
      </c>
    </row>
    <row r="19" spans="1:22" ht="19.899999999999999" customHeight="1" thickBot="1">
      <c r="A19" s="85" t="s">
        <v>291</v>
      </c>
      <c r="B19" s="85"/>
      <c r="C19" s="85"/>
      <c r="D19" s="103">
        <f>SUM(D11,D14:D18)</f>
        <v>18609677</v>
      </c>
      <c r="E19" s="100"/>
      <c r="F19" s="103">
        <f>SUM(F11,F14:F18)</f>
        <v>2569041</v>
      </c>
      <c r="G19" s="100"/>
      <c r="H19" s="103">
        <f>SUM(H11,H14:H18)</f>
        <v>3740</v>
      </c>
      <c r="I19" s="100"/>
      <c r="J19" s="103">
        <f>SUM(J11,J14:J18)</f>
        <v>4973743</v>
      </c>
      <c r="K19" s="100"/>
      <c r="L19" s="103">
        <f>SUM(L11,L14:L18)</f>
        <v>0</v>
      </c>
      <c r="M19" s="100"/>
      <c r="N19" s="103">
        <f>SUM(N11,N14:N18)</f>
        <v>41128</v>
      </c>
      <c r="O19" s="100"/>
      <c r="P19" s="103">
        <f>SUM(P11,P14:P18)</f>
        <v>2034363</v>
      </c>
      <c r="Q19" s="100"/>
      <c r="R19" s="103">
        <f>SUM(R11,R14:R18)</f>
        <v>16940400</v>
      </c>
      <c r="S19" s="100"/>
      <c r="T19" s="103">
        <f>SUM(T11,T14:T18)</f>
        <v>-254040</v>
      </c>
      <c r="U19" s="100"/>
      <c r="V19" s="103">
        <f>SUM(V11,V14:V18)</f>
        <v>44918052</v>
      </c>
    </row>
    <row r="20" spans="1:22" ht="19.899999999999999" customHeight="1" thickTop="1">
      <c r="A20" s="85"/>
      <c r="B20" s="85"/>
      <c r="C20" s="85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</row>
    <row r="21" spans="1:22" ht="19.899999999999999" customHeight="1">
      <c r="A21" s="85" t="s">
        <v>292</v>
      </c>
      <c r="B21" s="87"/>
      <c r="C21" s="87"/>
      <c r="D21" s="104">
        <v>18658233</v>
      </c>
      <c r="E21" s="104"/>
      <c r="F21" s="104">
        <v>2579043</v>
      </c>
      <c r="G21" s="104"/>
      <c r="H21" s="100">
        <v>2882</v>
      </c>
      <c r="I21" s="104"/>
      <c r="J21" s="104">
        <v>4953499</v>
      </c>
      <c r="K21" s="104"/>
      <c r="L21" s="104">
        <v>0</v>
      </c>
      <c r="M21" s="104"/>
      <c r="N21" s="100">
        <v>40094</v>
      </c>
      <c r="O21" s="104"/>
      <c r="P21" s="104">
        <v>2071813</v>
      </c>
      <c r="Q21" s="104"/>
      <c r="R21" s="104">
        <v>17270410</v>
      </c>
      <c r="S21" s="104"/>
      <c r="T21" s="100">
        <v>-282261</v>
      </c>
      <c r="U21" s="104"/>
      <c r="V21" s="100">
        <f>SUM(D21:U21)</f>
        <v>45293713</v>
      </c>
    </row>
    <row r="22" spans="1:22" ht="19.899999999999999" customHeight="1">
      <c r="A22" s="99" t="s">
        <v>125</v>
      </c>
      <c r="B22" s="99"/>
      <c r="C22" s="99"/>
      <c r="D22" s="100">
        <v>0</v>
      </c>
      <c r="E22" s="100"/>
      <c r="F22" s="100">
        <v>0</v>
      </c>
      <c r="G22" s="100"/>
      <c r="H22" s="100">
        <v>0</v>
      </c>
      <c r="I22" s="100"/>
      <c r="J22" s="100">
        <v>0</v>
      </c>
      <c r="K22" s="100"/>
      <c r="L22" s="100">
        <v>0</v>
      </c>
      <c r="M22" s="100"/>
      <c r="N22" s="100">
        <v>0</v>
      </c>
      <c r="O22" s="100"/>
      <c r="P22" s="100">
        <v>0</v>
      </c>
      <c r="Q22" s="100"/>
      <c r="R22" s="100">
        <f>PL!H69</f>
        <v>1895666</v>
      </c>
      <c r="S22" s="100"/>
      <c r="T22" s="100">
        <v>0</v>
      </c>
      <c r="U22" s="100"/>
      <c r="V22" s="100">
        <f>SUM(D22:U22)</f>
        <v>1895666</v>
      </c>
    </row>
    <row r="23" spans="1:22" ht="19.899999999999999" customHeight="1">
      <c r="A23" s="99" t="s">
        <v>117</v>
      </c>
      <c r="B23" s="99"/>
      <c r="C23" s="99"/>
      <c r="D23" s="100">
        <v>0</v>
      </c>
      <c r="E23" s="100"/>
      <c r="F23" s="100">
        <v>0</v>
      </c>
      <c r="G23" s="100"/>
      <c r="H23" s="100">
        <v>0</v>
      </c>
      <c r="I23" s="100"/>
      <c r="J23" s="100">
        <v>0</v>
      </c>
      <c r="K23" s="100"/>
      <c r="L23" s="100">
        <v>0</v>
      </c>
      <c r="M23" s="100"/>
      <c r="N23" s="100">
        <v>0</v>
      </c>
      <c r="O23" s="100"/>
      <c r="P23" s="100">
        <v>0</v>
      </c>
      <c r="Q23" s="100"/>
      <c r="R23" s="100">
        <v>0</v>
      </c>
      <c r="S23" s="100"/>
      <c r="T23" s="100">
        <f>PL!H61</f>
        <v>-21331</v>
      </c>
      <c r="U23" s="100"/>
      <c r="V23" s="100">
        <f>SUM(D23:U23)</f>
        <v>-21331</v>
      </c>
    </row>
    <row r="24" spans="1:22" ht="19.899999999999999" customHeight="1">
      <c r="A24" s="99" t="s">
        <v>115</v>
      </c>
      <c r="B24" s="85"/>
      <c r="C24" s="85"/>
      <c r="D24" s="101">
        <f>SUM(D22:D23)</f>
        <v>0</v>
      </c>
      <c r="E24" s="100"/>
      <c r="F24" s="101">
        <f>SUM(F22:F23)</f>
        <v>0</v>
      </c>
      <c r="G24" s="100"/>
      <c r="H24" s="101">
        <f>SUM(H22:H23)</f>
        <v>0</v>
      </c>
      <c r="I24" s="100"/>
      <c r="J24" s="101">
        <f>SUM(J22:J23)</f>
        <v>0</v>
      </c>
      <c r="K24" s="100"/>
      <c r="L24" s="101">
        <f>SUM(L22:L23)</f>
        <v>0</v>
      </c>
      <c r="M24" s="100"/>
      <c r="N24" s="101">
        <f>SUM(N22:N23)</f>
        <v>0</v>
      </c>
      <c r="O24" s="100"/>
      <c r="P24" s="101">
        <f>SUM(P22:P23)</f>
        <v>0</v>
      </c>
      <c r="Q24" s="100"/>
      <c r="R24" s="101">
        <f>SUM(R22:R23)</f>
        <v>1895666</v>
      </c>
      <c r="S24" s="100"/>
      <c r="T24" s="101">
        <f>SUM(T22:T23)</f>
        <v>-21331</v>
      </c>
      <c r="U24" s="100"/>
      <c r="V24" s="101">
        <f>SUM(V22:V23)</f>
        <v>1874335</v>
      </c>
    </row>
    <row r="25" spans="1:22" ht="19.899999999999999" customHeight="1">
      <c r="A25" s="99" t="s">
        <v>199</v>
      </c>
      <c r="B25" s="102" t="s">
        <v>215</v>
      </c>
      <c r="C25" s="85"/>
      <c r="D25" s="100">
        <f>BS!H103-BS!J103</f>
        <v>52034</v>
      </c>
      <c r="E25" s="100"/>
      <c r="F25" s="100">
        <f>BS!H104-BS!J104</f>
        <v>10718</v>
      </c>
      <c r="G25" s="100"/>
      <c r="H25" s="100">
        <f>BS!H106-BS!J106</f>
        <v>13233</v>
      </c>
      <c r="I25" s="100"/>
      <c r="J25" s="100">
        <v>0</v>
      </c>
      <c r="K25" s="100"/>
      <c r="L25" s="100">
        <v>0</v>
      </c>
      <c r="M25" s="100"/>
      <c r="N25" s="100">
        <f>BS!H108-BS!J108-N26</f>
        <v>-9259</v>
      </c>
      <c r="O25" s="100"/>
      <c r="P25" s="100">
        <v>0</v>
      </c>
      <c r="Q25" s="100"/>
      <c r="R25" s="100">
        <v>0</v>
      </c>
      <c r="S25" s="100"/>
      <c r="T25" s="100">
        <v>0</v>
      </c>
      <c r="U25" s="100"/>
      <c r="V25" s="100">
        <f>SUM(D25:U25)</f>
        <v>66726</v>
      </c>
    </row>
    <row r="26" spans="1:22" ht="19.899999999999999" customHeight="1">
      <c r="A26" s="99" t="s">
        <v>198</v>
      </c>
      <c r="B26" s="102">
        <v>19</v>
      </c>
      <c r="C26" s="85"/>
      <c r="D26" s="100">
        <v>0</v>
      </c>
      <c r="E26" s="100"/>
      <c r="F26" s="100">
        <v>0</v>
      </c>
      <c r="G26" s="100"/>
      <c r="H26" s="100">
        <v>0</v>
      </c>
      <c r="I26" s="100"/>
      <c r="J26" s="100">
        <v>0</v>
      </c>
      <c r="K26" s="100"/>
      <c r="L26" s="100">
        <v>0</v>
      </c>
      <c r="M26" s="100"/>
      <c r="N26" s="100">
        <v>1402</v>
      </c>
      <c r="O26" s="100"/>
      <c r="P26" s="100">
        <v>0</v>
      </c>
      <c r="Q26" s="100"/>
      <c r="R26" s="100">
        <v>0</v>
      </c>
      <c r="S26" s="100"/>
      <c r="T26" s="100">
        <v>0</v>
      </c>
      <c r="U26" s="100"/>
      <c r="V26" s="100">
        <f>SUM(D26:U26)</f>
        <v>1402</v>
      </c>
    </row>
    <row r="27" spans="1:22" ht="19.899999999999999" customHeight="1">
      <c r="A27" s="99" t="s">
        <v>174</v>
      </c>
      <c r="B27" s="85"/>
      <c r="C27" s="85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</row>
    <row r="28" spans="1:22" ht="19.899999999999999" customHeight="1">
      <c r="A28" s="99" t="s">
        <v>175</v>
      </c>
      <c r="B28" s="102">
        <v>18</v>
      </c>
      <c r="C28" s="85"/>
      <c r="D28" s="100">
        <v>0</v>
      </c>
      <c r="E28" s="100"/>
      <c r="F28" s="100">
        <v>0</v>
      </c>
      <c r="G28" s="100"/>
      <c r="H28" s="100">
        <v>0</v>
      </c>
      <c r="I28" s="100"/>
      <c r="J28" s="100">
        <v>0</v>
      </c>
      <c r="K28" s="100"/>
      <c r="L28" s="100">
        <v>0</v>
      </c>
      <c r="M28" s="100"/>
      <c r="N28" s="100">
        <v>0</v>
      </c>
      <c r="O28" s="100"/>
      <c r="P28" s="100">
        <v>0</v>
      </c>
      <c r="Q28" s="100"/>
      <c r="R28" s="100">
        <v>-69041</v>
      </c>
      <c r="S28" s="100"/>
      <c r="T28" s="100">
        <v>0</v>
      </c>
      <c r="U28" s="100"/>
      <c r="V28" s="100">
        <f>SUM(D28:U28)</f>
        <v>-69041</v>
      </c>
    </row>
    <row r="29" spans="1:22" ht="19.899999999999999" customHeight="1" thickBot="1">
      <c r="A29" s="85" t="s">
        <v>287</v>
      </c>
      <c r="B29" s="85"/>
      <c r="C29" s="85"/>
      <c r="D29" s="103">
        <f>SUM(D21,D24:D28)</f>
        <v>18710267</v>
      </c>
      <c r="E29" s="100"/>
      <c r="F29" s="103">
        <f>SUM(F21,F24:F28)</f>
        <v>2589761</v>
      </c>
      <c r="G29" s="100"/>
      <c r="H29" s="103">
        <f>SUM(H21,H24:H28)</f>
        <v>16115</v>
      </c>
      <c r="I29" s="100"/>
      <c r="J29" s="103">
        <f>SUM(J21,J24:J28)</f>
        <v>4953499</v>
      </c>
      <c r="K29" s="100"/>
      <c r="L29" s="103">
        <f>SUM(L21,L24:L28)</f>
        <v>0</v>
      </c>
      <c r="M29" s="100"/>
      <c r="N29" s="103">
        <f>SUM(N21,N24:N28)</f>
        <v>32237</v>
      </c>
      <c r="O29" s="100"/>
      <c r="P29" s="103">
        <f>SUM(P21,P24:P28)</f>
        <v>2071813</v>
      </c>
      <c r="Q29" s="100"/>
      <c r="R29" s="103">
        <f>SUM(R21,R24:R28)</f>
        <v>19097035</v>
      </c>
      <c r="S29" s="100"/>
      <c r="T29" s="103">
        <f>SUM(T21,T24:T28)</f>
        <v>-303592</v>
      </c>
      <c r="U29" s="100"/>
      <c r="V29" s="103">
        <f>SUM(V21,V24:V28)</f>
        <v>47167135</v>
      </c>
    </row>
    <row r="30" spans="1:22" ht="19.899999999999999" customHeight="1" thickTop="1">
      <c r="A30" s="85"/>
      <c r="B30" s="85"/>
      <c r="C30" s="105"/>
      <c r="D30" s="106">
        <f>SUM(D21-BS!J103)</f>
        <v>0</v>
      </c>
      <c r="E30" s="106"/>
      <c r="F30" s="106">
        <f>SUM(F21-BS!J104)</f>
        <v>0</v>
      </c>
      <c r="G30" s="106"/>
      <c r="H30" s="100">
        <f>H21-BS!J106</f>
        <v>0</v>
      </c>
      <c r="I30" s="106"/>
      <c r="J30" s="106">
        <f>J21-BS!J107</f>
        <v>0</v>
      </c>
      <c r="K30" s="107"/>
      <c r="L30" s="106"/>
      <c r="M30" s="106"/>
      <c r="N30" s="106">
        <f>N21-BS!J108</f>
        <v>0</v>
      </c>
      <c r="O30" s="106"/>
      <c r="P30" s="106">
        <f>P21-BS!J110</f>
        <v>0</v>
      </c>
      <c r="Q30" s="106"/>
      <c r="R30" s="106">
        <f>R21-BS!J111</f>
        <v>0</v>
      </c>
      <c r="S30" s="106"/>
      <c r="T30" s="106">
        <f>T21-BS!J112</f>
        <v>0</v>
      </c>
      <c r="V30" s="106">
        <f>SUM(V21-BS!J115)</f>
        <v>0</v>
      </c>
    </row>
    <row r="31" spans="1:22" ht="19.899999999999999" customHeight="1">
      <c r="B31" s="85"/>
      <c r="C31" s="105"/>
      <c r="D31" s="106">
        <f>SUM(D29-BS!H103)</f>
        <v>0</v>
      </c>
      <c r="E31" s="106"/>
      <c r="F31" s="106">
        <f>SUM(F29-BS!H104)</f>
        <v>0</v>
      </c>
      <c r="G31" s="106"/>
      <c r="H31" s="100">
        <f>SUM(H29-BS!H106)</f>
        <v>0</v>
      </c>
      <c r="I31" s="106"/>
      <c r="J31" s="106">
        <f>J29-BS!H107</f>
        <v>0</v>
      </c>
      <c r="K31" s="107"/>
      <c r="L31" s="106"/>
      <c r="M31" s="106"/>
      <c r="N31" s="106">
        <f>N29-BS!H108</f>
        <v>0</v>
      </c>
      <c r="O31" s="106"/>
      <c r="P31" s="106">
        <f>SUM(P29-BS!H110)</f>
        <v>0</v>
      </c>
      <c r="Q31" s="106"/>
      <c r="R31" s="106">
        <f>SUM(R29-BS!H111)</f>
        <v>0</v>
      </c>
      <c r="S31" s="106"/>
      <c r="T31" s="106">
        <f>T29-BS!H112</f>
        <v>0</v>
      </c>
      <c r="V31" s="106">
        <f>SUM(V29-BS!H115)</f>
        <v>0</v>
      </c>
    </row>
    <row r="32" spans="1:22" ht="19.899999999999999" customHeight="1">
      <c r="A32" s="108" t="s">
        <v>265</v>
      </c>
      <c r="B32" s="109"/>
      <c r="D32" s="100"/>
      <c r="F32" s="100"/>
      <c r="G32" s="100"/>
      <c r="H32" s="100"/>
      <c r="I32" s="100"/>
      <c r="J32" s="100"/>
      <c r="L32" s="100"/>
      <c r="N32" s="100"/>
      <c r="P32" s="100"/>
      <c r="R32" s="100"/>
      <c r="S32" s="100"/>
      <c r="T32" s="100"/>
      <c r="V32" s="106"/>
    </row>
  </sheetData>
  <mergeCells count="1">
    <mergeCell ref="P8:R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2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3F639-17B2-40DA-9C18-4FE297ED2E66}">
  <dimension ref="A1:S124"/>
  <sheetViews>
    <sheetView showGridLines="0" tabSelected="1" view="pageBreakPreview" zoomScale="90" zoomScaleNormal="90" zoomScaleSheetLayoutView="90" workbookViewId="0">
      <selection activeCell="A124" sqref="A124"/>
    </sheetView>
  </sheetViews>
  <sheetFormatPr defaultColWidth="10.7109375" defaultRowHeight="15.75" customHeight="1"/>
  <cols>
    <col min="1" max="1" width="59.140625" style="76" customWidth="1"/>
    <col min="2" max="2" width="3.42578125" style="76" customWidth="1"/>
    <col min="3" max="3" width="1.7109375" style="76" customWidth="1"/>
    <col min="4" max="4" width="14.7109375" style="76" customWidth="1"/>
    <col min="5" max="5" width="1.5703125" style="76" customWidth="1"/>
    <col min="6" max="6" width="14.7109375" style="76" customWidth="1"/>
    <col min="7" max="7" width="1.5703125" style="76" customWidth="1"/>
    <col min="8" max="8" width="14.7109375" style="76" customWidth="1"/>
    <col min="9" max="9" width="1.5703125" style="76" customWidth="1"/>
    <col min="10" max="10" width="14.7109375" style="76" customWidth="1"/>
    <col min="11" max="11" width="1.28515625" style="76" customWidth="1"/>
    <col min="12" max="16384" width="10.7109375" style="76"/>
  </cols>
  <sheetData>
    <row r="1" spans="1:12" ht="19.899999999999999" customHeight="1">
      <c r="B1" s="128"/>
      <c r="C1" s="128"/>
      <c r="D1" s="128"/>
      <c r="E1" s="128"/>
      <c r="F1" s="128"/>
      <c r="G1" s="128"/>
      <c r="H1" s="128"/>
      <c r="I1" s="128"/>
      <c r="J1" s="139" t="s">
        <v>116</v>
      </c>
      <c r="K1" s="110"/>
    </row>
    <row r="2" spans="1:12" ht="19.899999999999999" customHeight="1">
      <c r="A2" s="111" t="s">
        <v>58</v>
      </c>
      <c r="B2" s="111"/>
      <c r="C2" s="111"/>
      <c r="D2" s="111"/>
      <c r="E2" s="111"/>
      <c r="F2" s="111"/>
      <c r="G2" s="111"/>
      <c r="H2" s="111"/>
      <c r="I2" s="111"/>
      <c r="J2" s="111"/>
      <c r="K2" s="110"/>
    </row>
    <row r="3" spans="1:12" ht="19.899999999999999" customHeight="1">
      <c r="A3" s="112" t="s">
        <v>109</v>
      </c>
      <c r="B3" s="113"/>
      <c r="C3" s="113"/>
      <c r="D3" s="113"/>
      <c r="E3" s="113"/>
      <c r="F3" s="113"/>
      <c r="G3" s="113"/>
      <c r="H3" s="113"/>
      <c r="I3" s="113"/>
      <c r="J3" s="113"/>
      <c r="K3" s="110"/>
    </row>
    <row r="4" spans="1:12" ht="19.899999999999999" customHeight="1">
      <c r="A4" s="111" t="s">
        <v>289</v>
      </c>
      <c r="B4" s="113"/>
      <c r="C4" s="113"/>
      <c r="D4" s="113"/>
      <c r="E4" s="113"/>
      <c r="F4" s="113"/>
      <c r="G4" s="113"/>
      <c r="H4" s="113"/>
      <c r="I4" s="113"/>
      <c r="J4" s="113"/>
      <c r="K4" s="110"/>
    </row>
    <row r="5" spans="1:12" ht="19.899999999999999" customHeight="1">
      <c r="A5" s="110"/>
      <c r="B5" s="114"/>
      <c r="C5" s="114"/>
      <c r="D5" s="115"/>
      <c r="E5" s="110"/>
      <c r="F5" s="115"/>
      <c r="G5" s="110"/>
      <c r="H5" s="115"/>
      <c r="I5" s="110"/>
      <c r="J5" s="115" t="s">
        <v>111</v>
      </c>
      <c r="K5" s="110"/>
    </row>
    <row r="6" spans="1:12" s="77" customFormat="1" ht="19.899999999999999" customHeight="1">
      <c r="A6" s="116"/>
      <c r="B6" s="117"/>
      <c r="C6" s="117"/>
      <c r="D6" s="152" t="s">
        <v>28</v>
      </c>
      <c r="E6" s="152"/>
      <c r="F6" s="152"/>
      <c r="G6" s="116"/>
      <c r="H6" s="152" t="s">
        <v>29</v>
      </c>
      <c r="I6" s="152"/>
      <c r="J6" s="152"/>
      <c r="K6" s="116"/>
      <c r="L6" s="76"/>
    </row>
    <row r="7" spans="1:12" ht="19.899999999999999" customHeight="1">
      <c r="A7" s="110"/>
      <c r="B7" s="118"/>
      <c r="C7" s="119"/>
      <c r="D7" s="120" t="s">
        <v>290</v>
      </c>
      <c r="E7" s="121"/>
      <c r="F7" s="120" t="s">
        <v>259</v>
      </c>
      <c r="G7" s="121"/>
      <c r="H7" s="120" t="s">
        <v>290</v>
      </c>
      <c r="I7" s="121"/>
      <c r="J7" s="120" t="s">
        <v>259</v>
      </c>
      <c r="K7" s="110"/>
    </row>
    <row r="8" spans="1:12" ht="19.899999999999999" customHeight="1">
      <c r="A8" s="116" t="s">
        <v>23</v>
      </c>
      <c r="B8" s="114"/>
      <c r="C8" s="114"/>
      <c r="D8" s="114"/>
      <c r="E8" s="110"/>
      <c r="F8" s="114"/>
      <c r="G8" s="110"/>
      <c r="H8" s="114"/>
      <c r="I8" s="110"/>
      <c r="J8" s="114"/>
      <c r="K8" s="110"/>
    </row>
    <row r="9" spans="1:12" ht="19.899999999999999" customHeight="1">
      <c r="A9" s="110" t="s">
        <v>301</v>
      </c>
      <c r="B9" s="114"/>
      <c r="C9" s="114"/>
      <c r="D9" s="122">
        <f>SUM(PL!D36)</f>
        <v>1026679</v>
      </c>
      <c r="E9" s="122"/>
      <c r="F9" s="122">
        <f>SUM(PL!F36)</f>
        <v>943198</v>
      </c>
      <c r="G9" s="122"/>
      <c r="H9" s="122">
        <f>SUM(PL!H36)</f>
        <v>2008289</v>
      </c>
      <c r="I9" s="122"/>
      <c r="J9" s="122">
        <f>SUM(PL!J36)</f>
        <v>2193119</v>
      </c>
      <c r="K9" s="110"/>
    </row>
    <row r="10" spans="1:12" ht="19.899999999999999" customHeight="1">
      <c r="A10" s="110" t="s">
        <v>201</v>
      </c>
      <c r="B10" s="114"/>
      <c r="C10" s="114"/>
      <c r="D10" s="122"/>
      <c r="E10" s="122"/>
      <c r="F10" s="122"/>
      <c r="G10" s="122"/>
      <c r="H10" s="122"/>
      <c r="I10" s="122"/>
      <c r="J10" s="122"/>
      <c r="K10" s="110"/>
    </row>
    <row r="11" spans="1:12" ht="19.899999999999999" customHeight="1">
      <c r="A11" s="110" t="s">
        <v>45</v>
      </c>
      <c r="B11" s="110"/>
      <c r="C11" s="110"/>
      <c r="D11" s="122"/>
      <c r="E11" s="122"/>
      <c r="F11" s="122"/>
      <c r="G11" s="122"/>
      <c r="H11" s="122"/>
      <c r="I11" s="122"/>
      <c r="J11" s="122"/>
      <c r="K11" s="110"/>
    </row>
    <row r="12" spans="1:12" ht="19.899999999999999" customHeight="1">
      <c r="A12" s="110" t="s">
        <v>150</v>
      </c>
      <c r="B12" s="110"/>
      <c r="C12" s="110"/>
      <c r="D12" s="122"/>
      <c r="E12" s="122"/>
      <c r="F12" s="122"/>
      <c r="G12" s="122"/>
      <c r="H12" s="122"/>
      <c r="I12" s="122"/>
      <c r="J12" s="122"/>
      <c r="K12" s="110"/>
    </row>
    <row r="13" spans="1:12" ht="19.899999999999999" customHeight="1">
      <c r="A13" s="110" t="s">
        <v>151</v>
      </c>
      <c r="B13" s="110"/>
      <c r="C13" s="110"/>
      <c r="D13" s="122">
        <v>3924564</v>
      </c>
      <c r="E13" s="122"/>
      <c r="F13" s="122">
        <v>3916791</v>
      </c>
      <c r="G13" s="122"/>
      <c r="H13" s="122">
        <v>2876290</v>
      </c>
      <c r="I13" s="122"/>
      <c r="J13" s="122">
        <v>3073879</v>
      </c>
      <c r="K13" s="110"/>
    </row>
    <row r="14" spans="1:12" ht="19.899999999999999" customHeight="1">
      <c r="A14" s="110" t="s">
        <v>249</v>
      </c>
      <c r="B14" s="110"/>
      <c r="C14" s="110"/>
      <c r="D14" s="122">
        <v>8094</v>
      </c>
      <c r="E14" s="122"/>
      <c r="F14" s="122">
        <v>8300</v>
      </c>
      <c r="G14" s="122"/>
      <c r="H14" s="122">
        <v>5033</v>
      </c>
      <c r="I14" s="122"/>
      <c r="J14" s="122">
        <v>5240</v>
      </c>
      <c r="K14" s="110"/>
    </row>
    <row r="15" spans="1:12" ht="19.899999999999999" customHeight="1">
      <c r="A15" s="110" t="s">
        <v>251</v>
      </c>
      <c r="B15" s="110"/>
      <c r="C15" s="110"/>
      <c r="D15" s="124">
        <v>150194</v>
      </c>
      <c r="E15" s="122"/>
      <c r="F15" s="124">
        <v>142043</v>
      </c>
      <c r="G15" s="122"/>
      <c r="H15" s="124">
        <v>69020</v>
      </c>
      <c r="I15" s="124"/>
      <c r="J15" s="124">
        <v>56814</v>
      </c>
      <c r="K15" s="110"/>
    </row>
    <row r="16" spans="1:12" ht="19.899999999999999" customHeight="1">
      <c r="A16" s="110" t="s">
        <v>250</v>
      </c>
      <c r="B16" s="110"/>
      <c r="C16" s="110"/>
      <c r="D16" s="122">
        <v>41238</v>
      </c>
      <c r="E16" s="122"/>
      <c r="F16" s="122">
        <v>42089</v>
      </c>
      <c r="G16" s="122"/>
      <c r="H16" s="124">
        <v>37940</v>
      </c>
      <c r="I16" s="124"/>
      <c r="J16" s="124">
        <v>38751</v>
      </c>
      <c r="K16" s="110"/>
    </row>
    <row r="17" spans="1:11" ht="19.899999999999999" customHeight="1">
      <c r="A17" s="110" t="s">
        <v>231</v>
      </c>
      <c r="B17" s="110"/>
      <c r="C17" s="110"/>
      <c r="D17" s="122">
        <v>5289</v>
      </c>
      <c r="E17" s="122"/>
      <c r="F17" s="122">
        <v>4498</v>
      </c>
      <c r="G17" s="122"/>
      <c r="H17" s="124">
        <v>4734</v>
      </c>
      <c r="I17" s="124"/>
      <c r="J17" s="124">
        <v>3816</v>
      </c>
      <c r="K17" s="110"/>
    </row>
    <row r="18" spans="1:11" ht="19.899999999999999" customHeight="1">
      <c r="A18" s="110" t="s">
        <v>272</v>
      </c>
      <c r="B18" s="110"/>
      <c r="C18" s="110"/>
      <c r="D18" s="122">
        <v>3235</v>
      </c>
      <c r="E18" s="122"/>
      <c r="F18" s="122">
        <v>2016</v>
      </c>
      <c r="G18" s="122"/>
      <c r="H18" s="124">
        <v>0</v>
      </c>
      <c r="I18" s="124"/>
      <c r="J18" s="124">
        <v>2016</v>
      </c>
      <c r="K18" s="110"/>
    </row>
    <row r="19" spans="1:11" ht="19.899999999999999" customHeight="1">
      <c r="A19" s="110" t="s">
        <v>304</v>
      </c>
      <c r="B19" s="110"/>
      <c r="C19" s="110"/>
      <c r="D19" s="122">
        <v>-10930</v>
      </c>
      <c r="E19" s="122"/>
      <c r="F19" s="122">
        <v>0</v>
      </c>
      <c r="G19" s="122"/>
      <c r="H19" s="124">
        <v>-10930</v>
      </c>
      <c r="I19" s="124"/>
      <c r="J19" s="124">
        <v>0</v>
      </c>
      <c r="K19" s="110"/>
    </row>
    <row r="20" spans="1:11" ht="19.899999999999999" customHeight="1">
      <c r="A20" s="110" t="s">
        <v>305</v>
      </c>
      <c r="B20" s="110"/>
      <c r="C20" s="110"/>
      <c r="D20" s="122">
        <v>-37</v>
      </c>
      <c r="E20" s="122"/>
      <c r="F20" s="122">
        <v>9138</v>
      </c>
      <c r="G20" s="122"/>
      <c r="H20" s="124">
        <v>-37</v>
      </c>
      <c r="I20" s="124"/>
      <c r="J20" s="124">
        <v>-180</v>
      </c>
      <c r="K20" s="110"/>
    </row>
    <row r="21" spans="1:11" ht="19.899999999999999" customHeight="1">
      <c r="A21" s="110" t="s">
        <v>314</v>
      </c>
      <c r="B21" s="110"/>
      <c r="C21" s="110"/>
      <c r="D21" s="123">
        <v>-10494</v>
      </c>
      <c r="E21" s="123"/>
      <c r="F21" s="123">
        <v>-134429</v>
      </c>
      <c r="G21" s="123"/>
      <c r="H21" s="125">
        <v>0</v>
      </c>
      <c r="I21" s="125"/>
      <c r="J21" s="125">
        <v>-144934</v>
      </c>
      <c r="K21" s="110"/>
    </row>
    <row r="22" spans="1:11" ht="19.899999999999999" customHeight="1">
      <c r="A22" s="110" t="s">
        <v>131</v>
      </c>
      <c r="B22" s="110"/>
      <c r="C22" s="110"/>
      <c r="D22" s="125">
        <v>120181</v>
      </c>
      <c r="F22" s="125">
        <v>106066</v>
      </c>
      <c r="G22" s="123"/>
      <c r="H22" s="125">
        <v>0</v>
      </c>
      <c r="I22" s="123"/>
      <c r="J22" s="125">
        <v>0</v>
      </c>
      <c r="K22" s="110"/>
    </row>
    <row r="23" spans="1:11" ht="19.899999999999999" customHeight="1">
      <c r="A23" s="110" t="s">
        <v>273</v>
      </c>
      <c r="B23" s="110"/>
      <c r="C23" s="110"/>
      <c r="D23" s="125">
        <v>5727</v>
      </c>
      <c r="F23" s="125">
        <v>-2569</v>
      </c>
      <c r="G23" s="123"/>
      <c r="H23" s="125">
        <v>6545</v>
      </c>
      <c r="I23" s="123"/>
      <c r="J23" s="125">
        <v>-1261</v>
      </c>
      <c r="K23" s="110"/>
    </row>
    <row r="24" spans="1:11" ht="19.899999999999999" customHeight="1">
      <c r="A24" s="110" t="s">
        <v>63</v>
      </c>
      <c r="B24" s="110"/>
      <c r="C24" s="110"/>
      <c r="D24" s="124">
        <v>-2454</v>
      </c>
      <c r="F24" s="124">
        <v>-2454</v>
      </c>
      <c r="G24" s="122"/>
      <c r="H24" s="125">
        <v>0</v>
      </c>
      <c r="I24" s="122"/>
      <c r="J24" s="125">
        <v>0</v>
      </c>
      <c r="K24" s="110"/>
    </row>
    <row r="25" spans="1:11" ht="19.899999999999999" customHeight="1">
      <c r="A25" s="110" t="s">
        <v>274</v>
      </c>
      <c r="B25" s="110"/>
      <c r="C25" s="110"/>
      <c r="D25" s="122">
        <v>-763</v>
      </c>
      <c r="E25" s="122"/>
      <c r="F25" s="122">
        <v>-28267</v>
      </c>
      <c r="G25" s="122"/>
      <c r="H25" s="122">
        <v>-763</v>
      </c>
      <c r="I25" s="122"/>
      <c r="J25" s="122">
        <v>6947</v>
      </c>
      <c r="K25" s="110"/>
    </row>
    <row r="26" spans="1:11" ht="19.899999999999999" customHeight="1">
      <c r="A26" s="110" t="s">
        <v>275</v>
      </c>
      <c r="B26" s="110"/>
      <c r="C26" s="110"/>
      <c r="D26" s="122">
        <v>12867</v>
      </c>
      <c r="E26" s="122"/>
      <c r="F26" s="122">
        <v>12683</v>
      </c>
      <c r="G26" s="122"/>
      <c r="H26" s="122">
        <v>7943</v>
      </c>
      <c r="I26" s="122"/>
      <c r="J26" s="122">
        <v>7896</v>
      </c>
      <c r="K26" s="110"/>
    </row>
    <row r="27" spans="1:11" ht="19.899999999999999" customHeight="1">
      <c r="A27" s="110" t="s">
        <v>306</v>
      </c>
      <c r="B27" s="110"/>
      <c r="C27" s="110"/>
      <c r="D27" s="122">
        <v>-1235</v>
      </c>
      <c r="E27" s="122"/>
      <c r="F27" s="122">
        <v>1347</v>
      </c>
      <c r="G27" s="122"/>
      <c r="H27" s="122">
        <v>0</v>
      </c>
      <c r="I27" s="122"/>
      <c r="J27" s="122">
        <v>0</v>
      </c>
      <c r="K27" s="110"/>
    </row>
    <row r="28" spans="1:11" ht="19.899999999999999" customHeight="1">
      <c r="A28" s="110" t="s">
        <v>276</v>
      </c>
      <c r="B28" s="110"/>
      <c r="C28" s="110"/>
      <c r="D28" s="122">
        <v>1405</v>
      </c>
      <c r="E28" s="122"/>
      <c r="F28" s="122">
        <v>-1537</v>
      </c>
      <c r="G28" s="122"/>
      <c r="H28" s="122">
        <v>1018</v>
      </c>
      <c r="I28" s="122"/>
      <c r="J28" s="122">
        <v>-2012</v>
      </c>
      <c r="K28" s="110"/>
    </row>
    <row r="29" spans="1:11" ht="19.899999999999999" customHeight="1">
      <c r="A29" s="110" t="s">
        <v>202</v>
      </c>
      <c r="B29" s="110"/>
      <c r="C29" s="110"/>
      <c r="D29" s="123">
        <v>1402</v>
      </c>
      <c r="E29" s="123"/>
      <c r="F29" s="123">
        <v>1666</v>
      </c>
      <c r="G29" s="123"/>
      <c r="H29" s="123">
        <v>1402</v>
      </c>
      <c r="I29" s="123"/>
      <c r="J29" s="123">
        <v>1666</v>
      </c>
      <c r="K29" s="110"/>
    </row>
    <row r="30" spans="1:11" ht="19.899999999999999" customHeight="1">
      <c r="A30" s="110" t="s">
        <v>178</v>
      </c>
      <c r="B30" s="110"/>
      <c r="C30" s="110"/>
      <c r="D30" s="122">
        <v>-272967</v>
      </c>
      <c r="E30" s="122"/>
      <c r="F30" s="122">
        <v>-119771</v>
      </c>
      <c r="G30" s="122"/>
      <c r="H30" s="122">
        <v>0</v>
      </c>
      <c r="I30" s="124"/>
      <c r="J30" s="122">
        <v>0</v>
      </c>
      <c r="K30" s="110"/>
    </row>
    <row r="31" spans="1:11" ht="19.899999999999999" customHeight="1">
      <c r="A31" s="110" t="s">
        <v>267</v>
      </c>
      <c r="B31" s="110"/>
      <c r="C31" s="110"/>
      <c r="D31" s="122">
        <v>-2370</v>
      </c>
      <c r="E31" s="122"/>
      <c r="F31" s="122">
        <v>-7188</v>
      </c>
      <c r="G31" s="122"/>
      <c r="H31" s="122">
        <v>0</v>
      </c>
      <c r="I31" s="124"/>
      <c r="J31" s="122">
        <v>0</v>
      </c>
      <c r="K31" s="110"/>
    </row>
    <row r="32" spans="1:11" ht="19.899999999999999" customHeight="1">
      <c r="A32" s="110" t="s">
        <v>65</v>
      </c>
      <c r="B32" s="110"/>
      <c r="C32" s="110"/>
      <c r="D32" s="122">
        <v>-17499</v>
      </c>
      <c r="E32" s="122"/>
      <c r="F32" s="122">
        <v>-5083</v>
      </c>
      <c r="G32" s="122"/>
      <c r="H32" s="122">
        <v>-1438300</v>
      </c>
      <c r="I32" s="124"/>
      <c r="J32" s="122">
        <v>-1266813</v>
      </c>
      <c r="K32" s="110"/>
    </row>
    <row r="33" spans="1:19" ht="19.899999999999999" customHeight="1">
      <c r="A33" s="110" t="s">
        <v>173</v>
      </c>
      <c r="B33" s="110"/>
      <c r="C33" s="110"/>
      <c r="D33" s="122">
        <v>-157143</v>
      </c>
      <c r="E33" s="122"/>
      <c r="F33" s="122">
        <v>-116365</v>
      </c>
      <c r="G33" s="122"/>
      <c r="H33" s="122">
        <v>-291143</v>
      </c>
      <c r="I33" s="124"/>
      <c r="J33" s="122">
        <v>-243098</v>
      </c>
      <c r="K33" s="110"/>
    </row>
    <row r="34" spans="1:19" ht="19.899999999999999" customHeight="1">
      <c r="A34" s="110" t="s">
        <v>137</v>
      </c>
      <c r="B34" s="110"/>
      <c r="C34" s="110"/>
      <c r="D34" s="126">
        <v>105654</v>
      </c>
      <c r="E34" s="122"/>
      <c r="F34" s="126">
        <v>161902</v>
      </c>
      <c r="G34" s="122"/>
      <c r="H34" s="126">
        <v>161818</v>
      </c>
      <c r="I34" s="122"/>
      <c r="J34" s="126">
        <v>112266</v>
      </c>
      <c r="K34" s="110"/>
    </row>
    <row r="35" spans="1:19" ht="19.899999999999999" customHeight="1">
      <c r="A35" s="110" t="s">
        <v>97</v>
      </c>
      <c r="B35" s="110"/>
      <c r="C35" s="110"/>
      <c r="D35" s="122"/>
      <c r="E35" s="122"/>
      <c r="F35" s="122"/>
      <c r="G35" s="122"/>
      <c r="H35" s="124"/>
      <c r="I35" s="124"/>
      <c r="J35" s="124"/>
      <c r="K35" s="110"/>
    </row>
    <row r="36" spans="1:19" ht="19.899999999999999" customHeight="1">
      <c r="A36" s="110" t="s">
        <v>46</v>
      </c>
      <c r="B36" s="110"/>
      <c r="C36" s="110"/>
      <c r="D36" s="122">
        <f>SUM(D9:D35)</f>
        <v>4930637</v>
      </c>
      <c r="E36" s="122"/>
      <c r="F36" s="122">
        <f>SUM(F9:F35)</f>
        <v>4934074</v>
      </c>
      <c r="G36" s="122"/>
      <c r="H36" s="122">
        <f>SUM(H9:H35)</f>
        <v>3438859</v>
      </c>
      <c r="I36" s="124"/>
      <c r="J36" s="122">
        <f>SUM(J9:J35)</f>
        <v>3844112</v>
      </c>
      <c r="K36" s="110"/>
    </row>
    <row r="37" spans="1:19" ht="19.899999999999999" customHeight="1">
      <c r="A37" s="116"/>
      <c r="B37" s="110"/>
      <c r="C37" s="110"/>
      <c r="D37" s="110"/>
      <c r="E37" s="110"/>
      <c r="F37" s="110"/>
      <c r="G37" s="110"/>
      <c r="H37" s="110"/>
      <c r="I37" s="110"/>
      <c r="J37" s="110"/>
      <c r="K37" s="110"/>
    </row>
    <row r="38" spans="1:19" ht="19.899999999999999" customHeight="1">
      <c r="A38" s="127" t="s">
        <v>265</v>
      </c>
      <c r="B38" s="110"/>
      <c r="C38" s="110"/>
      <c r="D38" s="110"/>
      <c r="E38" s="110"/>
      <c r="F38" s="110"/>
      <c r="G38" s="110"/>
      <c r="H38" s="110"/>
      <c r="I38" s="110"/>
      <c r="J38" s="110"/>
      <c r="K38" s="110"/>
    </row>
    <row r="39" spans="1:19" ht="19.899999999999999" customHeight="1">
      <c r="B39" s="128"/>
      <c r="C39" s="128"/>
      <c r="D39" s="128"/>
      <c r="E39" s="128"/>
      <c r="F39" s="128"/>
      <c r="G39" s="128"/>
      <c r="H39" s="128"/>
      <c r="I39" s="128"/>
      <c r="J39" s="139" t="s">
        <v>116</v>
      </c>
      <c r="K39" s="110"/>
    </row>
    <row r="40" spans="1:19" ht="19.899999999999999" customHeight="1">
      <c r="A40" s="111" t="s">
        <v>58</v>
      </c>
      <c r="B40" s="111"/>
      <c r="C40" s="111"/>
      <c r="D40" s="111"/>
      <c r="E40" s="111"/>
      <c r="F40" s="111"/>
      <c r="G40" s="111"/>
      <c r="H40" s="111"/>
      <c r="I40" s="111"/>
      <c r="J40" s="111"/>
      <c r="K40" s="110"/>
    </row>
    <row r="41" spans="1:19" ht="19.899999999999999" customHeight="1">
      <c r="A41" s="112" t="s">
        <v>110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0"/>
    </row>
    <row r="42" spans="1:19" ht="19.899999999999999" customHeight="1">
      <c r="A42" s="111" t="s">
        <v>289</v>
      </c>
      <c r="B42" s="113"/>
      <c r="C42" s="113"/>
      <c r="D42" s="113"/>
      <c r="E42" s="113"/>
      <c r="F42" s="113"/>
      <c r="G42" s="113"/>
      <c r="H42" s="113"/>
      <c r="I42" s="113"/>
      <c r="J42" s="113"/>
      <c r="K42" s="110"/>
    </row>
    <row r="43" spans="1:19" ht="19.899999999999999" customHeight="1">
      <c r="A43" s="110"/>
      <c r="B43" s="114"/>
      <c r="C43" s="114"/>
      <c r="D43" s="115"/>
      <c r="E43" s="110"/>
      <c r="F43" s="115"/>
      <c r="G43" s="110"/>
      <c r="H43" s="115"/>
      <c r="I43" s="110"/>
      <c r="J43" s="115" t="s">
        <v>111</v>
      </c>
      <c r="K43" s="110"/>
    </row>
    <row r="44" spans="1:19" s="77" customFormat="1" ht="19.899999999999999" customHeight="1">
      <c r="A44" s="116"/>
      <c r="B44" s="117"/>
      <c r="C44" s="117"/>
      <c r="D44" s="152" t="s">
        <v>28</v>
      </c>
      <c r="E44" s="152"/>
      <c r="F44" s="152"/>
      <c r="G44" s="116"/>
      <c r="H44" s="152" t="s">
        <v>29</v>
      </c>
      <c r="I44" s="152"/>
      <c r="J44" s="152"/>
      <c r="K44" s="116"/>
      <c r="L44" s="76"/>
      <c r="M44" s="76"/>
      <c r="N44" s="76"/>
      <c r="S44" s="76"/>
    </row>
    <row r="45" spans="1:19" ht="19.899999999999999" customHeight="1">
      <c r="A45" s="110"/>
      <c r="B45" s="119"/>
      <c r="C45" s="119"/>
      <c r="D45" s="120" t="s">
        <v>290</v>
      </c>
      <c r="E45" s="121"/>
      <c r="F45" s="120" t="s">
        <v>259</v>
      </c>
      <c r="G45" s="121"/>
      <c r="H45" s="120" t="s">
        <v>290</v>
      </c>
      <c r="I45" s="121"/>
      <c r="J45" s="120" t="s">
        <v>259</v>
      </c>
      <c r="K45" s="110"/>
    </row>
    <row r="46" spans="1:19" ht="19.899999999999999" customHeight="1">
      <c r="A46" s="110" t="s">
        <v>47</v>
      </c>
      <c r="B46" s="110"/>
      <c r="C46" s="110"/>
      <c r="D46" s="122"/>
      <c r="E46" s="122"/>
      <c r="F46" s="122"/>
      <c r="G46" s="122"/>
      <c r="H46" s="122"/>
      <c r="I46" s="122"/>
      <c r="J46" s="122"/>
      <c r="K46" s="110"/>
    </row>
    <row r="47" spans="1:19" ht="19.899999999999999" customHeight="1">
      <c r="A47" s="127" t="s">
        <v>277</v>
      </c>
      <c r="B47" s="110"/>
      <c r="C47" s="110"/>
      <c r="D47" s="122">
        <v>-106974</v>
      </c>
      <c r="E47" s="122"/>
      <c r="F47" s="122">
        <v>451643</v>
      </c>
      <c r="G47" s="122"/>
      <c r="H47" s="122">
        <v>-246384</v>
      </c>
      <c r="I47" s="122"/>
      <c r="J47" s="122">
        <v>331452</v>
      </c>
      <c r="K47" s="110"/>
    </row>
    <row r="48" spans="1:19" ht="19.899999999999999" customHeight="1">
      <c r="A48" s="110" t="s">
        <v>179</v>
      </c>
      <c r="B48" s="110"/>
      <c r="C48" s="110"/>
      <c r="D48" s="122">
        <v>-4429610</v>
      </c>
      <c r="E48" s="122"/>
      <c r="F48" s="122">
        <v>-2071969</v>
      </c>
      <c r="G48" s="122"/>
      <c r="H48" s="122">
        <v>-1947281</v>
      </c>
      <c r="I48" s="122"/>
      <c r="J48" s="122">
        <v>-990573</v>
      </c>
      <c r="K48" s="110"/>
    </row>
    <row r="49" spans="1:11" ht="19.899999999999999" customHeight="1">
      <c r="A49" s="127" t="s">
        <v>232</v>
      </c>
      <c r="B49" s="110"/>
      <c r="C49" s="110"/>
      <c r="D49" s="122">
        <v>102154</v>
      </c>
      <c r="E49" s="122"/>
      <c r="F49" s="122">
        <v>51698</v>
      </c>
      <c r="G49" s="122"/>
      <c r="H49" s="122">
        <v>-52066</v>
      </c>
      <c r="I49" s="122"/>
      <c r="J49" s="122">
        <v>51698</v>
      </c>
      <c r="K49" s="110"/>
    </row>
    <row r="50" spans="1:11" ht="19.899999999999999" customHeight="1">
      <c r="A50" s="127" t="s">
        <v>233</v>
      </c>
      <c r="B50" s="110"/>
      <c r="C50" s="110"/>
      <c r="D50" s="122">
        <v>-27435</v>
      </c>
      <c r="E50" s="122"/>
      <c r="F50" s="122">
        <v>-44455</v>
      </c>
      <c r="G50" s="122"/>
      <c r="H50" s="122">
        <v>-11922</v>
      </c>
      <c r="I50" s="122"/>
      <c r="J50" s="122">
        <v>-34514</v>
      </c>
      <c r="K50" s="110"/>
    </row>
    <row r="51" spans="1:11" ht="19.899999999999999" customHeight="1">
      <c r="A51" s="110" t="s">
        <v>48</v>
      </c>
      <c r="B51" s="110"/>
      <c r="C51" s="110"/>
      <c r="D51" s="122">
        <v>-41424</v>
      </c>
      <c r="E51" s="122"/>
      <c r="F51" s="122">
        <v>-55300</v>
      </c>
      <c r="G51" s="122"/>
      <c r="H51" s="122">
        <v>-150122</v>
      </c>
      <c r="I51" s="122"/>
      <c r="J51" s="122">
        <v>-142066</v>
      </c>
      <c r="K51" s="110"/>
    </row>
    <row r="52" spans="1:11" ht="19.899999999999999" customHeight="1">
      <c r="A52" s="127" t="s">
        <v>49</v>
      </c>
      <c r="B52" s="110"/>
      <c r="C52" s="110"/>
      <c r="D52" s="122">
        <v>-71550</v>
      </c>
      <c r="E52" s="122"/>
      <c r="F52" s="122">
        <v>-94835</v>
      </c>
      <c r="G52" s="122"/>
      <c r="H52" s="122">
        <v>-10200</v>
      </c>
      <c r="I52" s="122"/>
      <c r="J52" s="122">
        <v>-76248</v>
      </c>
      <c r="K52" s="110"/>
    </row>
    <row r="53" spans="1:11" ht="19.899999999999999" customHeight="1">
      <c r="A53" s="127" t="s">
        <v>50</v>
      </c>
      <c r="B53" s="110"/>
      <c r="C53" s="110"/>
      <c r="D53" s="122"/>
      <c r="E53" s="122"/>
      <c r="F53" s="122"/>
      <c r="G53" s="122"/>
      <c r="H53" s="122"/>
      <c r="I53" s="122"/>
      <c r="J53" s="122"/>
      <c r="K53" s="110"/>
    </row>
    <row r="54" spans="1:11" ht="19.899999999999999" customHeight="1">
      <c r="A54" s="128" t="s">
        <v>72</v>
      </c>
      <c r="B54" s="110"/>
      <c r="C54" s="110"/>
      <c r="D54" s="122">
        <v>16700</v>
      </c>
      <c r="E54" s="122"/>
      <c r="F54" s="122">
        <v>-103701</v>
      </c>
      <c r="G54" s="122"/>
      <c r="H54" s="122">
        <v>-514648</v>
      </c>
      <c r="I54" s="122"/>
      <c r="J54" s="122">
        <v>86724</v>
      </c>
      <c r="K54" s="110"/>
    </row>
    <row r="55" spans="1:11" ht="19.899999999999999" customHeight="1">
      <c r="A55" s="128" t="s">
        <v>234</v>
      </c>
      <c r="B55" s="110"/>
      <c r="C55" s="110"/>
      <c r="D55" s="122">
        <v>-4900000</v>
      </c>
      <c r="E55" s="122"/>
      <c r="F55" s="122">
        <v>0</v>
      </c>
      <c r="G55" s="122"/>
      <c r="H55" s="122">
        <v>-4900000</v>
      </c>
      <c r="I55" s="122"/>
      <c r="J55" s="122">
        <v>0</v>
      </c>
      <c r="K55" s="110"/>
    </row>
    <row r="56" spans="1:11" ht="19.899999999999999" customHeight="1">
      <c r="A56" s="110" t="s">
        <v>140</v>
      </c>
      <c r="B56" s="110"/>
      <c r="C56" s="110"/>
      <c r="D56" s="122">
        <v>362762</v>
      </c>
      <c r="E56" s="122"/>
      <c r="F56" s="122">
        <v>1265022</v>
      </c>
      <c r="G56" s="122"/>
      <c r="H56" s="122">
        <v>166962</v>
      </c>
      <c r="I56" s="122"/>
      <c r="J56" s="122">
        <v>1044181</v>
      </c>
      <c r="K56" s="110"/>
    </row>
    <row r="57" spans="1:11" ht="19.899999999999999" customHeight="1">
      <c r="A57" s="127" t="s">
        <v>51</v>
      </c>
      <c r="B57" s="110"/>
      <c r="C57" s="110"/>
      <c r="D57" s="122">
        <v>-658934</v>
      </c>
      <c r="E57" s="122"/>
      <c r="F57" s="122">
        <v>-714458</v>
      </c>
      <c r="G57" s="122"/>
      <c r="H57" s="122">
        <v>-517830</v>
      </c>
      <c r="I57" s="122"/>
      <c r="J57" s="122">
        <v>-479505</v>
      </c>
      <c r="K57" s="110"/>
    </row>
    <row r="58" spans="1:11" ht="19.899999999999999" customHeight="1">
      <c r="A58" s="127" t="s">
        <v>152</v>
      </c>
      <c r="B58" s="110"/>
      <c r="C58" s="110"/>
      <c r="D58" s="126">
        <v>-36094</v>
      </c>
      <c r="E58" s="122"/>
      <c r="F58" s="126">
        <v>-25407</v>
      </c>
      <c r="G58" s="122"/>
      <c r="H58" s="129">
        <v>-32444</v>
      </c>
      <c r="I58" s="122"/>
      <c r="J58" s="129">
        <v>-25795</v>
      </c>
      <c r="K58" s="110"/>
    </row>
    <row r="59" spans="1:11" ht="19.899999999999999" customHeight="1">
      <c r="A59" s="110" t="s">
        <v>23</v>
      </c>
      <c r="B59" s="110"/>
      <c r="C59" s="110"/>
      <c r="D59" s="124">
        <f>SUM(D36,D47:D58)</f>
        <v>-4859768</v>
      </c>
      <c r="E59" s="122"/>
      <c r="F59" s="124">
        <f>SUM(F36,F47:F58)</f>
        <v>3592312</v>
      </c>
      <c r="G59" s="122"/>
      <c r="H59" s="124">
        <f>SUM(H36,H47:H58)</f>
        <v>-4777076</v>
      </c>
      <c r="I59" s="122"/>
      <c r="J59" s="124">
        <f>SUM(J36,J47:J58)</f>
        <v>3609466</v>
      </c>
      <c r="K59" s="110"/>
    </row>
    <row r="60" spans="1:11" ht="19.899999999999999" customHeight="1">
      <c r="A60" s="110" t="s">
        <v>268</v>
      </c>
      <c r="B60" s="110"/>
      <c r="C60" s="110"/>
      <c r="D60" s="124">
        <v>0</v>
      </c>
      <c r="E60" s="122"/>
      <c r="F60" s="124">
        <v>24362</v>
      </c>
      <c r="G60" s="122"/>
      <c r="H60" s="124">
        <v>0</v>
      </c>
      <c r="I60" s="122"/>
      <c r="J60" s="124">
        <v>0</v>
      </c>
      <c r="K60" s="110"/>
    </row>
    <row r="61" spans="1:11" ht="19.899999999999999" customHeight="1">
      <c r="A61" s="127" t="s">
        <v>138</v>
      </c>
      <c r="B61" s="110"/>
      <c r="C61" s="110"/>
      <c r="D61" s="129">
        <v>-96792</v>
      </c>
      <c r="E61" s="122"/>
      <c r="F61" s="129">
        <v>-153931</v>
      </c>
      <c r="G61" s="122"/>
      <c r="H61" s="129">
        <v>-52403</v>
      </c>
      <c r="I61" s="122"/>
      <c r="J61" s="129">
        <v>-103316</v>
      </c>
      <c r="K61" s="110"/>
    </row>
    <row r="62" spans="1:11" ht="19.899999999999999" customHeight="1">
      <c r="A62" s="116" t="s">
        <v>311</v>
      </c>
      <c r="B62" s="110"/>
      <c r="C62" s="110"/>
      <c r="D62" s="126">
        <f>SUM(D59:D61)</f>
        <v>-4956560</v>
      </c>
      <c r="E62" s="122"/>
      <c r="F62" s="126">
        <f>SUM(F59:F61)</f>
        <v>3462743</v>
      </c>
      <c r="G62" s="122"/>
      <c r="H62" s="126">
        <f>SUM(H59:H61)</f>
        <v>-4829479</v>
      </c>
      <c r="I62" s="122"/>
      <c r="J62" s="126">
        <f>SUM(J59:J61)</f>
        <v>3506150</v>
      </c>
      <c r="K62" s="110"/>
    </row>
    <row r="63" spans="1:11" ht="19.899999999999999" customHeight="1">
      <c r="A63" s="130" t="s">
        <v>27</v>
      </c>
      <c r="B63" s="110"/>
      <c r="C63" s="110"/>
      <c r="D63" s="110"/>
      <c r="E63" s="110"/>
      <c r="F63" s="110"/>
      <c r="G63" s="110"/>
      <c r="H63" s="110"/>
      <c r="I63" s="110"/>
      <c r="J63" s="110"/>
      <c r="K63" s="110"/>
    </row>
    <row r="64" spans="1:11" ht="19.899999999999999" customHeight="1">
      <c r="A64" s="127" t="s">
        <v>307</v>
      </c>
      <c r="B64" s="110"/>
      <c r="C64" s="110"/>
      <c r="D64" s="122">
        <v>-16210</v>
      </c>
      <c r="E64" s="122"/>
      <c r="F64" s="122">
        <v>304</v>
      </c>
      <c r="G64" s="122"/>
      <c r="H64" s="122">
        <v>0</v>
      </c>
      <c r="I64" s="122"/>
      <c r="J64" s="122">
        <v>0</v>
      </c>
      <c r="K64" s="110"/>
    </row>
    <row r="65" spans="1:11" ht="19.899999999999999" customHeight="1">
      <c r="A65" s="127" t="s">
        <v>132</v>
      </c>
      <c r="B65" s="110"/>
      <c r="C65" s="110"/>
      <c r="D65" s="122">
        <v>-635796</v>
      </c>
      <c r="E65" s="122"/>
      <c r="F65" s="122">
        <v>-941700</v>
      </c>
      <c r="G65" s="122"/>
      <c r="H65" s="122">
        <v>-2492077</v>
      </c>
      <c r="I65" s="122"/>
      <c r="J65" s="122">
        <v>-1924532</v>
      </c>
      <c r="K65" s="110"/>
    </row>
    <row r="66" spans="1:11" ht="19.899999999999999" customHeight="1">
      <c r="A66" s="127" t="s">
        <v>153</v>
      </c>
      <c r="B66" s="110"/>
      <c r="C66" s="110"/>
      <c r="D66" s="122">
        <v>130288</v>
      </c>
      <c r="E66" s="122"/>
      <c r="F66" s="122">
        <v>348100</v>
      </c>
      <c r="G66" s="122"/>
      <c r="H66" s="122">
        <v>946153</v>
      </c>
      <c r="I66" s="122"/>
      <c r="J66" s="122">
        <v>1510336</v>
      </c>
      <c r="K66" s="110"/>
    </row>
    <row r="67" spans="1:11" ht="19.899999999999999" customHeight="1">
      <c r="A67" s="127" t="s">
        <v>315</v>
      </c>
      <c r="B67" s="110"/>
      <c r="C67" s="110"/>
      <c r="D67" s="122">
        <v>-550000</v>
      </c>
      <c r="E67" s="122"/>
      <c r="F67" s="122">
        <v>0</v>
      </c>
      <c r="G67" s="122"/>
      <c r="H67" s="122">
        <v>-550000</v>
      </c>
      <c r="I67" s="122"/>
      <c r="J67" s="122">
        <v>0</v>
      </c>
      <c r="K67" s="110"/>
    </row>
    <row r="68" spans="1:11" ht="19.899999999999999" customHeight="1">
      <c r="A68" s="127" t="s">
        <v>252</v>
      </c>
      <c r="B68" s="110"/>
      <c r="C68" s="110"/>
      <c r="D68" s="124">
        <v>-8263</v>
      </c>
      <c r="E68" s="122"/>
      <c r="F68" s="124">
        <v>-190859</v>
      </c>
      <c r="G68" s="122"/>
      <c r="H68" s="122">
        <v>-2571</v>
      </c>
      <c r="I68" s="122"/>
      <c r="J68" s="122">
        <v>-176691</v>
      </c>
      <c r="K68" s="110"/>
    </row>
    <row r="69" spans="1:11" ht="19.899999999999999" customHeight="1">
      <c r="A69" s="110" t="s">
        <v>235</v>
      </c>
      <c r="B69" s="110"/>
      <c r="C69" s="110"/>
      <c r="D69" s="122">
        <v>-1494</v>
      </c>
      <c r="E69" s="122"/>
      <c r="F69" s="122">
        <v>-14866</v>
      </c>
      <c r="G69" s="122"/>
      <c r="H69" s="122">
        <v>-182</v>
      </c>
      <c r="I69" s="122"/>
      <c r="J69" s="122">
        <v>-13513</v>
      </c>
      <c r="K69" s="110"/>
    </row>
    <row r="70" spans="1:11" ht="19.899999999999999" customHeight="1">
      <c r="A70" s="110" t="s">
        <v>139</v>
      </c>
      <c r="B70" s="110"/>
      <c r="C70" s="110"/>
      <c r="D70" s="122">
        <v>-70573</v>
      </c>
      <c r="E70" s="122"/>
      <c r="F70" s="122">
        <v>0</v>
      </c>
      <c r="G70" s="122"/>
      <c r="H70" s="122">
        <v>-547568</v>
      </c>
      <c r="I70" s="122"/>
      <c r="J70" s="122">
        <v>-1000000</v>
      </c>
      <c r="K70" s="110"/>
    </row>
    <row r="71" spans="1:11" ht="19.899999999999999" customHeight="1">
      <c r="A71" s="110" t="s">
        <v>256</v>
      </c>
      <c r="B71" s="110"/>
      <c r="C71" s="110"/>
      <c r="D71" s="123">
        <v>35141</v>
      </c>
      <c r="E71" s="122"/>
      <c r="F71" s="123">
        <v>-479791</v>
      </c>
      <c r="G71" s="122"/>
      <c r="H71" s="122">
        <v>47500</v>
      </c>
      <c r="I71" s="122"/>
      <c r="J71" s="122">
        <v>0</v>
      </c>
      <c r="K71" s="110"/>
    </row>
    <row r="72" spans="1:11" ht="19.899999999999999" customHeight="1">
      <c r="A72" s="110" t="s">
        <v>257</v>
      </c>
      <c r="B72" s="110"/>
      <c r="C72" s="110"/>
      <c r="D72" s="122">
        <v>0</v>
      </c>
      <c r="E72" s="122"/>
      <c r="F72" s="122">
        <v>-97025</v>
      </c>
      <c r="G72" s="122"/>
      <c r="H72" s="122">
        <v>0</v>
      </c>
      <c r="I72" s="122"/>
      <c r="J72" s="122">
        <v>-97025</v>
      </c>
      <c r="K72" s="110"/>
    </row>
    <row r="73" spans="1:11" ht="19.899999999999999" customHeight="1">
      <c r="A73" s="110" t="s">
        <v>284</v>
      </c>
      <c r="B73" s="110"/>
      <c r="C73" s="110"/>
      <c r="D73" s="122">
        <v>200642</v>
      </c>
      <c r="E73" s="122"/>
      <c r="F73" s="122">
        <v>0</v>
      </c>
      <c r="G73" s="122"/>
      <c r="H73" s="122">
        <v>200642</v>
      </c>
      <c r="I73" s="122"/>
      <c r="J73" s="122">
        <v>0</v>
      </c>
      <c r="K73" s="110"/>
    </row>
    <row r="74" spans="1:11" ht="19.899999999999999" customHeight="1">
      <c r="A74" s="110" t="s">
        <v>236</v>
      </c>
      <c r="B74" s="110"/>
      <c r="C74" s="110"/>
      <c r="D74" s="122">
        <v>-97229</v>
      </c>
      <c r="E74" s="122"/>
      <c r="F74" s="122">
        <v>-81656</v>
      </c>
      <c r="G74" s="122"/>
      <c r="H74" s="122">
        <v>-75239</v>
      </c>
      <c r="I74" s="122"/>
      <c r="J74" s="122">
        <v>0</v>
      </c>
      <c r="K74" s="110"/>
    </row>
    <row r="75" spans="1:11" ht="19.899999999999999" customHeight="1">
      <c r="A75" s="110" t="s">
        <v>237</v>
      </c>
      <c r="B75" s="110"/>
      <c r="C75" s="110"/>
      <c r="D75" s="122">
        <v>55000</v>
      </c>
      <c r="E75" s="122"/>
      <c r="F75" s="122">
        <v>137356</v>
      </c>
      <c r="G75" s="122"/>
      <c r="H75" s="122">
        <v>0</v>
      </c>
      <c r="I75" s="122"/>
      <c r="J75" s="122">
        <v>22112</v>
      </c>
      <c r="K75" s="110"/>
    </row>
    <row r="76" spans="1:11" ht="19.899999999999999" customHeight="1">
      <c r="A76" s="110" t="s">
        <v>308</v>
      </c>
      <c r="B76" s="110"/>
      <c r="C76" s="110"/>
      <c r="D76" s="122">
        <v>50712</v>
      </c>
      <c r="E76" s="122"/>
      <c r="F76" s="122">
        <v>0</v>
      </c>
      <c r="G76" s="122"/>
      <c r="H76" s="122">
        <v>50712</v>
      </c>
      <c r="I76" s="122"/>
      <c r="J76" s="122">
        <v>0</v>
      </c>
      <c r="K76" s="110"/>
    </row>
    <row r="77" spans="1:11" ht="19.899999999999999" customHeight="1">
      <c r="A77" s="110" t="s">
        <v>52</v>
      </c>
      <c r="B77" s="110"/>
      <c r="C77" s="110"/>
      <c r="D77" s="122">
        <v>40</v>
      </c>
      <c r="E77" s="122"/>
      <c r="F77" s="122">
        <v>261</v>
      </c>
      <c r="G77" s="122"/>
      <c r="H77" s="122">
        <v>40</v>
      </c>
      <c r="I77" s="122"/>
      <c r="J77" s="122">
        <v>261</v>
      </c>
      <c r="K77" s="110"/>
    </row>
    <row r="78" spans="1:11" ht="19.899999999999999" customHeight="1">
      <c r="A78" s="110" t="s">
        <v>101</v>
      </c>
      <c r="B78" s="110"/>
      <c r="C78" s="110"/>
      <c r="D78" s="122">
        <v>93279</v>
      </c>
      <c r="E78" s="122"/>
      <c r="F78" s="122">
        <v>100589</v>
      </c>
      <c r="G78" s="122"/>
      <c r="H78" s="131">
        <v>236260</v>
      </c>
      <c r="I78" s="122"/>
      <c r="J78" s="131">
        <v>213659</v>
      </c>
      <c r="K78" s="110"/>
    </row>
    <row r="79" spans="1:11" ht="19.899999999999999" customHeight="1">
      <c r="A79" s="110" t="s">
        <v>253</v>
      </c>
      <c r="B79" s="110"/>
      <c r="C79" s="110"/>
      <c r="D79" s="124">
        <v>219300</v>
      </c>
      <c r="E79" s="122"/>
      <c r="F79" s="124">
        <v>171613</v>
      </c>
      <c r="G79" s="122"/>
      <c r="H79" s="124">
        <v>1438300</v>
      </c>
      <c r="I79" s="122"/>
      <c r="J79" s="124">
        <v>1266813</v>
      </c>
      <c r="K79" s="110"/>
    </row>
    <row r="80" spans="1:11" ht="19.899999999999999" customHeight="1">
      <c r="A80" s="116" t="s">
        <v>242</v>
      </c>
      <c r="B80" s="110"/>
      <c r="C80" s="110"/>
      <c r="D80" s="132">
        <f>SUM(D64:D79)</f>
        <v>-595163</v>
      </c>
      <c r="E80" s="122"/>
      <c r="F80" s="132">
        <f>SUM(F64:F79)</f>
        <v>-1047674</v>
      </c>
      <c r="G80" s="122"/>
      <c r="H80" s="132">
        <f>SUM(H64:H79)</f>
        <v>-748030</v>
      </c>
      <c r="I80" s="122"/>
      <c r="J80" s="132">
        <f>SUM(J64:J79)</f>
        <v>-198580</v>
      </c>
      <c r="K80" s="110"/>
    </row>
    <row r="81" spans="1:19" ht="19.899999999999999" customHeight="1">
      <c r="A81" s="116"/>
      <c r="B81" s="110"/>
      <c r="C81" s="110"/>
      <c r="D81" s="110"/>
      <c r="E81" s="110"/>
      <c r="F81" s="110"/>
      <c r="G81" s="110"/>
      <c r="H81" s="110"/>
      <c r="I81" s="110"/>
      <c r="J81" s="110"/>
      <c r="K81" s="110"/>
    </row>
    <row r="82" spans="1:19" ht="19.899999999999999" customHeight="1">
      <c r="A82" s="127" t="s">
        <v>265</v>
      </c>
      <c r="B82" s="110"/>
      <c r="C82" s="110"/>
      <c r="D82" s="110"/>
      <c r="E82" s="110"/>
      <c r="F82" s="110"/>
      <c r="G82" s="110"/>
      <c r="H82" s="110"/>
      <c r="I82" s="110"/>
      <c r="J82" s="110"/>
      <c r="K82" s="110"/>
    </row>
    <row r="83" spans="1:19" ht="19.899999999999999" customHeight="1">
      <c r="B83" s="128"/>
      <c r="C83" s="128"/>
      <c r="D83" s="128"/>
      <c r="E83" s="128"/>
      <c r="F83" s="128"/>
      <c r="G83" s="128"/>
      <c r="H83" s="128"/>
      <c r="I83" s="128"/>
      <c r="J83" s="139" t="s">
        <v>116</v>
      </c>
      <c r="K83" s="110"/>
    </row>
    <row r="84" spans="1:19" ht="19.899999999999999" customHeight="1">
      <c r="A84" s="111" t="s">
        <v>58</v>
      </c>
      <c r="B84" s="111"/>
      <c r="C84" s="111"/>
      <c r="D84" s="111"/>
      <c r="E84" s="111"/>
      <c r="F84" s="111"/>
      <c r="G84" s="111"/>
      <c r="H84" s="111"/>
      <c r="I84" s="111"/>
      <c r="J84" s="111"/>
      <c r="K84" s="110"/>
    </row>
    <row r="85" spans="1:19" ht="19.899999999999999" customHeight="1">
      <c r="A85" s="112" t="s">
        <v>110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0"/>
    </row>
    <row r="86" spans="1:19" ht="19.899999999999999" customHeight="1">
      <c r="A86" s="111" t="s">
        <v>289</v>
      </c>
      <c r="B86" s="113"/>
      <c r="C86" s="113"/>
      <c r="D86" s="113"/>
      <c r="E86" s="113"/>
      <c r="F86" s="113"/>
      <c r="G86" s="113"/>
      <c r="H86" s="113"/>
      <c r="I86" s="113"/>
      <c r="J86" s="113"/>
      <c r="K86" s="110"/>
    </row>
    <row r="87" spans="1:19" ht="19.899999999999999" customHeight="1">
      <c r="A87" s="110"/>
      <c r="B87" s="114"/>
      <c r="C87" s="114"/>
      <c r="D87" s="115"/>
      <c r="E87" s="110"/>
      <c r="F87" s="115"/>
      <c r="G87" s="110"/>
      <c r="H87" s="115"/>
      <c r="I87" s="110"/>
      <c r="J87" s="115" t="s">
        <v>111</v>
      </c>
      <c r="K87" s="110"/>
    </row>
    <row r="88" spans="1:19" s="77" customFormat="1" ht="19.899999999999999" customHeight="1">
      <c r="A88" s="116"/>
      <c r="B88" s="117"/>
      <c r="C88" s="117"/>
      <c r="D88" s="152" t="s">
        <v>28</v>
      </c>
      <c r="E88" s="152"/>
      <c r="F88" s="152"/>
      <c r="G88" s="116"/>
      <c r="H88" s="152" t="s">
        <v>29</v>
      </c>
      <c r="I88" s="152"/>
      <c r="J88" s="152"/>
      <c r="K88" s="116"/>
      <c r="L88" s="76"/>
      <c r="M88" s="76"/>
      <c r="N88" s="76"/>
      <c r="S88" s="76"/>
    </row>
    <row r="89" spans="1:19" ht="19.899999999999999" customHeight="1">
      <c r="A89" s="110"/>
      <c r="B89" s="119"/>
      <c r="C89" s="119"/>
      <c r="D89" s="120" t="s">
        <v>290</v>
      </c>
      <c r="E89" s="121"/>
      <c r="F89" s="120" t="s">
        <v>259</v>
      </c>
      <c r="G89" s="121"/>
      <c r="H89" s="120" t="s">
        <v>290</v>
      </c>
      <c r="I89" s="121"/>
      <c r="J89" s="120" t="s">
        <v>259</v>
      </c>
      <c r="K89" s="110"/>
    </row>
    <row r="90" spans="1:19" ht="19.899999999999999" customHeight="1">
      <c r="A90" s="116" t="s">
        <v>26</v>
      </c>
      <c r="B90" s="110"/>
      <c r="C90" s="110"/>
      <c r="D90" s="122"/>
      <c r="E90" s="122"/>
      <c r="F90" s="122"/>
      <c r="G90" s="122"/>
      <c r="H90" s="122"/>
      <c r="I90" s="122"/>
      <c r="J90" s="122"/>
      <c r="K90" s="110"/>
    </row>
    <row r="91" spans="1:19" ht="19.899999999999999" customHeight="1">
      <c r="A91" s="110" t="s">
        <v>309</v>
      </c>
      <c r="B91" s="110"/>
      <c r="C91" s="110"/>
      <c r="D91" s="122">
        <v>1010500</v>
      </c>
      <c r="E91" s="122"/>
      <c r="F91" s="122">
        <v>-1910900</v>
      </c>
      <c r="G91" s="122"/>
      <c r="H91" s="122">
        <v>1010500</v>
      </c>
      <c r="I91" s="122"/>
      <c r="J91" s="122">
        <v>-1814100</v>
      </c>
      <c r="K91" s="110"/>
    </row>
    <row r="92" spans="1:19" ht="19.899999999999999" customHeight="1">
      <c r="A92" s="110" t="s">
        <v>281</v>
      </c>
      <c r="B92" s="110"/>
      <c r="C92" s="110"/>
      <c r="D92" s="122">
        <v>452000</v>
      </c>
      <c r="E92" s="122"/>
      <c r="F92" s="122">
        <v>497000</v>
      </c>
      <c r="G92" s="122"/>
      <c r="H92" s="122">
        <v>452000</v>
      </c>
      <c r="I92" s="122"/>
      <c r="J92" s="122">
        <v>497000</v>
      </c>
      <c r="K92" s="110"/>
    </row>
    <row r="93" spans="1:19" ht="19.899999999999999" customHeight="1">
      <c r="A93" s="110" t="s">
        <v>136</v>
      </c>
      <c r="B93" s="110"/>
      <c r="C93" s="110"/>
      <c r="D93" s="122">
        <v>0</v>
      </c>
      <c r="E93" s="122"/>
      <c r="F93" s="122">
        <v>0</v>
      </c>
      <c r="G93" s="122"/>
      <c r="H93" s="122">
        <v>1278839</v>
      </c>
      <c r="I93" s="122"/>
      <c r="J93" s="122">
        <v>151140</v>
      </c>
      <c r="K93" s="110"/>
    </row>
    <row r="94" spans="1:19" ht="19.899999999999999" customHeight="1">
      <c r="A94" s="127" t="s">
        <v>154</v>
      </c>
      <c r="B94" s="110"/>
      <c r="C94" s="110"/>
      <c r="D94" s="122">
        <v>0</v>
      </c>
      <c r="E94" s="122"/>
      <c r="F94" s="122">
        <v>0</v>
      </c>
      <c r="G94" s="122"/>
      <c r="H94" s="122">
        <v>-1132462</v>
      </c>
      <c r="I94" s="122"/>
      <c r="J94" s="122">
        <v>-1021468</v>
      </c>
      <c r="K94" s="110"/>
    </row>
    <row r="95" spans="1:19" ht="19.899999999999999" customHeight="1">
      <c r="A95" s="127" t="s">
        <v>53</v>
      </c>
      <c r="B95" s="110"/>
      <c r="C95" s="110"/>
      <c r="D95" s="122">
        <v>6851967</v>
      </c>
      <c r="E95" s="122"/>
      <c r="F95" s="122">
        <v>1734600</v>
      </c>
      <c r="G95" s="122"/>
      <c r="H95" s="124">
        <v>6322500</v>
      </c>
      <c r="I95" s="122"/>
      <c r="J95" s="124">
        <v>1124000</v>
      </c>
      <c r="K95" s="110"/>
    </row>
    <row r="96" spans="1:19" ht="19.899999999999999" customHeight="1">
      <c r="A96" s="127" t="s">
        <v>54</v>
      </c>
      <c r="B96" s="110"/>
      <c r="C96" s="110"/>
      <c r="D96" s="133">
        <v>-1588996</v>
      </c>
      <c r="E96" s="122"/>
      <c r="F96" s="133">
        <v>-2470289</v>
      </c>
      <c r="G96" s="122"/>
      <c r="H96" s="122">
        <v>-1452128</v>
      </c>
      <c r="I96" s="122"/>
      <c r="J96" s="122">
        <v>-2099400</v>
      </c>
      <c r="K96" s="110"/>
    </row>
    <row r="97" spans="1:11" ht="19.899999999999999" customHeight="1">
      <c r="A97" s="127" t="s">
        <v>238</v>
      </c>
      <c r="B97" s="110"/>
      <c r="C97" s="110"/>
      <c r="D97" s="133">
        <v>5000000</v>
      </c>
      <c r="E97" s="122"/>
      <c r="F97" s="133">
        <v>7000000</v>
      </c>
      <c r="G97" s="122"/>
      <c r="H97" s="122">
        <v>5000000</v>
      </c>
      <c r="I97" s="122"/>
      <c r="J97" s="122">
        <v>7000000</v>
      </c>
      <c r="K97" s="110"/>
    </row>
    <row r="98" spans="1:11" ht="19.899999999999999" customHeight="1">
      <c r="A98" s="127" t="s">
        <v>141</v>
      </c>
      <c r="B98" s="110"/>
      <c r="C98" s="110"/>
      <c r="D98" s="133">
        <v>-27820</v>
      </c>
      <c r="E98" s="122"/>
      <c r="F98" s="133">
        <v>-44940</v>
      </c>
      <c r="G98" s="122"/>
      <c r="H98" s="122">
        <v>-27820</v>
      </c>
      <c r="I98" s="122"/>
      <c r="J98" s="122">
        <v>-44940</v>
      </c>
      <c r="K98" s="110"/>
    </row>
    <row r="99" spans="1:11" ht="19.899999999999999" customHeight="1">
      <c r="A99" s="127" t="s">
        <v>203</v>
      </c>
      <c r="B99" s="110"/>
      <c r="C99" s="110"/>
      <c r="D99" s="133">
        <v>-5500000</v>
      </c>
      <c r="E99" s="122"/>
      <c r="F99" s="133">
        <v>-6100000</v>
      </c>
      <c r="G99" s="122"/>
      <c r="H99" s="122">
        <v>-5500000</v>
      </c>
      <c r="I99" s="122"/>
      <c r="J99" s="122">
        <v>-6100000</v>
      </c>
      <c r="K99" s="110"/>
    </row>
    <row r="100" spans="1:11" ht="19.899999999999999" customHeight="1">
      <c r="A100" s="127" t="s">
        <v>64</v>
      </c>
      <c r="B100" s="110"/>
      <c r="C100" s="110"/>
      <c r="D100" s="133">
        <v>-751606</v>
      </c>
      <c r="E100" s="122"/>
      <c r="F100" s="133">
        <v>-663796</v>
      </c>
      <c r="G100" s="122"/>
      <c r="H100" s="133">
        <v>-712892</v>
      </c>
      <c r="I100" s="122"/>
      <c r="J100" s="133">
        <v>-553779</v>
      </c>
      <c r="K100" s="110"/>
    </row>
    <row r="101" spans="1:11" ht="19.899999999999999" customHeight="1">
      <c r="A101" s="127" t="s">
        <v>161</v>
      </c>
      <c r="B101" s="110"/>
      <c r="C101" s="110"/>
      <c r="D101" s="133">
        <v>-47275</v>
      </c>
      <c r="E101" s="122"/>
      <c r="F101" s="133">
        <v>-47752</v>
      </c>
      <c r="G101" s="122"/>
      <c r="H101" s="133">
        <v>-46472</v>
      </c>
      <c r="I101" s="122"/>
      <c r="J101" s="133">
        <v>-46907</v>
      </c>
      <c r="K101" s="110"/>
    </row>
    <row r="102" spans="1:11" ht="19.899999999999999" customHeight="1">
      <c r="A102" s="127" t="s">
        <v>180</v>
      </c>
      <c r="B102" s="110"/>
      <c r="C102" s="110"/>
      <c r="D102" s="133">
        <v>-86301</v>
      </c>
      <c r="E102" s="122"/>
      <c r="F102" s="133">
        <v>-101630</v>
      </c>
      <c r="G102" s="122"/>
      <c r="H102" s="122">
        <v>-86301</v>
      </c>
      <c r="I102" s="122"/>
      <c r="J102" s="122">
        <v>-101630</v>
      </c>
      <c r="K102" s="110"/>
    </row>
    <row r="103" spans="1:11" ht="19.899999999999999" customHeight="1">
      <c r="A103" s="127" t="s">
        <v>204</v>
      </c>
      <c r="B103" s="110"/>
      <c r="C103" s="110"/>
      <c r="D103" s="133">
        <v>66726</v>
      </c>
      <c r="E103" s="122"/>
      <c r="F103" s="133">
        <v>24750</v>
      </c>
      <c r="G103" s="122"/>
      <c r="H103" s="133">
        <v>66726</v>
      </c>
      <c r="I103" s="122"/>
      <c r="J103" s="133">
        <v>24750</v>
      </c>
      <c r="K103" s="110"/>
    </row>
    <row r="104" spans="1:11" ht="19.899999999999999" customHeight="1">
      <c r="A104" s="127" t="s">
        <v>271</v>
      </c>
      <c r="B104" s="110"/>
      <c r="C104" s="110"/>
      <c r="D104" s="133">
        <v>0</v>
      </c>
      <c r="E104" s="122"/>
      <c r="F104" s="133">
        <v>-32711</v>
      </c>
      <c r="G104" s="122"/>
      <c r="H104" s="133">
        <v>0</v>
      </c>
      <c r="I104" s="122"/>
      <c r="J104" s="133">
        <v>0</v>
      </c>
      <c r="K104" s="110"/>
    </row>
    <row r="105" spans="1:11" ht="19.899999999999999" customHeight="1">
      <c r="A105" s="116" t="s">
        <v>313</v>
      </c>
      <c r="B105" s="110"/>
      <c r="C105" s="110"/>
      <c r="D105" s="132">
        <f>SUM(D91:D104)</f>
        <v>5379195</v>
      </c>
      <c r="E105" s="122"/>
      <c r="F105" s="132">
        <f>SUM(F91:F104)</f>
        <v>-2115668</v>
      </c>
      <c r="G105" s="122"/>
      <c r="H105" s="132">
        <f>SUM(H91:H104)</f>
        <v>5172490</v>
      </c>
      <c r="I105" s="122"/>
      <c r="J105" s="132">
        <f>SUM(J91:J104)</f>
        <v>-2985334</v>
      </c>
      <c r="K105" s="110"/>
    </row>
    <row r="106" spans="1:11" ht="19.899999999999999" customHeight="1">
      <c r="A106" s="116" t="s">
        <v>66</v>
      </c>
      <c r="B106" s="110"/>
      <c r="C106" s="110"/>
      <c r="D106" s="132">
        <v>162602</v>
      </c>
      <c r="E106" s="122"/>
      <c r="F106" s="132">
        <v>19979</v>
      </c>
      <c r="G106" s="122"/>
      <c r="H106" s="132">
        <v>0</v>
      </c>
      <c r="I106" s="122"/>
      <c r="J106" s="132">
        <v>0</v>
      </c>
      <c r="K106" s="110"/>
    </row>
    <row r="107" spans="1:11" ht="19.899999999999999" customHeight="1">
      <c r="A107" s="116" t="s">
        <v>269</v>
      </c>
      <c r="B107" s="110"/>
      <c r="C107" s="110"/>
      <c r="D107" s="122">
        <f>D62+D80+D105+D106</f>
        <v>-9926</v>
      </c>
      <c r="E107" s="122"/>
      <c r="F107" s="122">
        <f>F62+F80+F105+F106</f>
        <v>319380</v>
      </c>
      <c r="G107" s="122"/>
      <c r="H107" s="122">
        <f>H62+H80+H105</f>
        <v>-405019</v>
      </c>
      <c r="I107" s="122"/>
      <c r="J107" s="122">
        <f>J62+J80+J105</f>
        <v>322236</v>
      </c>
      <c r="K107" s="110"/>
    </row>
    <row r="108" spans="1:11" ht="19.899999999999999" customHeight="1">
      <c r="A108" s="134" t="s">
        <v>118</v>
      </c>
      <c r="B108" s="110"/>
      <c r="C108" s="110"/>
      <c r="D108" s="122">
        <v>5898191</v>
      </c>
      <c r="E108" s="122"/>
      <c r="F108" s="122">
        <v>4913179</v>
      </c>
      <c r="G108" s="122"/>
      <c r="H108" s="133">
        <v>2067946</v>
      </c>
      <c r="I108" s="122"/>
      <c r="J108" s="133">
        <v>701630</v>
      </c>
      <c r="K108" s="110"/>
    </row>
    <row r="109" spans="1:11" ht="19.899999999999999" customHeight="1" thickBot="1">
      <c r="A109" s="130" t="s">
        <v>119</v>
      </c>
      <c r="B109" s="110"/>
      <c r="C109" s="110"/>
      <c r="D109" s="135">
        <f>SUM(D107:D108)</f>
        <v>5888265</v>
      </c>
      <c r="E109" s="122"/>
      <c r="F109" s="135">
        <f>SUM(F107:F108)</f>
        <v>5232559</v>
      </c>
      <c r="G109" s="122"/>
      <c r="H109" s="135">
        <f>SUM(H107:H108)</f>
        <v>1662927</v>
      </c>
      <c r="I109" s="122"/>
      <c r="J109" s="135">
        <f>SUM(J107:J108)</f>
        <v>1023866</v>
      </c>
      <c r="K109" s="110"/>
    </row>
    <row r="110" spans="1:11" ht="19.899999999999999" customHeight="1" thickTop="1">
      <c r="A110" s="110"/>
      <c r="B110" s="110"/>
      <c r="C110" s="110"/>
      <c r="D110" s="122">
        <f>D109-BS!D11</f>
        <v>0</v>
      </c>
      <c r="E110" s="122"/>
      <c r="F110" s="122"/>
      <c r="G110" s="122"/>
      <c r="H110" s="122">
        <f>H109-BS!H11</f>
        <v>0</v>
      </c>
      <c r="I110" s="131"/>
      <c r="J110" s="122"/>
      <c r="K110" s="110"/>
    </row>
    <row r="111" spans="1:11" ht="19.899999999999999" customHeight="1">
      <c r="A111" s="116" t="s">
        <v>67</v>
      </c>
      <c r="B111" s="110"/>
      <c r="C111" s="110"/>
      <c r="D111" s="131"/>
      <c r="E111" s="131"/>
      <c r="F111" s="131"/>
      <c r="G111" s="131"/>
      <c r="H111" s="131"/>
      <c r="I111" s="131"/>
      <c r="J111" s="131"/>
      <c r="K111" s="110"/>
    </row>
    <row r="112" spans="1:11" ht="19.899999999999999" customHeight="1">
      <c r="A112" s="110" t="s">
        <v>68</v>
      </c>
      <c r="B112" s="110"/>
      <c r="C112" s="110"/>
      <c r="D112" s="131"/>
      <c r="E112" s="131"/>
      <c r="F112" s="131"/>
      <c r="G112" s="131"/>
      <c r="H112" s="131"/>
      <c r="I112" s="131"/>
      <c r="J112" s="131"/>
      <c r="K112" s="110"/>
    </row>
    <row r="113" spans="1:11" ht="19.899999999999999" customHeight="1">
      <c r="A113" s="110" t="s">
        <v>155</v>
      </c>
      <c r="B113" s="110"/>
      <c r="C113" s="110"/>
      <c r="D113" s="122">
        <v>643147</v>
      </c>
      <c r="E113" s="122"/>
      <c r="F113" s="122">
        <v>561923</v>
      </c>
      <c r="G113" s="122"/>
      <c r="H113" s="122">
        <v>545216</v>
      </c>
      <c r="I113" s="122"/>
      <c r="J113" s="122">
        <v>509113</v>
      </c>
      <c r="K113" s="110"/>
    </row>
    <row r="114" spans="1:11" ht="19.899999999999999" customHeight="1">
      <c r="A114" s="110" t="s">
        <v>300</v>
      </c>
      <c r="B114" s="110"/>
      <c r="C114" s="110"/>
      <c r="D114" s="122">
        <v>115698</v>
      </c>
      <c r="E114" s="122"/>
      <c r="F114" s="123">
        <v>161068</v>
      </c>
      <c r="G114" s="123"/>
      <c r="H114" s="123">
        <v>62856</v>
      </c>
      <c r="I114" s="123"/>
      <c r="J114" s="123">
        <v>75098</v>
      </c>
      <c r="K114" s="110"/>
    </row>
    <row r="115" spans="1:11" ht="19.899999999999999" customHeight="1">
      <c r="A115" s="110" t="s">
        <v>318</v>
      </c>
      <c r="B115" s="110"/>
      <c r="C115" s="110"/>
      <c r="K115" s="110"/>
    </row>
    <row r="116" spans="1:11" ht="19.899999999999999" customHeight="1">
      <c r="A116" s="110" t="s">
        <v>319</v>
      </c>
      <c r="B116" s="110"/>
      <c r="C116" s="110"/>
      <c r="D116" s="122">
        <v>-221823</v>
      </c>
      <c r="E116" s="122"/>
      <c r="F116" s="122">
        <v>591361</v>
      </c>
      <c r="G116" s="122"/>
      <c r="H116" s="122">
        <v>0</v>
      </c>
      <c r="I116" s="122"/>
      <c r="J116" s="122">
        <v>-8813</v>
      </c>
      <c r="K116" s="110"/>
    </row>
    <row r="117" spans="1:11" ht="19.899999999999999" customHeight="1">
      <c r="A117" s="110" t="s">
        <v>316</v>
      </c>
      <c r="B117" s="110"/>
      <c r="C117" s="110"/>
      <c r="K117" s="110"/>
    </row>
    <row r="118" spans="1:11" ht="19.899999999999999" customHeight="1">
      <c r="A118" s="110" t="s">
        <v>317</v>
      </c>
      <c r="B118" s="110"/>
      <c r="C118" s="110"/>
      <c r="D118" s="122">
        <v>-108867</v>
      </c>
      <c r="E118" s="122"/>
      <c r="F118" s="122">
        <v>0</v>
      </c>
      <c r="G118" s="122"/>
      <c r="H118" s="122">
        <v>0</v>
      </c>
      <c r="I118" s="122"/>
      <c r="J118" s="122">
        <v>0</v>
      </c>
      <c r="K118" s="110"/>
    </row>
    <row r="119" spans="1:11" ht="19.899999999999999" customHeight="1">
      <c r="A119" s="110" t="s">
        <v>162</v>
      </c>
      <c r="B119" s="110"/>
      <c r="C119" s="110"/>
      <c r="D119" s="122">
        <v>24936</v>
      </c>
      <c r="E119" s="122"/>
      <c r="F119" s="122">
        <v>4517</v>
      </c>
      <c r="G119" s="122"/>
      <c r="H119" s="122">
        <v>24936</v>
      </c>
      <c r="I119" s="122"/>
      <c r="J119" s="122">
        <v>2684</v>
      </c>
      <c r="K119" s="110"/>
    </row>
    <row r="120" spans="1:11" ht="19.899999999999999" customHeight="1">
      <c r="A120" s="110" t="s">
        <v>243</v>
      </c>
      <c r="B120" s="110"/>
      <c r="C120" s="110"/>
      <c r="D120" s="122">
        <v>-70252</v>
      </c>
      <c r="E120" s="122"/>
      <c r="F120" s="122">
        <v>-39739</v>
      </c>
      <c r="G120" s="122"/>
      <c r="H120" s="122">
        <v>-26664</v>
      </c>
      <c r="I120" s="122"/>
      <c r="J120" s="122">
        <v>-22668</v>
      </c>
      <c r="K120" s="110"/>
    </row>
    <row r="121" spans="1:11" ht="19.899999999999999" customHeight="1">
      <c r="A121" s="110" t="s">
        <v>310</v>
      </c>
      <c r="B121" s="110"/>
      <c r="C121" s="110"/>
      <c r="D121" s="122">
        <v>0</v>
      </c>
      <c r="E121" s="122"/>
      <c r="F121" s="122">
        <v>610434</v>
      </c>
      <c r="G121" s="122"/>
      <c r="H121" s="122">
        <v>0</v>
      </c>
      <c r="I121" s="122"/>
      <c r="J121" s="122">
        <v>610434</v>
      </c>
      <c r="K121" s="110"/>
    </row>
    <row r="122" spans="1:11" ht="19.899999999999999" customHeight="1">
      <c r="A122" s="110" t="s">
        <v>312</v>
      </c>
      <c r="B122" s="110"/>
      <c r="C122" s="110"/>
      <c r="D122" s="122">
        <v>336099</v>
      </c>
      <c r="E122" s="122"/>
      <c r="F122" s="122">
        <v>0</v>
      </c>
      <c r="G122" s="122"/>
      <c r="H122" s="122">
        <v>336099</v>
      </c>
      <c r="I122" s="122"/>
      <c r="J122" s="122">
        <v>0</v>
      </c>
      <c r="K122" s="110"/>
    </row>
    <row r="123" spans="1:11" ht="19.899999999999999" customHeight="1">
      <c r="A123" s="110"/>
      <c r="B123" s="110"/>
      <c r="C123" s="110"/>
      <c r="D123" s="131"/>
      <c r="E123" s="131"/>
      <c r="F123" s="131"/>
      <c r="G123" s="131"/>
      <c r="H123" s="122"/>
      <c r="I123" s="131"/>
      <c r="J123" s="122"/>
      <c r="K123" s="110"/>
    </row>
    <row r="124" spans="1:11" ht="19.899999999999999" customHeight="1">
      <c r="A124" s="110" t="s">
        <v>265</v>
      </c>
      <c r="B124" s="110"/>
      <c r="C124" s="110"/>
      <c r="D124" s="114"/>
      <c r="E124" s="115"/>
      <c r="F124" s="114"/>
      <c r="G124" s="110"/>
      <c r="H124" s="114"/>
      <c r="I124" s="115"/>
      <c r="J124" s="114"/>
      <c r="K124" s="110"/>
    </row>
  </sheetData>
  <mergeCells count="6">
    <mergeCell ref="D88:F88"/>
    <mergeCell ref="H88:J88"/>
    <mergeCell ref="D6:F6"/>
    <mergeCell ref="H6:J6"/>
    <mergeCell ref="D44:F44"/>
    <mergeCell ref="H44:J44"/>
  </mergeCells>
  <printOptions gridLinesSet="0"/>
  <pageMargins left="0.78740157480314965" right="0.39370078740157483" top="0.78740157480314965" bottom="0.39370078740157483" header="0.19685039370078741" footer="0.19685039370078741"/>
  <pageSetup paperSize="9" scale="74" fitToHeight="0" orientation="portrait" r:id="rId1"/>
  <headerFooter alignWithMargins="0"/>
  <rowBreaks count="2" manualBreakCount="2">
    <brk id="38" max="16383" man="1"/>
    <brk id="8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7722A34A183E429F26ABB170F16DEA" ma:contentTypeVersion="18" ma:contentTypeDescription="สร้างเอกสารใหม่" ma:contentTypeScope="" ma:versionID="b46ebedc6324bdda5329c1d2ff3046d9">
  <xsd:schema xmlns:xsd="http://www.w3.org/2001/XMLSchema" xmlns:xs="http://www.w3.org/2001/XMLSchema" xmlns:p="http://schemas.microsoft.com/office/2006/metadata/properties" xmlns:ns2="628b7bf3-0118-46ff-87de-4516b9b24036" xmlns:ns3="f3114f9d-3057-455f-ab6e-01260354966e" xmlns:ns4="50c908b1-f277-4340-90a9-4611d0b0f078" targetNamespace="http://schemas.microsoft.com/office/2006/metadata/properties" ma:root="true" ma:fieldsID="1f1b54e35733605de2e4b8156376fd72" ns2:_="" ns3:_="" ns4:_="">
    <xsd:import namespace="628b7bf3-0118-46ff-87de-4516b9b24036"/>
    <xsd:import namespace="f3114f9d-3057-455f-ab6e-01260354966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b7bf3-0118-46ff-87de-4516b9b240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14f9d-3057-455f-ab6e-012603549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2939860e-3460-4668-a640-6ee178022632}" ma:internalName="TaxCatchAll" ma:showField="CatchAllData" ma:web="f3114f9d-3057-455f-ab6e-0126035496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28b7bf3-0118-46ff-87de-4516b9b2403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2535ACE-FF85-4EA6-B07F-FEDDE5FEA2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b7bf3-0118-46ff-87de-4516b9b24036"/>
    <ds:schemaRef ds:uri="f3114f9d-3057-455f-ab6e-01260354966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7777F49-4A76-44C0-B259-C1B89505DF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91A59C-8F64-47CD-9097-235E4B53CDDE}">
  <ds:schemaRefs>
    <ds:schemaRef ds:uri="628b7bf3-0118-46ff-87de-4516b9b24036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  <ds:schemaRef ds:uri="50c908b1-f277-4340-90a9-4611d0b0f078"/>
    <ds:schemaRef ds:uri="509f3fa6-5795-48a5-bd4f-aa9f5689852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 only</vt:lpstr>
      <vt:lpstr>cashflow</vt:lpstr>
      <vt:lpstr>BS!Print_Area</vt:lpstr>
      <vt:lpstr>cashflow!Print_Area</vt:lpstr>
      <vt:lpstr>'company only'!Print_Area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Paradee Raveewattanakarn</dc:creator>
  <cp:lastModifiedBy>Chitlada Puengpornsawan</cp:lastModifiedBy>
  <cp:lastPrinted>2026-05-13T07:25:39Z</cp:lastPrinted>
  <dcterms:created xsi:type="dcterms:W3CDTF">1999-07-21T07:20:20Z</dcterms:created>
  <dcterms:modified xsi:type="dcterms:W3CDTF">2026-05-14T01:54:43Z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0x010100E77722A34A183E429F26ABB170F16DEA</vt:lpwstr>
  </property>
  <property fmtid="{D5CDD505-2E9C-101B-9397-08002B2CF9AE}" pid="3" name="MediaServiceImageTags">
    <vt:lpwstr/>
  </property>
</Properties>
</file>