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ThisWorkbook" defaultThemeVersion="124226"/>
  <bookViews>
    <workbookView xWindow="-120" yWindow="-120" windowWidth="19320" windowHeight="15480" tabRatio="811"/>
  </bookViews>
  <sheets>
    <sheet name="BS(1-3)" sheetId="27" r:id="rId1"/>
    <sheet name="PL 3 M(4)" sheetId="32" r:id="rId2"/>
    <sheet name="Statement of change(console(5)" sheetId="29" r:id="rId3"/>
    <sheet name="Statement of change(company)(6)" sheetId="30" r:id="rId4"/>
    <sheet name="cashflow (7-8)" sheetId="31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a">[1]DIV186!#REF!</definedName>
    <definedName name="\P">'[2]1'!#REF!</definedName>
    <definedName name="\q">[3]MOULD!#REF!</definedName>
    <definedName name="\Z">'[2]1'!#REF!</definedName>
    <definedName name="_Fill" hidden="1">#N/A</definedName>
    <definedName name="_Key1" hidden="1">#N/A</definedName>
    <definedName name="_Key2" hidden="1">'[4]Detail-Sep'!#REF!</definedName>
    <definedName name="_Order1" hidden="1">255</definedName>
    <definedName name="_Order2" hidden="1">255</definedName>
    <definedName name="_Sort" hidden="1">#N/A</definedName>
    <definedName name="a">[3]MOULD!#REF!</definedName>
    <definedName name="aa">#REF!</definedName>
    <definedName name="aaa">#N/A</definedName>
    <definedName name="aaaa">#REF!</definedName>
    <definedName name="Account_Balance">#REF!</definedName>
    <definedName name="AGING">'[5]Stock Aging'!$A$2:$S$1606</definedName>
    <definedName name="aoi">#N/A</definedName>
    <definedName name="as">#N/A</definedName>
    <definedName name="AS2DocOpenMode" hidden="1">"AS2DocumentEdit"</definedName>
    <definedName name="asset">#N/A</definedName>
    <definedName name="Asset_Register">#REF!</definedName>
    <definedName name="b">'[6]6'!$A$1:$G$62</definedName>
    <definedName name="bb">#REF!</definedName>
    <definedName name="bcd">#REF!</definedName>
    <definedName name="bee">#N/A</definedName>
    <definedName name="BLDGFAC">#N/A</definedName>
    <definedName name="bo">'[6]9'!$A$1:$K$53</definedName>
    <definedName name="BSsheet">#N/A</definedName>
    <definedName name="BuiltIn_Print_Area___0">#REF!</definedName>
    <definedName name="BuiltIn_Print_Area___3">"$#ref!.$A$6:$Z$23"</definedName>
    <definedName name="BuiltIn_Print_Area___6">"$#ref!.$a$1:$iv$#ref!"</definedName>
    <definedName name="BuiltIn_Print_Titles___0">#N/A</definedName>
    <definedName name="BuiltIn_Print_Titles___3">"$#ref!.$A$1:$IV$5"</definedName>
    <definedName name="case">[7]data!$C$1</definedName>
    <definedName name="CLOSE">#N/A</definedName>
    <definedName name="Cover">#N/A</definedName>
    <definedName name="d">#N/A</definedName>
    <definedName name="_xlnm.Database">#REF!</definedName>
    <definedName name="DEEPWELL">#N/A</definedName>
    <definedName name="dg">#N/A</definedName>
    <definedName name="dgg" hidden="1">#N/A</definedName>
    <definedName name="Difference">#REF!</definedName>
    <definedName name="Disaggregations">#REF!</definedName>
    <definedName name="DORM">#N/A</definedName>
    <definedName name="e">#N/A</definedName>
    <definedName name="ert" hidden="1">#REF!</definedName>
    <definedName name="Expected_balance">#REF!</definedName>
    <definedName name="fff">#REF!</definedName>
    <definedName name="fg">#REF!</definedName>
    <definedName name="g">#N/A</definedName>
    <definedName name="GROUP1">#N/A</definedName>
    <definedName name="H_Test_เครื่องจักร">#N/A</definedName>
    <definedName name="Ha">#N/A</definedName>
    <definedName name="hitech" hidden="1">#REF!</definedName>
    <definedName name="hjk" hidden="1">#REF!</definedName>
    <definedName name="hyu">#REF!</definedName>
    <definedName name="ike">#N/A</definedName>
    <definedName name="ing">#N/A</definedName>
    <definedName name="ja">#N/A</definedName>
    <definedName name="jan">#N/A</definedName>
    <definedName name="jar">#N/A</definedName>
    <definedName name="jj">#N/A</definedName>
    <definedName name="Jul_00">#REF!</definedName>
    <definedName name="k">#N/A</definedName>
    <definedName name="kan">#N/A</definedName>
    <definedName name="kanya">#N/A</definedName>
    <definedName name="kanyapad">#N/A</definedName>
    <definedName name="kd">#N/A</definedName>
    <definedName name="ki">#N/A</definedName>
    <definedName name="kin">#N/A</definedName>
    <definedName name="kkk">#N/A</definedName>
    <definedName name="kkl" hidden="1">#N/A</definedName>
    <definedName name="ksna">#N/A</definedName>
    <definedName name="l">#N/A</definedName>
    <definedName name="ld">#N/A</definedName>
    <definedName name="LEASE">#REF!</definedName>
    <definedName name="lk" hidden="1">#N/A</definedName>
    <definedName name="lks">#N/A</definedName>
    <definedName name="lll">#N/A</definedName>
    <definedName name="lpo">'[5]Stock Aging'!$A$2:$S$1606</definedName>
    <definedName name="may">#N/A</definedName>
    <definedName name="mk">#REF!</definedName>
    <definedName name="Monetary_Precision">#REF!</definedName>
    <definedName name="nog">#N/A</definedName>
    <definedName name="nom">#N/A</definedName>
    <definedName name="Notes">#N/A</definedName>
    <definedName name="OFFFAC">#N/A</definedName>
    <definedName name="oooo">[8]EPR!#REF!</definedName>
    <definedName name="OPEN">#N/A</definedName>
    <definedName name="paya">#N/A</definedName>
    <definedName name="Physical">#REF!</definedName>
    <definedName name="pi">#N/A</definedName>
    <definedName name="ping">#N/A</definedName>
    <definedName name="pk">#N/A</definedName>
    <definedName name="pkk">#N/A</definedName>
    <definedName name="pl">#N/A</definedName>
    <definedName name="ple">#N/A</definedName>
    <definedName name="PLstment">#N/A</definedName>
    <definedName name="pom" hidden="1">#REF!</definedName>
    <definedName name="PooNim">#REF!</definedName>
    <definedName name="_xlnm.Print_Area" localSheetId="0">'BS(1-3)'!$A$1:$Q$154</definedName>
    <definedName name="_xlnm.Print_Area" localSheetId="4">'cashflow (7-8)'!$A$1:$N$109</definedName>
    <definedName name="_xlnm.Print_Area" localSheetId="1">'PL 3 M(4)'!$A$1:$N$54</definedName>
    <definedName name="_xlnm.Print_Area" localSheetId="3">'Statement of change(company)(6)'!$A$1:$T$33</definedName>
    <definedName name="_xlnm.Print_Area" localSheetId="2">'Statement of change(console(5)'!$A$1:$AC$40</definedName>
    <definedName name="_xlnm.Print_Area">#N/A</definedName>
    <definedName name="PRINT_AREA_MI">#N/A</definedName>
    <definedName name="_xlnm.Print_Titles">#N/A</definedName>
    <definedName name="PRINT_TITLES_MI">#N/A</definedName>
    <definedName name="PRINTMENU">'[2]1'!#REF!</definedName>
    <definedName name="q">#N/A</definedName>
    <definedName name="qing">#N/A</definedName>
    <definedName name="qqq">#N/A</definedName>
    <definedName name="Query1">#REF!</definedName>
    <definedName name="qw" hidden="1">#REF!</definedName>
    <definedName name="R_Factor">#REF!</definedName>
    <definedName name="Report">#N/A</definedName>
    <definedName name="Residual_difference">#REF!</definedName>
    <definedName name="RMB_CLS">#REF!</definedName>
    <definedName name="rtg">#REF!</definedName>
    <definedName name="s">#N/A</definedName>
    <definedName name="sa">#N/A</definedName>
    <definedName name="sd">#REF!</definedName>
    <definedName name="sf">#N/A</definedName>
    <definedName name="sff">#N/A</definedName>
    <definedName name="ss">#N/A</definedName>
    <definedName name="ta">#N/A</definedName>
    <definedName name="tae">#N/A</definedName>
    <definedName name="TextRefCopy1">[8]BKE!#REF!</definedName>
    <definedName name="TextRefCopy2">[8]BKE!#REF!</definedName>
    <definedName name="TextRefCopy3">[8]EPR!#REF!</definedName>
    <definedName name="TextRefCopy4">[8]EPR!#REF!</definedName>
    <definedName name="TextRefCopyRangeCount" hidden="1">2</definedName>
    <definedName name="Threshold">#REF!</definedName>
    <definedName name="TOILET">#N/A</definedName>
    <definedName name="top">'[4]Detail-Sep'!#REF!</definedName>
    <definedName name="uio">#REF!</definedName>
    <definedName name="van">#N/A</definedName>
    <definedName name="vee">#N/A</definedName>
    <definedName name="vy">#N/A</definedName>
    <definedName name="w">#N/A</definedName>
    <definedName name="WATERELEC">#N/A</definedName>
    <definedName name="wfj">#N/A</definedName>
    <definedName name="x">#N/A</definedName>
    <definedName name="YEAR">#N/A</definedName>
    <definedName name="แ" hidden="1">#N/A</definedName>
    <definedName name="ไ" hidden="1">#N/A</definedName>
    <definedName name="ก" hidden="1">#N/A</definedName>
    <definedName name="กา">#N/A</definedName>
    <definedName name="ข">#N/A</definedName>
    <definedName name="ขข">#N/A</definedName>
    <definedName name="ค">#N/A</definedName>
    <definedName name="จ">#N/A</definedName>
    <definedName name="ช">#N/A</definedName>
    <definedName name="ต">#N/A</definedName>
    <definedName name="ตาราง" hidden="1">'[4]Detail-Sep'!#REF!</definedName>
    <definedName name="ท">#N/A</definedName>
    <definedName name="ทท">#N/A</definedName>
    <definedName name="น">[3]MOULD!#REF!</definedName>
    <definedName name="ป">#N/A</definedName>
    <definedName name="ผผ">#N/A</definedName>
    <definedName name="ภ">#N/A</definedName>
    <definedName name="ม">#N/A</definedName>
    <definedName name="ร">#N/A</definedName>
    <definedName name="ฤ1121">#REF!</definedName>
    <definedName name="ส" hidden="1">#N/A</definedName>
    <definedName name="สต็อก_artcard_ม้วน_List">#N/A</definedName>
    <definedName name="สส" hidden="1">#N/A</definedName>
    <definedName name="ห">#N/A</definedName>
    <definedName name="อ">#N/A</definedName>
    <definedName name="อันดับ">#N/A</definedName>
    <definedName name="ๆ">#N/A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80" i="27" l="1"/>
  <c r="H32" i="32" l="1"/>
  <c r="N32" i="32"/>
  <c r="J32" i="32"/>
  <c r="L32" i="32"/>
  <c r="O80" i="27"/>
  <c r="H85" i="31" l="1"/>
  <c r="N85" i="31" l="1"/>
  <c r="L85" i="31"/>
  <c r="J85" i="31"/>
  <c r="N68" i="31"/>
  <c r="L68" i="31"/>
  <c r="J68" i="31"/>
  <c r="H68" i="31"/>
  <c r="N17" i="32" l="1"/>
  <c r="L17" i="32"/>
  <c r="J17" i="32"/>
  <c r="H17" i="32"/>
  <c r="N11" i="32"/>
  <c r="L11" i="32"/>
  <c r="J11" i="32"/>
  <c r="H11" i="32"/>
  <c r="H22" i="32" l="1"/>
  <c r="N22" i="32"/>
  <c r="L22" i="32"/>
  <c r="J22" i="32"/>
  <c r="N24" i="32" l="1"/>
  <c r="N28" i="31"/>
  <c r="J24" i="32"/>
  <c r="J28" i="31"/>
  <c r="H24" i="32"/>
  <c r="H28" i="31"/>
  <c r="L24" i="32"/>
  <c r="L28" i="31"/>
  <c r="N34" i="32"/>
  <c r="N44" i="32" s="1"/>
  <c r="J39" i="32" l="1"/>
  <c r="J34" i="32"/>
  <c r="H39" i="32"/>
  <c r="H34" i="32"/>
  <c r="L34" i="32"/>
  <c r="J44" i="32"/>
  <c r="H44" i="32"/>
  <c r="N39" i="32"/>
  <c r="L44" i="32"/>
  <c r="H43" i="31"/>
  <c r="H46" i="31" s="1"/>
  <c r="J43" i="31"/>
  <c r="J46" i="31" s="1"/>
  <c r="N43" i="31"/>
  <c r="N46" i="31" s="1"/>
  <c r="L39" i="32" l="1"/>
  <c r="L43" i="31"/>
  <c r="L46" i="31" s="1"/>
  <c r="K20" i="27" l="1"/>
  <c r="M92" i="27" l="1"/>
  <c r="Q36" i="27" l="1"/>
  <c r="O36" i="27"/>
  <c r="M36" i="27"/>
  <c r="K36" i="27"/>
  <c r="K126" i="27"/>
  <c r="K128" i="27" s="1"/>
  <c r="M126" i="27"/>
  <c r="M128" i="27" s="1"/>
  <c r="Q92" i="27"/>
  <c r="Q80" i="27"/>
  <c r="M80" i="27"/>
  <c r="M20" i="27"/>
  <c r="Q20" i="27"/>
  <c r="O20" i="27"/>
  <c r="I89" i="31"/>
  <c r="A54" i="31"/>
  <c r="A104" i="27"/>
  <c r="A52" i="27"/>
  <c r="O126" i="27"/>
  <c r="O128" i="27" s="1"/>
  <c r="Q126" i="27"/>
  <c r="Q128" i="27" s="1"/>
  <c r="K92" i="27"/>
  <c r="O92" i="27"/>
  <c r="I85" i="31"/>
  <c r="H89" i="31" l="1"/>
  <c r="J89" i="31"/>
  <c r="M38" i="27"/>
  <c r="O94" i="27"/>
  <c r="O130" i="27" s="1"/>
  <c r="Q38" i="27"/>
  <c r="M94" i="27"/>
  <c r="M130" i="27" s="1"/>
  <c r="K38" i="27"/>
  <c r="K94" i="27"/>
  <c r="K130" i="27" s="1"/>
  <c r="O38" i="27"/>
  <c r="Q94" i="27"/>
  <c r="Q130" i="27" s="1"/>
  <c r="N89" i="31"/>
  <c r="L89" i="31"/>
</calcChain>
</file>

<file path=xl/sharedStrings.xml><?xml version="1.0" encoding="utf-8"?>
<sst xmlns="http://schemas.openxmlformats.org/spreadsheetml/2006/main" count="398" uniqueCount="273">
  <si>
    <t xml:space="preserve">MAHACHAI HOSPITAL PUBLIC COMPANY LIMITED AND ITS SUBSIDIARIES </t>
  </si>
  <si>
    <t>STATEMENT OF FINANCIAL POSITION</t>
  </si>
  <si>
    <t>AS AT MARCH 31, 2026</t>
  </si>
  <si>
    <t>Unit : Baht</t>
  </si>
  <si>
    <t>Consolidated</t>
  </si>
  <si>
    <t>Separate</t>
  </si>
  <si>
    <t>March 31, 2026</t>
  </si>
  <si>
    <t>December 31, 2025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</si>
  <si>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</si>
  <si>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</si>
  <si>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</si>
  <si>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</si>
  <si>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</si>
  <si>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</si>
  <si>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</si>
  <si>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6</t>
  </si>
  <si>
    <t>Other current financial assets</t>
  </si>
  <si>
    <t>Temporary investments in fixed deposits</t>
  </si>
  <si>
    <t xml:space="preserve">Trade accounts and other current </t>
  </si>
  <si>
    <t>receivables - net</t>
  </si>
  <si>
    <t>5.2, 7</t>
  </si>
  <si>
    <t>Accrued medical treatment income</t>
  </si>
  <si>
    <t>8</t>
  </si>
  <si>
    <t>Inventories - net</t>
  </si>
  <si>
    <t>Other current assets</t>
  </si>
  <si>
    <t>Total current assets</t>
  </si>
  <si>
    <t>NON - CURRENT ASSETS</t>
  </si>
  <si>
    <t>Investment in associated company</t>
  </si>
  <si>
    <t>10</t>
  </si>
  <si>
    <t xml:space="preserve">Investments in subsidiaries </t>
  </si>
  <si>
    <t>11</t>
  </si>
  <si>
    <t>Other non - current financial assets</t>
  </si>
  <si>
    <t>12</t>
  </si>
  <si>
    <t>Scholarships receivable - net</t>
  </si>
  <si>
    <t>Investment property - net</t>
  </si>
  <si>
    <t>13</t>
  </si>
  <si>
    <t xml:space="preserve">Property, plant and equipment - net </t>
  </si>
  <si>
    <t>14</t>
  </si>
  <si>
    <t>Right - of - use assets</t>
  </si>
  <si>
    <t>5.2, 15</t>
  </si>
  <si>
    <t>Intangible assets - net</t>
  </si>
  <si>
    <t>16</t>
  </si>
  <si>
    <t>Deferred tax assets</t>
  </si>
  <si>
    <t>17</t>
  </si>
  <si>
    <t xml:space="preserve">Current non - cash financial assets </t>
  </si>
  <si>
    <t>pledged as collateral</t>
  </si>
  <si>
    <t>Advance payment for  medical equipments</t>
  </si>
  <si>
    <t>Other non - current assets</t>
  </si>
  <si>
    <t>Total non - current assets</t>
  </si>
  <si>
    <t>TOTAL ASSETS</t>
  </si>
  <si>
    <t>Page 1 of 37</t>
  </si>
  <si>
    <t>STATEMENT OF FINANCIAL POSITION (Con't)</t>
  </si>
  <si>
    <t>LIABILITIES AND SHAREHOLDERS'  EQUITY</t>
  </si>
  <si>
    <t>CURRENT LIABILITIES</t>
  </si>
  <si>
    <t>Bank overdraft and short - term loans</t>
  </si>
  <si>
    <t>from financial institutions</t>
  </si>
  <si>
    <t>18</t>
  </si>
  <si>
    <t>Trade accounts and other current payables</t>
  </si>
  <si>
    <t>5.2, 19</t>
  </si>
  <si>
    <t>Accrued expenses</t>
  </si>
  <si>
    <t>5.2, 20</t>
  </si>
  <si>
    <t>Current portion of long - term liabilities</t>
  </si>
  <si>
    <t>Loans from financial institutions</t>
  </si>
  <si>
    <t>22</t>
  </si>
  <si>
    <t>5.2</t>
  </si>
  <si>
    <t>Loans from related persons and companies</t>
  </si>
  <si>
    <t>Loans from other persons</t>
  </si>
  <si>
    <t>23</t>
  </si>
  <si>
    <t>Current portion of lease liabilities</t>
  </si>
  <si>
    <t>5.2, 24</t>
  </si>
  <si>
    <t>Short - term loans from</t>
  </si>
  <si>
    <t>Related persons and companies</t>
  </si>
  <si>
    <t xml:space="preserve">Other persons </t>
  </si>
  <si>
    <t>21, 23</t>
  </si>
  <si>
    <t>Accrued income tax</t>
  </si>
  <si>
    <t>Accrued dividend</t>
  </si>
  <si>
    <t>Current portion of employee benefit obligation</t>
  </si>
  <si>
    <t>25</t>
  </si>
  <si>
    <t>Other current liabilities</t>
  </si>
  <si>
    <t>Total current liabilities</t>
  </si>
  <si>
    <t>NON - CURRENT LIABILITIES</t>
  </si>
  <si>
    <t>Long - term loans from financial institutions - net</t>
  </si>
  <si>
    <t>Long - term loans from</t>
  </si>
  <si>
    <t>Lease liabilities</t>
  </si>
  <si>
    <t>Non - current provision for employee benefit - net</t>
  </si>
  <si>
    <t>Other non - current liabilities</t>
  </si>
  <si>
    <t>Retention</t>
  </si>
  <si>
    <t>Other</t>
  </si>
  <si>
    <t>Total non - current liabilities</t>
  </si>
  <si>
    <t>Total liabilities</t>
  </si>
  <si>
    <t>Page 2 of 37</t>
  </si>
  <si>
    <r>
      <t>LIABILITIES AND SHAREHOLDERS'  EQUITY</t>
    </r>
    <r>
      <rPr>
        <b/>
        <sz val="14"/>
        <rFont val="Browallia New"/>
        <family val="2"/>
      </rPr>
      <t xml:space="preserve">  (Con't)</t>
    </r>
  </si>
  <si>
    <t>SHAREHOLDERS'  EQUITY</t>
  </si>
  <si>
    <t>Share capital</t>
  </si>
  <si>
    <t>Authorized share capital</t>
  </si>
  <si>
    <t>160,000,000 common shares of Baht 1.- each</t>
  </si>
  <si>
    <t>Issued and paid - up share capital</t>
  </si>
  <si>
    <t>Premium on common shares</t>
  </si>
  <si>
    <t>Premium on share capital treasury stock</t>
  </si>
  <si>
    <t>Retained earnings</t>
  </si>
  <si>
    <t>Appropriated - legal reserves</t>
  </si>
  <si>
    <t>26</t>
  </si>
  <si>
    <t>Unappropriated</t>
  </si>
  <si>
    <t>Other components of shareholder's equity</t>
  </si>
  <si>
    <t>Equity attributable to owners of the company</t>
  </si>
  <si>
    <t>Non - controlling interests</t>
  </si>
  <si>
    <t>Total shareholders' equity</t>
  </si>
  <si>
    <t>TOTAL LIABILITIES AND  SHAREHOLDERS' EQUITY</t>
  </si>
  <si>
    <t>Page 3 of 37</t>
  </si>
  <si>
    <t>STATEMENT OF COMPREHENSIVE INCOME</t>
  </si>
  <si>
    <t>FOR  THE THREE - MONTH PERIOD ENDED MARCH 31, 2026</t>
  </si>
  <si>
    <t>Revenue</t>
  </si>
  <si>
    <t xml:space="preserve">Revenue from hospital operations </t>
  </si>
  <si>
    <t>Other incomes</t>
  </si>
  <si>
    <t>Total income</t>
  </si>
  <si>
    <t>Cost and expenses</t>
  </si>
  <si>
    <t>Cost of hospital operations</t>
  </si>
  <si>
    <t>Distribution costs</t>
  </si>
  <si>
    <t>Administrative expenses</t>
  </si>
  <si>
    <t>Total cost and expenses</t>
  </si>
  <si>
    <t>Profit from operating</t>
  </si>
  <si>
    <t>Finance costs</t>
  </si>
  <si>
    <t>Share of profit on investment in associated company</t>
  </si>
  <si>
    <t>Profit before income tax</t>
  </si>
  <si>
    <t>Income tax (expense) income</t>
  </si>
  <si>
    <t>17.2.1</t>
  </si>
  <si>
    <t>Net profit for the period</t>
  </si>
  <si>
    <t>Other comprehensive income (loss)</t>
  </si>
  <si>
    <t>Item that may be reclassified subseqently not to profit or loss :</t>
  </si>
  <si>
    <t>fair value through other comprehensive income</t>
  </si>
  <si>
    <t>17.2.2</t>
  </si>
  <si>
    <t xml:space="preserve">Share of profit (loss) on investment in </t>
  </si>
  <si>
    <t>associated company - net tax</t>
  </si>
  <si>
    <t>Total other comprehensive income (loss) for the period</t>
  </si>
  <si>
    <t>Comprehensive income (loss) for the period</t>
  </si>
  <si>
    <t>Net profit (loss) attributable to :</t>
  </si>
  <si>
    <t>Owners of the Company</t>
  </si>
  <si>
    <t>Net profit (loss) for the period</t>
  </si>
  <si>
    <t>Comprehensive income (loss) attributable to :</t>
  </si>
  <si>
    <t>Earnings per share (baht : share)</t>
  </si>
  <si>
    <t>Basic earnings per share</t>
  </si>
  <si>
    <t>(Equity holders of the parent)</t>
  </si>
  <si>
    <t>Page 4 of 37</t>
  </si>
  <si>
    <t xml:space="preserve">         </t>
  </si>
  <si>
    <t>STATEMENT OF CHANGES IN  SHAREHOLDERS' EQUITY</t>
  </si>
  <si>
    <t xml:space="preserve">Consolidated </t>
  </si>
  <si>
    <t>Shareholders' equity attribute to the parent company</t>
  </si>
  <si>
    <t>Other comprehensive  income</t>
  </si>
  <si>
    <t>Gain (loss) on invesment</t>
  </si>
  <si>
    <t>Total other</t>
  </si>
  <si>
    <t xml:space="preserve">Total </t>
  </si>
  <si>
    <t xml:space="preserve">Premium on </t>
  </si>
  <si>
    <t>Unrealized gain</t>
  </si>
  <si>
    <t>in equity instruments</t>
  </si>
  <si>
    <t>components of</t>
  </si>
  <si>
    <t xml:space="preserve">shareholders'equity </t>
  </si>
  <si>
    <t>Issued and paid - up</t>
  </si>
  <si>
    <t>Premium on</t>
  </si>
  <si>
    <t xml:space="preserve">share capital </t>
  </si>
  <si>
    <t>Appropriated</t>
  </si>
  <si>
    <t>on investment</t>
  </si>
  <si>
    <t>measure fair value through</t>
  </si>
  <si>
    <t>shareholders'</t>
  </si>
  <si>
    <t xml:space="preserve">attribute to the </t>
  </si>
  <si>
    <t>Non - controlling</t>
  </si>
  <si>
    <t>share capital</t>
  </si>
  <si>
    <t>common share</t>
  </si>
  <si>
    <t>treasury stock</t>
  </si>
  <si>
    <t>Legal reserves</t>
  </si>
  <si>
    <t>in associates</t>
  </si>
  <si>
    <t>other comprehensive income</t>
  </si>
  <si>
    <t>equity</t>
  </si>
  <si>
    <t>parent company</t>
  </si>
  <si>
    <t>interests</t>
  </si>
  <si>
    <t>Total</t>
  </si>
  <si>
    <t>Balance as at January 1, 2025</t>
  </si>
  <si>
    <t>Changes in shareholders’ equity :</t>
  </si>
  <si>
    <t>Total comprehensive income (loss)</t>
  </si>
  <si>
    <t>Net profit (loss)</t>
  </si>
  <si>
    <t>Total comprehensive income (loss) for the period</t>
  </si>
  <si>
    <t>Changes in non-controlling interests in</t>
  </si>
  <si>
    <t>subsidiaries increased</t>
  </si>
  <si>
    <t>Balance as at March 31, 2025</t>
  </si>
  <si>
    <t>Balance as at January 1, 2026</t>
  </si>
  <si>
    <t xml:space="preserve">Other comprehensive income (loss) </t>
  </si>
  <si>
    <t xml:space="preserve"> subsidiaries increased</t>
  </si>
  <si>
    <t>Balance as at March 31, 2026</t>
  </si>
  <si>
    <t>Page 5 of 37</t>
  </si>
  <si>
    <t>STATEMENT OF CHANGES IN  SHAREHOLDERS' EQUITY (Con't)</t>
  </si>
  <si>
    <t xml:space="preserve">Other </t>
  </si>
  <si>
    <t>comprehensive income</t>
  </si>
  <si>
    <t>(loss) on invesment</t>
  </si>
  <si>
    <t>issued and</t>
  </si>
  <si>
    <t xml:space="preserve"> paid - up</t>
  </si>
  <si>
    <t xml:space="preserve">Total comprehensive income (loss) </t>
  </si>
  <si>
    <t>Page 6 of 37</t>
  </si>
  <si>
    <t>STATEMENT OF CASH FLOWS</t>
  </si>
  <si>
    <t>CASH FLOWS FROM OPERATING ACTIVITIES</t>
  </si>
  <si>
    <t>Reconciliations of net profit (loss) to net</t>
  </si>
  <si>
    <t>Cash provided by (used in) operating activities :</t>
  </si>
  <si>
    <t>Depreciation</t>
  </si>
  <si>
    <t>13, 14</t>
  </si>
  <si>
    <t>Depreciation right-of-use assets</t>
  </si>
  <si>
    <t>Amortization of intangible assets</t>
  </si>
  <si>
    <t>Amortization expenses</t>
  </si>
  <si>
    <t>Written - off of withhelding tax</t>
  </si>
  <si>
    <t>Expected credit losses</t>
  </si>
  <si>
    <t>Expected credit losses (reversal)</t>
  </si>
  <si>
    <t>Allowance for obsolete inventories</t>
  </si>
  <si>
    <t>Loss (gain) on sales of assets</t>
  </si>
  <si>
    <t>Loss on assets written - off</t>
  </si>
  <si>
    <t>Written - off assets to expenses</t>
  </si>
  <si>
    <t>Adjust accmulated depreciation</t>
  </si>
  <si>
    <t xml:space="preserve">Share of profit on investment in associated company </t>
  </si>
  <si>
    <t>Employee retirement benefits expenses</t>
  </si>
  <si>
    <t>Interest expense</t>
  </si>
  <si>
    <t>Net profit provided by operating activities before</t>
  </si>
  <si>
    <t>changes in operational assets and liabilities</t>
  </si>
  <si>
    <t>(Increase) decrease in operational assets :</t>
  </si>
  <si>
    <t>Trade accounts and other current receivables</t>
  </si>
  <si>
    <t>Accrued treatment income</t>
  </si>
  <si>
    <t>Inventories</t>
  </si>
  <si>
    <t>Scholarships receivable</t>
  </si>
  <si>
    <t>Receipt from  scholarships receivable</t>
  </si>
  <si>
    <t>Increase (decrease) in operational liabilities :</t>
  </si>
  <si>
    <t>Employment benefit expenses for the period</t>
  </si>
  <si>
    <t>Cash provided by (used in) operating activities</t>
  </si>
  <si>
    <t>Interest paid</t>
  </si>
  <si>
    <t>Income tax paid</t>
  </si>
  <si>
    <t>Net cash provided by (used in) operating activities</t>
  </si>
  <si>
    <t>Page 7 of 37</t>
  </si>
  <si>
    <t>STATEMENT OF CASH FLOWS (Con't)</t>
  </si>
  <si>
    <t>CASH FLOWS FROM INVESTING ACTIVIES</t>
  </si>
  <si>
    <t>Decrease (increase) in other current</t>
  </si>
  <si>
    <t>Acquisitions of investment in subsidiary</t>
  </si>
  <si>
    <t>Cash proceed from disposal property, plant and equipment</t>
  </si>
  <si>
    <t>Acquisitions of property, plant and equipment</t>
  </si>
  <si>
    <t>Acquisitions of intangible assets</t>
  </si>
  <si>
    <t>Net cash provided by (used in) investing activities</t>
  </si>
  <si>
    <t xml:space="preserve">CASH FLOWS FROM FINANCING ACTIVITIES </t>
  </si>
  <si>
    <t>Increase (decrease) in bank overdraft and short - term loans</t>
  </si>
  <si>
    <t>from related persons and companies</t>
  </si>
  <si>
    <t>Receipt from long - term loans from a subsidiary</t>
  </si>
  <si>
    <t>Receipt from long - term loans from other persons</t>
  </si>
  <si>
    <t>Receipt of long - term loans from financial institutions</t>
  </si>
  <si>
    <t>Repayment of long - term loans from financial institutions</t>
  </si>
  <si>
    <t>Repayment of long - term loans from other persons</t>
  </si>
  <si>
    <t>Repayment of long - term loans</t>
  </si>
  <si>
    <t>Repayment of lease liabilities</t>
  </si>
  <si>
    <t>Dividend paid</t>
  </si>
  <si>
    <t>Non - Controlling interests in subsidiaries</t>
  </si>
  <si>
    <t>Net cash previded by (used in) financing activities</t>
  </si>
  <si>
    <t>Increase (decrease) in cash and cash equivalents - net</t>
  </si>
  <si>
    <t>Cash and cash equivalents beginning of the period</t>
  </si>
  <si>
    <t>Cash and cash equivalents endding of the period</t>
  </si>
  <si>
    <t>Supplemental disclosures of cash flows information</t>
  </si>
  <si>
    <t>Non - cash items</t>
  </si>
  <si>
    <t>Purchase of assets on credit</t>
  </si>
  <si>
    <t xml:space="preserve">Property, plant and equipment  </t>
  </si>
  <si>
    <t xml:space="preserve">Intangible assets </t>
  </si>
  <si>
    <t xml:space="preserve">Right of used assets and lease liabilities </t>
  </si>
  <si>
    <t>increased from lease contracts</t>
  </si>
  <si>
    <t>Payable for the purchase of fixed assets</t>
  </si>
  <si>
    <t xml:space="preserve">Transferred short - term loan to long - term loan from </t>
  </si>
  <si>
    <t>related persons and companirs</t>
  </si>
  <si>
    <t>other persons</t>
  </si>
  <si>
    <t>Unutilized credit facilities for future working capital</t>
  </si>
  <si>
    <t>Page 8 of 37</t>
  </si>
  <si>
    <t>Notes to the interim financial information are an integral part of these interim financial information.</t>
  </si>
  <si>
    <t>Loans from subsidiary</t>
  </si>
  <si>
    <t xml:space="preserve">Gain (loss) on investment in equity instruments measure </t>
  </si>
  <si>
    <t>Receipt from short - term loans</t>
  </si>
  <si>
    <t>from related companies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</si>
</sst>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_-;\-* #,##0_-;_-* &quot;-&quot;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* #,##0.00_);_(* \(#,##0.00\);_(* &quot;-&quot;??_);_(@_)"/>
    <numFmt numFmtId="190" formatCode="#,##0;\(#,##0\)"/>
    <numFmt numFmtId="191" formatCode="_-* #,##0_-;\-* #,##0_-;_-* &quot;-&quot;??_-;_-@_-"/>
    <numFmt numFmtId="192" formatCode="_(* #,##0_);_(* \(#,##0\);_(* &quot;-&quot;??_);_(@_)"/>
    <numFmt numFmtId="193" formatCode="_ * #,##0_ ;_ * \-#,##0_ ;_ * &quot;-&quot;??_ ;_ @_ "/>
    <numFmt numFmtId="194" formatCode="0.0%"/>
    <numFmt numFmtId="195" formatCode="General_)"/>
    <numFmt numFmtId="196" formatCode="#,##0.00\ &quot;F&quot;;\-#,##0.00\ &quot;F&quot;"/>
    <numFmt numFmtId="197" formatCode="dd\-mmm\-yy_)"/>
    <numFmt numFmtId="198" formatCode="0."/>
    <numFmt numFmtId="199" formatCode="B1d/m/yyyy"/>
    <numFmt numFmtId="200" formatCode="_(* #,##0.00_);_(* \(#,##0.00\);_(* \-??_);_(@_)"/>
  </numFmts>
  <fonts count="58">
    <font>
      <sz val="10"/>
      <name val="Arial"/>
    </font>
    <font>
      <sz val="14"/>
      <color theme="1"/>
      <name val="Browallia New"/>
      <family val="2"/>
    </font>
    <font>
      <sz val="14"/>
      <color theme="1"/>
      <name val="Browallia New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b/>
      <sz val="10"/>
      <name val="Tms Rmn"/>
    </font>
    <font>
      <sz val="12"/>
      <name val="Arial"/>
      <family val="2"/>
    </font>
    <font>
      <sz val="12"/>
      <name val="CordiaUPC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4"/>
      <name val="AngsanaUPC"/>
      <family val="1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4"/>
      <name val="Cordia New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/>
      <sz val="14"/>
      <name val="Browall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BrowalliaUPC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4"/>
      <color theme="1"/>
      <name val="Browallia New"/>
      <family val="2"/>
    </font>
    <font>
      <sz val="10"/>
      <color theme="1"/>
      <name val="Arial"/>
      <family val="2"/>
    </font>
    <font>
      <b/>
      <u/>
      <sz val="14"/>
      <color theme="1"/>
      <name val="Browallia New"/>
      <family val="2"/>
    </font>
    <font>
      <i/>
      <sz val="14"/>
      <color theme="1"/>
      <name val="Browallia New"/>
      <family val="2"/>
    </font>
    <font>
      <u/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5"/>
      <name val="Browallia New"/>
      <family val="2"/>
    </font>
    <font>
      <b/>
      <sz val="15"/>
      <name val="Browallia New"/>
      <family val="2"/>
    </font>
    <font>
      <sz val="14"/>
      <color rgb="FF000000"/>
      <name val="Browall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22">
    <xf numFmtId="0" fontId="0" fillId="0" borderId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1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7" fillId="0" borderId="0" applyFont="0" applyFill="0" applyBorder="0" applyAlignment="0" applyProtection="0"/>
    <xf numFmtId="19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200" fontId="5" fillId="0" borderId="0" applyFill="0" applyBorder="0" applyAlignment="0" applyProtection="0"/>
    <xf numFmtId="196" fontId="8" fillId="0" borderId="0"/>
    <xf numFmtId="0" fontId="12" fillId="0" borderId="0"/>
    <xf numFmtId="0" fontId="12" fillId="0" borderId="0"/>
    <xf numFmtId="197" fontId="8" fillId="0" borderId="0"/>
    <xf numFmtId="194" fontId="8" fillId="0" borderId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38" fontId="6" fillId="22" borderId="0" applyNumberFormat="0" applyBorder="0" applyAlignment="0" applyProtection="0"/>
    <xf numFmtId="0" fontId="35" fillId="0" borderId="3" applyNumberFormat="0" applyFill="0" applyAlignment="0" applyProtection="0"/>
    <xf numFmtId="0" fontId="36" fillId="0" borderId="4" applyNumberFormat="0" applyFill="0" applyAlignment="0" applyProtection="0"/>
    <xf numFmtId="0" fontId="37" fillId="0" borderId="5" applyNumberFormat="0" applyFill="0" applyAlignment="0" applyProtection="0"/>
    <xf numFmtId="0" fontId="37" fillId="0" borderId="0" applyNumberFormat="0" applyFill="0" applyBorder="0" applyAlignment="0" applyProtection="0"/>
    <xf numFmtId="1" fontId="14" fillId="0" borderId="0" applyFont="0" applyFill="0" applyBorder="0" applyAlignment="0" applyProtection="0"/>
    <xf numFmtId="10" fontId="6" fillId="23" borderId="6" applyNumberFormat="0" applyBorder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1" fontId="7" fillId="0" borderId="0" applyFont="0" applyFill="0" applyBorder="0" applyAlignment="0" applyProtection="0"/>
    <xf numFmtId="1" fontId="5" fillId="0" borderId="0" applyFont="0" applyFill="0" applyBorder="0" applyAlignment="0" applyProtection="0"/>
    <xf numFmtId="0" fontId="39" fillId="0" borderId="7" applyNumberFormat="0" applyFill="0" applyAlignment="0" applyProtection="0"/>
    <xf numFmtId="38" fontId="15" fillId="0" borderId="0" applyFont="0" applyFill="0" applyBorder="0" applyAlignment="0" applyProtection="0"/>
    <xf numFmtId="40" fontId="15" fillId="0" borderId="0" applyFont="0" applyFill="0" applyBorder="0" applyAlignment="0" applyProtection="0"/>
    <xf numFmtId="187" fontId="15" fillId="0" borderId="0" applyFont="0" applyFill="0" applyBorder="0" applyAlignment="0" applyProtection="0"/>
    <xf numFmtId="188" fontId="15" fillId="0" borderId="0" applyFont="0" applyFill="0" applyBorder="0" applyAlignment="0" applyProtection="0"/>
    <xf numFmtId="0" fontId="40" fillId="24" borderId="0" applyNumberFormat="0" applyBorder="0" applyAlignment="0" applyProtection="0"/>
    <xf numFmtId="37" fontId="16" fillId="0" borderId="0"/>
    <xf numFmtId="0" fontId="17" fillId="0" borderId="0"/>
    <xf numFmtId="0" fontId="12" fillId="0" borderId="0"/>
    <xf numFmtId="189" fontId="7" fillId="0" borderId="0"/>
    <xf numFmtId="189" fontId="7" fillId="0" borderId="0"/>
    <xf numFmtId="189" fontId="5" fillId="0" borderId="0"/>
    <xf numFmtId="189" fontId="5" fillId="0" borderId="0"/>
    <xf numFmtId="189" fontId="7" fillId="0" borderId="0"/>
    <xf numFmtId="0" fontId="13" fillId="0" borderId="0"/>
    <xf numFmtId="195" fontId="9" fillId="0" borderId="0"/>
    <xf numFmtId="195" fontId="9" fillId="0" borderId="0"/>
    <xf numFmtId="0" fontId="5" fillId="0" borderId="0"/>
    <xf numFmtId="0" fontId="5" fillId="0" borderId="0"/>
    <xf numFmtId="195" fontId="7" fillId="0" borderId="0"/>
    <xf numFmtId="195" fontId="5" fillId="0" borderId="0"/>
    <xf numFmtId="0" fontId="5" fillId="0" borderId="0"/>
    <xf numFmtId="195" fontId="9" fillId="0" borderId="0"/>
    <xf numFmtId="0" fontId="9" fillId="0" borderId="0"/>
    <xf numFmtId="0" fontId="5" fillId="0" borderId="0"/>
    <xf numFmtId="0" fontId="5" fillId="0" borderId="0"/>
    <xf numFmtId="0" fontId="5" fillId="0" borderId="0"/>
    <xf numFmtId="195" fontId="5" fillId="0" borderId="0"/>
    <xf numFmtId="195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195" fontId="9" fillId="0" borderId="0"/>
    <xf numFmtId="199" fontId="5" fillId="0" borderId="0"/>
    <xf numFmtId="195" fontId="9" fillId="0" borderId="0"/>
    <xf numFmtId="199" fontId="5" fillId="0" borderId="0"/>
    <xf numFmtId="0" fontId="5" fillId="0" borderId="0"/>
    <xf numFmtId="195" fontId="9" fillId="0" borderId="0"/>
    <xf numFmtId="0" fontId="5" fillId="0" borderId="0"/>
    <xf numFmtId="195" fontId="9" fillId="0" borderId="0"/>
    <xf numFmtId="0" fontId="5" fillId="0" borderId="0"/>
    <xf numFmtId="0" fontId="5" fillId="0" borderId="0"/>
    <xf numFmtId="195" fontId="9" fillId="0" borderId="0"/>
    <xf numFmtId="195" fontId="9" fillId="0" borderId="0"/>
    <xf numFmtId="195" fontId="46" fillId="0" borderId="0"/>
    <xf numFmtId="0" fontId="7" fillId="0" borderId="0"/>
    <xf numFmtId="0" fontId="9" fillId="0" borderId="0"/>
    <xf numFmtId="0" fontId="9" fillId="0" borderId="0"/>
    <xf numFmtId="195" fontId="5" fillId="0" borderId="0"/>
    <xf numFmtId="0" fontId="9" fillId="0" borderId="0"/>
    <xf numFmtId="0" fontId="7" fillId="0" borderId="0"/>
    <xf numFmtId="0" fontId="5" fillId="0" borderId="0"/>
    <xf numFmtId="195" fontId="7" fillId="0" borderId="0"/>
    <xf numFmtId="195" fontId="5" fillId="0" borderId="0"/>
    <xf numFmtId="0" fontId="5" fillId="0" borderId="0"/>
    <xf numFmtId="0" fontId="7" fillId="0" borderId="0"/>
    <xf numFmtId="0" fontId="7" fillId="0" borderId="0"/>
    <xf numFmtId="0" fontId="18" fillId="0" borderId="0"/>
    <xf numFmtId="0" fontId="18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8" fillId="0" borderId="0"/>
    <xf numFmtId="0" fontId="5" fillId="0" borderId="0"/>
    <xf numFmtId="0" fontId="5" fillId="0" borderId="0"/>
    <xf numFmtId="195" fontId="5" fillId="0" borderId="0"/>
    <xf numFmtId="0" fontId="7" fillId="0" borderId="0"/>
    <xf numFmtId="0" fontId="7" fillId="0" borderId="0"/>
    <xf numFmtId="0" fontId="5" fillId="0" borderId="0"/>
    <xf numFmtId="0" fontId="8" fillId="0" borderId="0"/>
    <xf numFmtId="195" fontId="9" fillId="0" borderId="0"/>
    <xf numFmtId="195" fontId="9" fillId="0" borderId="0"/>
    <xf numFmtId="195" fontId="5" fillId="0" borderId="0"/>
    <xf numFmtId="195" fontId="9" fillId="0" borderId="0"/>
    <xf numFmtId="195" fontId="9" fillId="0" borderId="0"/>
    <xf numFmtId="0" fontId="13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195" fontId="9" fillId="0" borderId="0"/>
    <xf numFmtId="0" fontId="48" fillId="0" borderId="0"/>
    <xf numFmtId="0" fontId="7" fillId="0" borderId="0"/>
    <xf numFmtId="0" fontId="5" fillId="0" borderId="0"/>
    <xf numFmtId="195" fontId="9" fillId="0" borderId="0"/>
    <xf numFmtId="195" fontId="5" fillId="0" borderId="0"/>
    <xf numFmtId="195" fontId="5" fillId="0" borderId="0"/>
    <xf numFmtId="189" fontId="7" fillId="0" borderId="0"/>
    <xf numFmtId="189" fontId="7" fillId="0" borderId="0"/>
    <xf numFmtId="189" fontId="5" fillId="0" borderId="0"/>
    <xf numFmtId="189" fontId="5" fillId="0" borderId="0"/>
    <xf numFmtId="189" fontId="7" fillId="0" borderId="0"/>
    <xf numFmtId="0" fontId="9" fillId="0" borderId="0"/>
    <xf numFmtId="0" fontId="5" fillId="25" borderId="8" applyNumberFormat="0" applyFont="0" applyAlignment="0" applyProtection="0"/>
    <xf numFmtId="0" fontId="5" fillId="25" borderId="8" applyNumberFormat="0" applyFont="0" applyAlignment="0" applyProtection="0"/>
    <xf numFmtId="198" fontId="14" fillId="0" borderId="9" applyFont="0" applyFill="0" applyBorder="0" applyAlignment="0" applyProtection="0"/>
    <xf numFmtId="41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41" fillId="20" borderId="10" applyNumberFormat="0" applyAlignment="0" applyProtection="0"/>
    <xf numFmtId="10" fontId="7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5" fillId="0" borderId="11" applyNumberFormat="0" applyBorder="0"/>
    <xf numFmtId="1" fontId="7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95" fontId="19" fillId="0" borderId="0"/>
    <xf numFmtId="0" fontId="42" fillId="0" borderId="0" applyNumberFormat="0" applyFill="0" applyBorder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9" fillId="0" borderId="0"/>
    <xf numFmtId="195" fontId="9" fillId="0" borderId="0"/>
    <xf numFmtId="0" fontId="45" fillId="0" borderId="0">
      <alignment vertical="top"/>
    </xf>
    <xf numFmtId="0" fontId="10" fillId="0" borderId="0"/>
    <xf numFmtId="0" fontId="10" fillId="0" borderId="0"/>
    <xf numFmtId="0" fontId="9" fillId="0" borderId="0"/>
    <xf numFmtId="0" fontId="7" fillId="0" borderId="0"/>
    <xf numFmtId="0" fontId="5" fillId="0" borderId="0"/>
    <xf numFmtId="195" fontId="9" fillId="0" borderId="0"/>
    <xf numFmtId="0" fontId="9" fillId="0" borderId="0"/>
    <xf numFmtId="195" fontId="7" fillId="0" borderId="0"/>
    <xf numFmtId="195" fontId="5" fillId="0" borderId="0"/>
    <xf numFmtId="195" fontId="7" fillId="0" borderId="0"/>
    <xf numFmtId="195" fontId="9" fillId="0" borderId="0"/>
    <xf numFmtId="195" fontId="5" fillId="0" borderId="0"/>
    <xf numFmtId="195" fontId="7" fillId="0" borderId="0"/>
    <xf numFmtId="195" fontId="5" fillId="0" borderId="0"/>
    <xf numFmtId="195" fontId="7" fillId="0" borderId="0"/>
    <xf numFmtId="195" fontId="5" fillId="0" borderId="0"/>
    <xf numFmtId="0" fontId="9" fillId="0" borderId="0"/>
    <xf numFmtId="0" fontId="47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195" fontId="19" fillId="0" borderId="0"/>
    <xf numFmtId="195" fontId="9" fillId="0" borderId="0"/>
    <xf numFmtId="195" fontId="5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3" fontId="5" fillId="0" borderId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</cellStyleXfs>
  <cellXfs count="255">
    <xf numFmtId="0" fontId="0" fillId="0" borderId="0" xfId="0"/>
    <xf numFmtId="43" fontId="25" fillId="0" borderId="0" xfId="276" applyFont="1" applyFill="1" applyBorder="1" applyAlignment="1" applyProtection="1">
      <alignment horizontal="centerContinuous"/>
      <protection locked="0"/>
    </xf>
    <xf numFmtId="43" fontId="25" fillId="0" borderId="0" xfId="276" applyFont="1" applyFill="1" applyBorder="1" applyAlignment="1" applyProtection="1">
      <alignment horizontal="centerContinuous"/>
    </xf>
    <xf numFmtId="192" fontId="25" fillId="0" borderId="15" xfId="276" applyNumberFormat="1" applyFont="1" applyFill="1" applyBorder="1" applyAlignment="1" applyProtection="1">
      <alignment horizontal="center"/>
      <protection locked="0"/>
    </xf>
    <xf numFmtId="192" fontId="25" fillId="0" borderId="0" xfId="276" applyNumberFormat="1" applyFont="1" applyFill="1" applyBorder="1" applyAlignment="1" applyProtection="1">
      <alignment horizontal="center"/>
      <protection locked="0"/>
    </xf>
    <xf numFmtId="191" fontId="25" fillId="0" borderId="0" xfId="282" applyNumberFormat="1" applyFont="1" applyFill="1" applyBorder="1" applyAlignment="1">
      <alignment horizontal="right"/>
    </xf>
    <xf numFmtId="192" fontId="25" fillId="0" borderId="16" xfId="295" applyNumberFormat="1" applyFont="1" applyFill="1" applyBorder="1" applyAlignment="1">
      <alignment horizontal="center"/>
    </xf>
    <xf numFmtId="192" fontId="25" fillId="0" borderId="0" xfId="282" applyNumberFormat="1" applyFont="1" applyFill="1" applyBorder="1" applyAlignment="1"/>
    <xf numFmtId="189" fontId="25" fillId="0" borderId="0" xfId="295" applyFont="1" applyFill="1" applyAlignment="1"/>
    <xf numFmtId="192" fontId="25" fillId="0" borderId="0" xfId="295" applyNumberFormat="1" applyFont="1" applyFill="1" applyBorder="1" applyAlignment="1"/>
    <xf numFmtId="189" fontId="25" fillId="0" borderId="0" xfId="276" applyNumberFormat="1" applyFont="1" applyFill="1" applyAlignment="1" applyProtection="1">
      <protection locked="0"/>
    </xf>
    <xf numFmtId="192" fontId="25" fillId="0" borderId="0" xfId="276" applyNumberFormat="1" applyFont="1" applyFill="1" applyAlignment="1" applyProtection="1">
      <protection locked="0"/>
    </xf>
    <xf numFmtId="189" fontId="25" fillId="0" borderId="0" xfId="276" applyNumberFormat="1" applyFont="1" applyFill="1" applyBorder="1" applyAlignment="1" applyProtection="1">
      <protection locked="0"/>
    </xf>
    <xf numFmtId="192" fontId="25" fillId="0" borderId="0" xfId="276" applyNumberFormat="1" applyFont="1" applyFill="1" applyBorder="1" applyAlignment="1" applyProtection="1">
      <protection locked="0"/>
    </xf>
    <xf numFmtId="192" fontId="25" fillId="0" borderId="17" xfId="276" applyNumberFormat="1" applyFont="1" applyFill="1" applyBorder="1" applyAlignment="1" applyProtection="1">
      <protection locked="0"/>
    </xf>
    <xf numFmtId="192" fontId="25" fillId="0" borderId="17" xfId="276" applyNumberFormat="1" applyFont="1" applyFill="1" applyBorder="1" applyAlignment="1" applyProtection="1"/>
    <xf numFmtId="189" fontId="25" fillId="0" borderId="0" xfId="276" applyNumberFormat="1" applyFont="1" applyFill="1" applyBorder="1" applyAlignment="1" applyProtection="1"/>
    <xf numFmtId="189" fontId="25" fillId="0" borderId="0" xfId="276" applyNumberFormat="1" applyFont="1" applyFill="1" applyAlignment="1" applyProtection="1"/>
    <xf numFmtId="43" fontId="25" fillId="0" borderId="0" xfId="276" applyFont="1" applyFill="1" applyAlignment="1" applyProtection="1">
      <protection locked="0"/>
    </xf>
    <xf numFmtId="43" fontId="25" fillId="0" borderId="0" xfId="276" applyFont="1" applyFill="1" applyAlignment="1" applyProtection="1"/>
    <xf numFmtId="43" fontId="25" fillId="0" borderId="0" xfId="276" applyFont="1" applyFill="1" applyBorder="1" applyAlignment="1" applyProtection="1"/>
    <xf numFmtId="191" fontId="25" fillId="0" borderId="0" xfId="276" applyNumberFormat="1" applyFont="1" applyFill="1" applyAlignment="1" applyProtection="1">
      <protection locked="0"/>
    </xf>
    <xf numFmtId="191" fontId="25" fillId="0" borderId="17" xfId="276" applyNumberFormat="1" applyFont="1" applyFill="1" applyBorder="1" applyAlignment="1" applyProtection="1">
      <protection locked="0"/>
    </xf>
    <xf numFmtId="191" fontId="25" fillId="0" borderId="0" xfId="276" applyNumberFormat="1" applyFont="1" applyFill="1" applyAlignment="1" applyProtection="1"/>
    <xf numFmtId="191" fontId="25" fillId="0" borderId="14" xfId="276" applyNumberFormat="1" applyFont="1" applyFill="1" applyBorder="1" applyAlignment="1" applyProtection="1">
      <protection locked="0"/>
    </xf>
    <xf numFmtId="191" fontId="25" fillId="0" borderId="0" xfId="276" applyNumberFormat="1" applyFont="1" applyFill="1" applyBorder="1" applyAlignment="1" applyProtection="1">
      <protection locked="0"/>
    </xf>
    <xf numFmtId="191" fontId="25" fillId="0" borderId="0" xfId="295" applyNumberFormat="1" applyFont="1" applyFill="1" applyBorder="1" applyAlignment="1"/>
    <xf numFmtId="192" fontId="25" fillId="0" borderId="17" xfId="295" applyNumberFormat="1" applyFont="1" applyFill="1" applyBorder="1" applyAlignment="1"/>
    <xf numFmtId="192" fontId="25" fillId="0" borderId="15" xfId="295" applyNumberFormat="1" applyFont="1" applyFill="1" applyBorder="1" applyAlignment="1"/>
    <xf numFmtId="192" fontId="25" fillId="0" borderId="0" xfId="283" applyNumberFormat="1" applyFont="1" applyFill="1" applyAlignment="1"/>
    <xf numFmtId="192" fontId="25" fillId="0" borderId="0" xfId="295" applyNumberFormat="1" applyFont="1" applyFill="1" applyAlignment="1"/>
    <xf numFmtId="192" fontId="49" fillId="0" borderId="0" xfId="282" applyNumberFormat="1" applyFont="1" applyFill="1" applyAlignment="1">
      <alignment horizontal="centerContinuous"/>
    </xf>
    <xf numFmtId="189" fontId="49" fillId="0" borderId="0" xfId="282" applyFont="1" applyFill="1" applyAlignment="1">
      <alignment horizontal="centerContinuous"/>
    </xf>
    <xf numFmtId="192" fontId="49" fillId="0" borderId="0" xfId="282" applyNumberFormat="1" applyFont="1" applyFill="1" applyBorder="1" applyAlignment="1">
      <alignment horizontal="center"/>
    </xf>
    <xf numFmtId="189" fontId="49" fillId="0" borderId="0" xfId="282" applyFont="1" applyFill="1" applyAlignment="1">
      <alignment horizontal="center"/>
    </xf>
    <xf numFmtId="189" fontId="49" fillId="0" borderId="0" xfId="282" applyFont="1" applyFill="1" applyBorder="1" applyAlignment="1">
      <alignment horizontal="center"/>
    </xf>
    <xf numFmtId="189" fontId="54" fillId="0" borderId="0" xfId="282" applyFont="1" applyFill="1" applyBorder="1" applyAlignment="1">
      <alignment horizontal="right" shrinkToFit="1" readingOrder="2"/>
    </xf>
    <xf numFmtId="192" fontId="25" fillId="0" borderId="0" xfId="283" applyNumberFormat="1" applyFont="1" applyFill="1" applyAlignment="1">
      <alignment horizontal="right"/>
    </xf>
    <xf numFmtId="192" fontId="25" fillId="0" borderId="0" xfId="283" applyNumberFormat="1" applyFont="1" applyFill="1" applyBorder="1" applyAlignment="1">
      <alignment horizontal="right"/>
    </xf>
    <xf numFmtId="191" fontId="25" fillId="0" borderId="0" xfId="283" applyNumberFormat="1" applyFont="1" applyFill="1" applyAlignment="1">
      <alignment horizontal="right"/>
    </xf>
    <xf numFmtId="192" fontId="25" fillId="0" borderId="0" xfId="283" applyNumberFormat="1" applyFont="1" applyFill="1" applyBorder="1" applyAlignment="1"/>
    <xf numFmtId="189" fontId="25" fillId="0" borderId="0" xfId="276" applyNumberFormat="1" applyFont="1" applyFill="1" applyAlignment="1"/>
    <xf numFmtId="192" fontId="25" fillId="0" borderId="0" xfId="276" applyNumberFormat="1" applyFont="1" applyFill="1" applyAlignment="1"/>
    <xf numFmtId="191" fontId="25" fillId="0" borderId="0" xfId="295" applyNumberFormat="1" applyFont="1" applyFill="1" applyAlignment="1"/>
    <xf numFmtId="43" fontId="25" fillId="0" borderId="0" xfId="276" applyFont="1" applyFill="1" applyAlignment="1"/>
    <xf numFmtId="192" fontId="25" fillId="0" borderId="14" xfId="295" applyNumberFormat="1" applyFont="1" applyFill="1" applyBorder="1" applyAlignment="1"/>
    <xf numFmtId="191" fontId="25" fillId="0" borderId="14" xfId="295" applyNumberFormat="1" applyFont="1" applyFill="1" applyBorder="1" applyAlignment="1"/>
    <xf numFmtId="189" fontId="25" fillId="0" borderId="0" xfId="51" applyFont="1" applyFill="1" applyAlignment="1"/>
    <xf numFmtId="37" fontId="25" fillId="0" borderId="0" xfId="283" applyNumberFormat="1" applyFont="1" applyFill="1" applyBorder="1" applyAlignment="1"/>
    <xf numFmtId="37" fontId="25" fillId="0" borderId="0" xfId="283" applyNumberFormat="1" applyFont="1" applyFill="1" applyAlignment="1"/>
    <xf numFmtId="189" fontId="25" fillId="0" borderId="14" xfId="51" applyFont="1" applyFill="1" applyBorder="1" applyAlignment="1"/>
    <xf numFmtId="191" fontId="25" fillId="0" borderId="0" xfId="283" applyNumberFormat="1" applyFont="1" applyFill="1" applyBorder="1" applyAlignment="1">
      <alignment horizontal="right"/>
    </xf>
    <xf numFmtId="192" fontId="25" fillId="0" borderId="14" xfId="283" applyNumberFormat="1" applyFont="1" applyFill="1" applyBorder="1" applyAlignment="1">
      <alignment horizontal="right"/>
    </xf>
    <xf numFmtId="192" fontId="25" fillId="0" borderId="14" xfId="283" applyNumberFormat="1" applyFont="1" applyFill="1" applyBorder="1" applyAlignment="1"/>
    <xf numFmtId="192" fontId="55" fillId="0" borderId="0" xfId="283" applyNumberFormat="1" applyFont="1" applyFill="1" applyBorder="1" applyAlignment="1">
      <alignment horizontal="right"/>
    </xf>
    <xf numFmtId="0" fontId="25" fillId="0" borderId="0" xfId="306" applyFont="1"/>
    <xf numFmtId="0" fontId="24" fillId="0" borderId="0" xfId="191" applyNumberFormat="1" applyFont="1"/>
    <xf numFmtId="0" fontId="25" fillId="0" borderId="0" xfId="191" applyNumberFormat="1" applyFont="1"/>
    <xf numFmtId="0" fontId="24" fillId="0" borderId="0" xfId="305" applyFont="1" applyAlignment="1">
      <alignment horizontal="left"/>
    </xf>
    <xf numFmtId="0" fontId="24" fillId="0" borderId="0" xfId="305" applyFont="1" applyAlignment="1">
      <alignment horizontal="centerContinuous"/>
    </xf>
    <xf numFmtId="192" fontId="24" fillId="0" borderId="0" xfId="305" applyNumberFormat="1" applyFont="1" applyAlignment="1">
      <alignment horizontal="centerContinuous"/>
    </xf>
    <xf numFmtId="0" fontId="24" fillId="0" borderId="0" xfId="306" applyFont="1" applyAlignment="1">
      <alignment horizontal="left"/>
    </xf>
    <xf numFmtId="0" fontId="26" fillId="0" borderId="0" xfId="305" applyFont="1" applyAlignment="1">
      <alignment horizontal="centerContinuous"/>
    </xf>
    <xf numFmtId="0" fontId="25" fillId="0" borderId="14" xfId="305" applyFont="1" applyBorder="1" applyAlignment="1">
      <alignment horizontal="center"/>
    </xf>
    <xf numFmtId="0" fontId="25" fillId="0" borderId="0" xfId="305" applyFont="1" applyAlignment="1">
      <alignment horizontal="centerContinuous"/>
    </xf>
    <xf numFmtId="0" fontId="25" fillId="0" borderId="0" xfId="305" applyFont="1" applyAlignment="1">
      <alignment horizontal="center"/>
    </xf>
    <xf numFmtId="0" fontId="25" fillId="0" borderId="17" xfId="191" applyNumberFormat="1" applyFont="1" applyBorder="1" applyAlignment="1">
      <alignment horizontal="center"/>
    </xf>
    <xf numFmtId="0" fontId="25" fillId="0" borderId="0" xfId="191" applyNumberFormat="1" applyFont="1" applyAlignment="1">
      <alignment horizontal="centerContinuous"/>
    </xf>
    <xf numFmtId="0" fontId="25" fillId="0" borderId="0" xfId="298" quotePrefix="1" applyFont="1" applyAlignment="1" applyProtection="1">
      <alignment horizontal="center"/>
      <protection locked="0"/>
    </xf>
    <xf numFmtId="0" fontId="25" fillId="0" borderId="0" xfId="306" applyFont="1" applyAlignment="1">
      <alignment horizontal="center"/>
    </xf>
    <xf numFmtId="0" fontId="25" fillId="0" borderId="0" xfId="306" applyFont="1" applyAlignment="1">
      <alignment horizontal="left"/>
    </xf>
    <xf numFmtId="0" fontId="25" fillId="0" borderId="0" xfId="191" quotePrefix="1" applyNumberFormat="1" applyFont="1" applyAlignment="1">
      <alignment horizontal="left"/>
    </xf>
    <xf numFmtId="0" fontId="49" fillId="0" borderId="0" xfId="305" applyFont="1" applyAlignment="1">
      <alignment horizontal="left"/>
    </xf>
    <xf numFmtId="0" fontId="49" fillId="0" borderId="0" xfId="305" applyFont="1" applyAlignment="1">
      <alignment horizontal="centerContinuous"/>
    </xf>
    <xf numFmtId="0" fontId="49" fillId="0" borderId="0" xfId="305" applyFont="1"/>
    <xf numFmtId="0" fontId="2" fillId="0" borderId="0" xfId="305" applyFont="1"/>
    <xf numFmtId="0" fontId="49" fillId="0" borderId="0" xfId="305" applyFont="1" applyAlignment="1">
      <alignment horizontal="center"/>
    </xf>
    <xf numFmtId="0" fontId="50" fillId="0" borderId="0" xfId="0" applyFont="1"/>
    <xf numFmtId="0" fontId="2" fillId="0" borderId="0" xfId="305" applyFont="1" applyAlignment="1">
      <alignment horizontal="center"/>
    </xf>
    <xf numFmtId="0" fontId="56" fillId="0" borderId="0" xfId="306" applyFont="1" applyAlignment="1">
      <alignment horizontal="left"/>
    </xf>
    <xf numFmtId="0" fontId="2" fillId="0" borderId="0" xfId="306" applyFont="1"/>
    <xf numFmtId="0" fontId="51" fillId="0" borderId="0" xfId="305" applyFont="1" applyAlignment="1">
      <alignment horizontal="centerContinuous"/>
    </xf>
    <xf numFmtId="0" fontId="49" fillId="0" borderId="0" xfId="161" applyNumberFormat="1" applyFont="1"/>
    <xf numFmtId="195" fontId="49" fillId="0" borderId="0" xfId="161" applyFont="1" applyProtection="1">
      <protection locked="0"/>
    </xf>
    <xf numFmtId="0" fontId="49" fillId="0" borderId="0" xfId="306" applyFont="1"/>
    <xf numFmtId="0" fontId="52" fillId="0" borderId="0" xfId="161" applyNumberFormat="1" applyFont="1"/>
    <xf numFmtId="0" fontId="53" fillId="0" borderId="0" xfId="305" applyFont="1"/>
    <xf numFmtId="0" fontId="51" fillId="0" borderId="0" xfId="305" applyFont="1"/>
    <xf numFmtId="192" fontId="2" fillId="0" borderId="0" xfId="305" applyNumberFormat="1" applyFont="1"/>
    <xf numFmtId="0" fontId="24" fillId="0" borderId="0" xfId="298" applyFont="1" applyProtection="1">
      <protection locked="0"/>
    </xf>
    <xf numFmtId="0" fontId="25" fillId="0" borderId="0" xfId="298" applyFont="1"/>
    <xf numFmtId="0" fontId="24" fillId="0" borderId="0" xfId="299" applyFont="1" applyProtection="1">
      <protection locked="0"/>
    </xf>
    <xf numFmtId="0" fontId="24" fillId="0" borderId="0" xfId="298" applyFont="1" applyAlignment="1" applyProtection="1">
      <alignment horizontal="center"/>
      <protection locked="0"/>
    </xf>
    <xf numFmtId="0" fontId="26" fillId="0" borderId="0" xfId="298" applyFont="1" applyAlignment="1" applyProtection="1">
      <alignment horizontal="center"/>
      <protection locked="0"/>
    </xf>
    <xf numFmtId="0" fontId="25" fillId="0" borderId="0" xfId="298" applyFont="1" applyAlignment="1" applyProtection="1">
      <alignment horizontal="center"/>
      <protection locked="0"/>
    </xf>
    <xf numFmtId="193" fontId="25" fillId="0" borderId="0" xfId="298" applyNumberFormat="1" applyFont="1" applyAlignment="1" applyProtection="1">
      <alignment horizontal="center"/>
      <protection locked="0"/>
    </xf>
    <xf numFmtId="193" fontId="25" fillId="0" borderId="0" xfId="298" applyNumberFormat="1" applyFont="1" applyAlignment="1">
      <alignment horizontal="center"/>
    </xf>
    <xf numFmtId="49" fontId="25" fillId="0" borderId="0" xfId="298" applyNumberFormat="1" applyFont="1" applyAlignment="1">
      <alignment horizontal="center"/>
    </xf>
    <xf numFmtId="193" fontId="24" fillId="0" borderId="0" xfId="298" applyNumberFormat="1" applyFont="1" applyProtection="1">
      <protection locked="0"/>
    </xf>
    <xf numFmtId="193" fontId="24" fillId="0" borderId="0" xfId="298" applyNumberFormat="1" applyFont="1"/>
    <xf numFmtId="49" fontId="25" fillId="0" borderId="0" xfId="298" applyNumberFormat="1" applyFont="1"/>
    <xf numFmtId="193" fontId="25" fillId="0" borderId="0" xfId="298" applyNumberFormat="1" applyFont="1" applyProtection="1">
      <protection locked="0"/>
    </xf>
    <xf numFmtId="0" fontId="24" fillId="0" borderId="0" xfId="298" applyFont="1"/>
    <xf numFmtId="15" fontId="25" fillId="0" borderId="0" xfId="0" quotePrefix="1" applyNumberFormat="1" applyFont="1" applyAlignment="1">
      <alignment horizontal="center"/>
    </xf>
    <xf numFmtId="193" fontId="25" fillId="0" borderId="0" xfId="298" quotePrefix="1" applyNumberFormat="1" applyFont="1" applyAlignment="1" applyProtection="1">
      <alignment horizontal="center"/>
      <protection locked="0"/>
    </xf>
    <xf numFmtId="0" fontId="25" fillId="0" borderId="0" xfId="0" applyFont="1" applyAlignment="1">
      <alignment horizontal="center"/>
    </xf>
    <xf numFmtId="193" fontId="25" fillId="0" borderId="0" xfId="299" applyNumberFormat="1" applyFont="1" applyAlignment="1">
      <alignment horizontal="center" wrapText="1"/>
    </xf>
    <xf numFmtId="0" fontId="25" fillId="0" borderId="0" xfId="191" applyNumberFormat="1" applyFont="1" applyAlignment="1">
      <alignment horizontal="center"/>
    </xf>
    <xf numFmtId="0" fontId="25" fillId="0" borderId="0" xfId="299" quotePrefix="1" applyFont="1" applyAlignment="1" applyProtection="1">
      <alignment horizontal="center"/>
      <protection locked="0"/>
    </xf>
    <xf numFmtId="193" fontId="24" fillId="0" borderId="0" xfId="298" applyNumberFormat="1" applyFont="1" applyAlignment="1">
      <alignment horizontal="center"/>
    </xf>
    <xf numFmtId="193" fontId="25" fillId="0" borderId="0" xfId="298" applyNumberFormat="1" applyFont="1"/>
    <xf numFmtId="49" fontId="25" fillId="0" borderId="14" xfId="298" applyNumberFormat="1" applyFont="1" applyBorder="1" applyAlignment="1">
      <alignment horizontal="center"/>
    </xf>
    <xf numFmtId="49" fontId="27" fillId="0" borderId="0" xfId="298" applyNumberFormat="1" applyFont="1"/>
    <xf numFmtId="0" fontId="25" fillId="0" borderId="14" xfId="0" applyFont="1" applyBorder="1" applyAlignment="1">
      <alignment horizontal="center"/>
    </xf>
    <xf numFmtId="0" fontId="25" fillId="0" borderId="14" xfId="191" applyNumberFormat="1" applyFont="1" applyBorder="1" applyAlignment="1">
      <alignment horizontal="center"/>
    </xf>
    <xf numFmtId="0" fontId="26" fillId="0" borderId="0" xfId="298" applyFont="1" applyAlignment="1" applyProtection="1">
      <alignment horizontal="left"/>
      <protection locked="0"/>
    </xf>
    <xf numFmtId="193" fontId="25" fillId="0" borderId="0" xfId="298" applyNumberFormat="1" applyFont="1" applyAlignment="1">
      <alignment horizontal="center" wrapText="1"/>
    </xf>
    <xf numFmtId="0" fontId="25" fillId="0" borderId="0" xfId="298" applyFont="1" applyProtection="1">
      <protection locked="0"/>
    </xf>
    <xf numFmtId="49" fontId="25" fillId="0" borderId="0" xfId="298" applyNumberFormat="1" applyFont="1" applyAlignment="1">
      <alignment horizontal="right"/>
    </xf>
    <xf numFmtId="189" fontId="25" fillId="0" borderId="0" xfId="298" applyNumberFormat="1" applyFont="1"/>
    <xf numFmtId="0" fontId="25" fillId="0" borderId="0" xfId="0" applyFont="1"/>
    <xf numFmtId="0" fontId="25" fillId="0" borderId="0" xfId="298" applyFont="1" applyAlignment="1">
      <alignment horizontal="center"/>
    </xf>
    <xf numFmtId="49" fontId="25" fillId="0" borderId="0" xfId="298" quotePrefix="1" applyNumberFormat="1" applyFont="1" applyAlignment="1">
      <alignment horizontal="right"/>
    </xf>
    <xf numFmtId="0" fontId="25" fillId="0" borderId="0" xfId="169" applyFont="1" applyProtection="1">
      <protection locked="0"/>
    </xf>
    <xf numFmtId="49" fontId="25" fillId="0" borderId="0" xfId="299" applyNumberFormat="1" applyFont="1" applyAlignment="1">
      <alignment horizontal="center"/>
    </xf>
    <xf numFmtId="189" fontId="25" fillId="0" borderId="0" xfId="299" applyNumberFormat="1" applyFont="1"/>
    <xf numFmtId="0" fontId="26" fillId="0" borderId="0" xfId="298" applyFont="1" applyAlignment="1" applyProtection="1">
      <alignment horizontal="centerContinuous"/>
      <protection locked="0"/>
    </xf>
    <xf numFmtId="0" fontId="24" fillId="0" borderId="0" xfId="298" applyFont="1" applyAlignment="1" applyProtection="1">
      <alignment horizontal="centerContinuous"/>
      <protection locked="0"/>
    </xf>
    <xf numFmtId="0" fontId="25" fillId="0" borderId="0" xfId="298" applyFont="1" applyAlignment="1" applyProtection="1">
      <alignment horizontal="centerContinuous"/>
      <protection locked="0"/>
    </xf>
    <xf numFmtId="193" fontId="25" fillId="0" borderId="0" xfId="298" applyNumberFormat="1" applyFont="1" applyAlignment="1" applyProtection="1">
      <alignment horizontal="centerContinuous"/>
      <protection locked="0"/>
    </xf>
    <xf numFmtId="193" fontId="25" fillId="0" borderId="0" xfId="298" applyNumberFormat="1" applyFont="1" applyAlignment="1">
      <alignment horizontal="centerContinuous"/>
    </xf>
    <xf numFmtId="49" fontId="25" fillId="0" borderId="0" xfId="298" applyNumberFormat="1" applyFont="1" applyAlignment="1">
      <alignment horizontal="centerContinuous"/>
    </xf>
    <xf numFmtId="193" fontId="24" fillId="0" borderId="0" xfId="298" applyNumberFormat="1" applyFont="1" applyAlignment="1">
      <alignment horizontal="centerContinuous"/>
    </xf>
    <xf numFmtId="0" fontId="25" fillId="0" borderId="0" xfId="298" quotePrefix="1" applyFont="1" applyAlignment="1" applyProtection="1">
      <alignment horizontal="centerContinuous"/>
      <protection locked="0"/>
    </xf>
    <xf numFmtId="193" fontId="25" fillId="0" borderId="0" xfId="298" applyNumberFormat="1" applyFont="1" applyAlignment="1">
      <alignment horizontal="centerContinuous" wrapText="1"/>
    </xf>
    <xf numFmtId="0" fontId="24" fillId="0" borderId="0" xfId="0" applyFont="1"/>
    <xf numFmtId="0" fontId="25" fillId="0" borderId="0" xfId="240" applyFont="1"/>
    <xf numFmtId="0" fontId="25" fillId="0" borderId="0" xfId="299" applyFont="1" applyProtection="1">
      <protection locked="0"/>
    </xf>
    <xf numFmtId="191" fontId="25" fillId="0" borderId="0" xfId="298" applyNumberFormat="1" applyFont="1"/>
    <xf numFmtId="0" fontId="24" fillId="0" borderId="0" xfId="0" applyFont="1" applyAlignment="1">
      <alignment horizontal="left"/>
    </xf>
    <xf numFmtId="0" fontId="25" fillId="0" borderId="0" xfId="326" applyNumberFormat="1" applyFont="1"/>
    <xf numFmtId="193" fontId="25" fillId="0" borderId="0" xfId="299" applyNumberFormat="1" applyFont="1"/>
    <xf numFmtId="0" fontId="25" fillId="0" borderId="0" xfId="0" applyFont="1" applyAlignment="1">
      <alignment horizontal="left"/>
    </xf>
    <xf numFmtId="191" fontId="1" fillId="0" borderId="0" xfId="283" applyNumberFormat="1" applyFont="1" applyFill="1" applyBorder="1" applyAlignment="1"/>
    <xf numFmtId="192" fontId="1" fillId="0" borderId="0" xfId="295" applyNumberFormat="1" applyFont="1" applyFill="1" applyBorder="1" applyAlignment="1"/>
    <xf numFmtId="191" fontId="1" fillId="0" borderId="0" xfId="282" applyNumberFormat="1" applyFont="1" applyFill="1" applyBorder="1" applyAlignment="1"/>
    <xf numFmtId="191" fontId="1" fillId="0" borderId="0" xfId="282" applyNumberFormat="1" applyFont="1" applyFill="1" applyAlignment="1"/>
    <xf numFmtId="192" fontId="1" fillId="0" borderId="0" xfId="283" applyNumberFormat="1" applyFont="1" applyFill="1" applyBorder="1" applyAlignment="1">
      <alignment horizontal="right"/>
    </xf>
    <xf numFmtId="192" fontId="25" fillId="0" borderId="0" xfId="51" applyNumberFormat="1" applyFont="1" applyFill="1" applyAlignment="1"/>
    <xf numFmtId="192" fontId="25" fillId="0" borderId="0" xfId="51" applyNumberFormat="1" applyFont="1" applyFill="1" applyBorder="1" applyAlignment="1"/>
    <xf numFmtId="192" fontId="1" fillId="0" borderId="0" xfId="51" applyNumberFormat="1" applyFont="1" applyFill="1" applyBorder="1" applyAlignment="1"/>
    <xf numFmtId="192" fontId="1" fillId="0" borderId="0" xfId="295" applyNumberFormat="1" applyFont="1" applyFill="1" applyAlignment="1"/>
    <xf numFmtId="192" fontId="1" fillId="0" borderId="14" xfId="51" applyNumberFormat="1" applyFont="1" applyFill="1" applyBorder="1" applyAlignment="1"/>
    <xf numFmtId="192" fontId="1" fillId="0" borderId="14" xfId="295" applyNumberFormat="1" applyFont="1" applyFill="1" applyBorder="1" applyAlignment="1"/>
    <xf numFmtId="192" fontId="1" fillId="0" borderId="0" xfId="295" applyNumberFormat="1" applyFont="1" applyFill="1" applyBorder="1" applyAlignment="1">
      <alignment horizontal="right"/>
    </xf>
    <xf numFmtId="192" fontId="1" fillId="0" borderId="18" xfId="295" applyNumberFormat="1" applyFont="1" applyFill="1" applyBorder="1" applyAlignment="1"/>
    <xf numFmtId="190" fontId="1" fillId="0" borderId="0" xfId="282" applyNumberFormat="1" applyFont="1" applyFill="1" applyBorder="1" applyAlignment="1"/>
    <xf numFmtId="37" fontId="1" fillId="0" borderId="0" xfId="282" applyNumberFormat="1" applyFont="1" applyFill="1" applyBorder="1" applyAlignment="1"/>
    <xf numFmtId="37" fontId="1" fillId="0" borderId="0" xfId="282" applyNumberFormat="1" applyFont="1" applyFill="1" applyAlignment="1"/>
    <xf numFmtId="191" fontId="1" fillId="0" borderId="0" xfId="282" applyNumberFormat="1" applyFont="1" applyFill="1" applyBorder="1" applyAlignment="1">
      <alignment horizontal="right"/>
    </xf>
    <xf numFmtId="0" fontId="1" fillId="0" borderId="0" xfId="305" applyFont="1" applyAlignment="1">
      <alignment horizontal="centerContinuous"/>
    </xf>
    <xf numFmtId="192" fontId="1" fillId="0" borderId="0" xfId="282" applyNumberFormat="1" applyFont="1" applyFill="1" applyAlignment="1">
      <alignment horizontal="centerContinuous"/>
    </xf>
    <xf numFmtId="189" fontId="1" fillId="0" borderId="0" xfId="282" applyFont="1" applyFill="1" applyAlignment="1">
      <alignment horizontal="centerContinuous"/>
    </xf>
    <xf numFmtId="49" fontId="1" fillId="0" borderId="0" xfId="298" applyNumberFormat="1" applyFont="1" applyAlignment="1">
      <alignment horizontal="center"/>
    </xf>
    <xf numFmtId="49" fontId="1" fillId="0" borderId="0" xfId="298" applyNumberFormat="1" applyFont="1" applyAlignment="1">
      <alignment horizontal="centerContinuous"/>
    </xf>
    <xf numFmtId="49" fontId="1" fillId="0" borderId="0" xfId="298" applyNumberFormat="1" applyFont="1"/>
    <xf numFmtId="193" fontId="1" fillId="0" borderId="0" xfId="298" applyNumberFormat="1" applyFont="1" applyProtection="1">
      <protection locked="0"/>
    </xf>
    <xf numFmtId="49" fontId="1" fillId="0" borderId="14" xfId="298" applyNumberFormat="1" applyFont="1" applyBorder="1" applyAlignment="1">
      <alignment horizontal="center"/>
    </xf>
    <xf numFmtId="0" fontId="1" fillId="0" borderId="17" xfId="191" applyNumberFormat="1" applyFont="1" applyBorder="1" applyAlignment="1">
      <alignment horizontal="center"/>
    </xf>
    <xf numFmtId="193" fontId="1" fillId="0" borderId="19" xfId="299" applyNumberFormat="1" applyFont="1" applyBorder="1" applyAlignment="1">
      <alignment horizontal="centerContinuous" wrapText="1"/>
    </xf>
    <xf numFmtId="0" fontId="1" fillId="0" borderId="0" xfId="299" quotePrefix="1" applyFont="1" applyAlignment="1" applyProtection="1">
      <alignment horizontal="center"/>
      <protection locked="0"/>
    </xf>
    <xf numFmtId="0" fontId="1" fillId="0" borderId="0" xfId="305" applyFont="1" applyAlignment="1">
      <alignment horizontal="center"/>
    </xf>
    <xf numFmtId="0" fontId="1" fillId="0" borderId="0" xfId="161" applyNumberFormat="1" applyFont="1"/>
    <xf numFmtId="0" fontId="1" fillId="0" borderId="0" xfId="305" applyFont="1"/>
    <xf numFmtId="191" fontId="1" fillId="0" borderId="17" xfId="282" applyNumberFormat="1" applyFont="1" applyFill="1" applyBorder="1" applyAlignment="1">
      <alignment horizontal="right"/>
    </xf>
    <xf numFmtId="192" fontId="1" fillId="0" borderId="0" xfId="282" applyNumberFormat="1" applyFont="1" applyFill="1" applyBorder="1" applyAlignment="1">
      <alignment horizontal="right"/>
    </xf>
    <xf numFmtId="0" fontId="1" fillId="0" borderId="0" xfId="220" applyNumberFormat="1" applyFont="1" applyAlignment="1">
      <alignment horizontal="left"/>
    </xf>
    <xf numFmtId="0" fontId="1" fillId="0" borderId="0" xfId="161" applyNumberFormat="1" applyFont="1" applyAlignment="1">
      <alignment horizontal="left"/>
    </xf>
    <xf numFmtId="192" fontId="1" fillId="0" borderId="17" xfId="282" applyNumberFormat="1" applyFont="1" applyFill="1" applyBorder="1" applyAlignment="1">
      <alignment horizontal="right"/>
    </xf>
    <xf numFmtId="0" fontId="1" fillId="0" borderId="0" xfId="306" applyFont="1"/>
    <xf numFmtId="192" fontId="1" fillId="0" borderId="0" xfId="283" applyNumberFormat="1" applyFont="1" applyFill="1" applyAlignment="1">
      <alignment horizontal="right"/>
    </xf>
    <xf numFmtId="191" fontId="1" fillId="0" borderId="0" xfId="283" applyNumberFormat="1" applyFont="1" applyFill="1" applyAlignment="1">
      <alignment horizontal="right"/>
    </xf>
    <xf numFmtId="195" fontId="1" fillId="0" borderId="0" xfId="161" applyFont="1" applyProtection="1">
      <protection locked="0"/>
    </xf>
    <xf numFmtId="0" fontId="1" fillId="0" borderId="0" xfId="306" applyFont="1" applyAlignment="1">
      <alignment horizontal="center"/>
    </xf>
    <xf numFmtId="192" fontId="1" fillId="0" borderId="15" xfId="282" applyNumberFormat="1" applyFont="1" applyFill="1" applyBorder="1" applyAlignment="1">
      <alignment horizontal="right"/>
    </xf>
    <xf numFmtId="191" fontId="1" fillId="0" borderId="15" xfId="282" applyNumberFormat="1" applyFont="1" applyFill="1" applyBorder="1" applyAlignment="1">
      <alignment horizontal="right"/>
    </xf>
    <xf numFmtId="192" fontId="1" fillId="0" borderId="0" xfId="283" applyNumberFormat="1" applyFont="1" applyFill="1" applyAlignment="1"/>
    <xf numFmtId="192" fontId="1" fillId="0" borderId="18" xfId="282" applyNumberFormat="1" applyFont="1" applyFill="1" applyBorder="1" applyAlignment="1">
      <alignment horizontal="right"/>
    </xf>
    <xf numFmtId="192" fontId="1" fillId="0" borderId="0" xfId="305" applyNumberFormat="1" applyFont="1"/>
    <xf numFmtId="192" fontId="1" fillId="0" borderId="0" xfId="282" applyNumberFormat="1" applyFont="1" applyFill="1" applyAlignment="1"/>
    <xf numFmtId="189" fontId="1" fillId="0" borderId="0" xfId="282" applyFont="1" applyFill="1" applyAlignment="1"/>
    <xf numFmtId="0" fontId="1" fillId="0" borderId="0" xfId="306" applyFont="1" applyAlignment="1">
      <alignment horizontal="left"/>
    </xf>
    <xf numFmtId="0" fontId="1" fillId="0" borderId="0" xfId="0" applyFont="1"/>
    <xf numFmtId="0" fontId="1" fillId="0" borderId="14" xfId="305" applyFont="1" applyBorder="1" applyAlignment="1">
      <alignment horizontal="center"/>
    </xf>
    <xf numFmtId="0" fontId="1" fillId="0" borderId="0" xfId="319" applyFont="1" applyAlignment="1">
      <alignment horizontal="center"/>
    </xf>
    <xf numFmtId="0" fontId="1" fillId="0" borderId="0" xfId="191" applyNumberFormat="1" applyFont="1" applyAlignment="1">
      <alignment horizontal="center"/>
    </xf>
    <xf numFmtId="0" fontId="1" fillId="0" borderId="0" xfId="305" applyFont="1" applyAlignment="1">
      <alignment horizontal="center" wrapText="1"/>
    </xf>
    <xf numFmtId="193" fontId="1" fillId="0" borderId="0" xfId="319" applyNumberFormat="1" applyFont="1" applyAlignment="1">
      <alignment horizontal="center"/>
    </xf>
    <xf numFmtId="189" fontId="1" fillId="0" borderId="0" xfId="191" applyNumberFormat="1" applyFont="1" applyAlignment="1">
      <alignment horizontal="center"/>
    </xf>
    <xf numFmtId="0" fontId="1" fillId="0" borderId="14" xfId="305" applyFont="1" applyBorder="1" applyAlignment="1">
      <alignment horizontal="center" wrapText="1"/>
    </xf>
    <xf numFmtId="0" fontId="1" fillId="0" borderId="14" xfId="305" applyFont="1" applyBorder="1"/>
    <xf numFmtId="193" fontId="1" fillId="0" borderId="14" xfId="319" applyNumberFormat="1" applyFont="1" applyBorder="1" applyAlignment="1">
      <alignment horizontal="center"/>
    </xf>
    <xf numFmtId="0" fontId="1" fillId="0" borderId="14" xfId="306" applyFont="1" applyBorder="1" applyAlignment="1">
      <alignment horizontal="center"/>
    </xf>
    <xf numFmtId="189" fontId="1" fillId="0" borderId="14" xfId="191" applyNumberFormat="1" applyFont="1" applyBorder="1" applyAlignment="1">
      <alignment horizontal="center"/>
    </xf>
    <xf numFmtId="0" fontId="1" fillId="0" borderId="0" xfId="191" applyNumberFormat="1" applyFont="1"/>
    <xf numFmtId="2" fontId="1" fillId="0" borderId="0" xfId="305" applyNumberFormat="1" applyFont="1"/>
    <xf numFmtId="190" fontId="1" fillId="0" borderId="0" xfId="305" applyNumberFormat="1" applyFont="1"/>
    <xf numFmtId="0" fontId="1" fillId="0" borderId="0" xfId="326" applyNumberFormat="1" applyFont="1"/>
    <xf numFmtId="191" fontId="1" fillId="0" borderId="17" xfId="283" applyNumberFormat="1" applyFont="1" applyFill="1" applyBorder="1" applyAlignment="1"/>
    <xf numFmtId="192" fontId="1" fillId="0" borderId="17" xfId="51" applyNumberFormat="1" applyFont="1" applyFill="1" applyBorder="1" applyAlignment="1"/>
    <xf numFmtId="195" fontId="1" fillId="0" borderId="0" xfId="327" applyFont="1"/>
    <xf numFmtId="192" fontId="1" fillId="0" borderId="18" xfId="283" applyNumberFormat="1" applyFont="1" applyFill="1" applyBorder="1" applyAlignment="1"/>
    <xf numFmtId="2" fontId="1" fillId="0" borderId="0" xfId="306" applyNumberFormat="1" applyFont="1"/>
    <xf numFmtId="190" fontId="1" fillId="0" borderId="0" xfId="306" applyNumberFormat="1" applyFont="1"/>
    <xf numFmtId="0" fontId="1" fillId="0" borderId="19" xfId="305" applyFont="1" applyBorder="1" applyAlignment="1">
      <alignment horizontal="center"/>
    </xf>
    <xf numFmtId="0" fontId="1" fillId="0" borderId="0" xfId="319" applyFont="1" applyAlignment="1">
      <alignment horizontal="center" vertical="top"/>
    </xf>
    <xf numFmtId="0" fontId="1" fillId="0" borderId="0" xfId="305" applyFont="1" applyAlignment="1">
      <alignment horizontal="left"/>
    </xf>
    <xf numFmtId="189" fontId="1" fillId="0" borderId="0" xfId="191" applyNumberFormat="1" applyFont="1"/>
    <xf numFmtId="193" fontId="1" fillId="0" borderId="0" xfId="319" applyNumberFormat="1" applyFont="1" applyAlignment="1">
      <alignment horizontal="center" vertical="top"/>
    </xf>
    <xf numFmtId="193" fontId="1" fillId="0" borderId="14" xfId="319" applyNumberFormat="1" applyFont="1" applyBorder="1" applyAlignment="1">
      <alignment horizontal="center" vertical="top"/>
    </xf>
    <xf numFmtId="192" fontId="1" fillId="0" borderId="0" xfId="283" applyNumberFormat="1" applyFont="1" applyFill="1" applyBorder="1" applyAlignment="1"/>
    <xf numFmtId="191" fontId="1" fillId="0" borderId="14" xfId="282" applyNumberFormat="1" applyFont="1" applyFill="1" applyBorder="1" applyAlignment="1"/>
    <xf numFmtId="191" fontId="1" fillId="0" borderId="14" xfId="283" applyNumberFormat="1" applyFont="1" applyFill="1" applyBorder="1" applyAlignment="1"/>
    <xf numFmtId="192" fontId="1" fillId="0" borderId="14" xfId="283" applyNumberFormat="1" applyFont="1" applyFill="1" applyBorder="1" applyAlignment="1">
      <alignment horizontal="right"/>
    </xf>
    <xf numFmtId="0" fontId="1" fillId="0" borderId="0" xfId="305" quotePrefix="1" applyFont="1" applyAlignment="1">
      <alignment horizontal="center"/>
    </xf>
    <xf numFmtId="191" fontId="1" fillId="0" borderId="18" xfId="282" applyNumberFormat="1" applyFont="1" applyFill="1" applyBorder="1" applyAlignment="1"/>
    <xf numFmtId="191" fontId="1" fillId="0" borderId="19" xfId="282" applyNumberFormat="1" applyFont="1" applyFill="1" applyBorder="1" applyAlignment="1"/>
    <xf numFmtId="192" fontId="1" fillId="0" borderId="14" xfId="283" applyNumberFormat="1" applyFont="1" applyFill="1" applyBorder="1" applyAlignment="1"/>
    <xf numFmtId="191" fontId="1" fillId="0" borderId="17" xfId="282" applyNumberFormat="1" applyFont="1" applyFill="1" applyBorder="1" applyAlignment="1"/>
    <xf numFmtId="0" fontId="24" fillId="0" borderId="0" xfId="305" applyFont="1"/>
    <xf numFmtId="0" fontId="25" fillId="0" borderId="0" xfId="305" applyFont="1"/>
    <xf numFmtId="192" fontId="25" fillId="0" borderId="0" xfId="305" applyNumberFormat="1" applyFont="1"/>
    <xf numFmtId="192" fontId="25" fillId="0" borderId="0" xfId="306" applyNumberFormat="1" applyFont="1"/>
    <xf numFmtId="0" fontId="25" fillId="0" borderId="0" xfId="318" applyFont="1"/>
    <xf numFmtId="0" fontId="25" fillId="0" borderId="0" xfId="319" applyFont="1" applyProtection="1">
      <protection locked="0"/>
    </xf>
    <xf numFmtId="195" fontId="25" fillId="0" borderId="0" xfId="191" applyFont="1"/>
    <xf numFmtId="192" fontId="25" fillId="0" borderId="17" xfId="282" applyNumberFormat="1" applyFont="1" applyFill="1" applyBorder="1" applyAlignment="1"/>
    <xf numFmtId="192" fontId="25" fillId="0" borderId="17" xfId="305" applyNumberFormat="1" applyFont="1" applyBorder="1"/>
    <xf numFmtId="192" fontId="25" fillId="0" borderId="18" xfId="305" applyNumberFormat="1" applyFont="1" applyBorder="1"/>
    <xf numFmtId="0" fontId="25" fillId="0" borderId="0" xfId="191" quotePrefix="1" applyNumberFormat="1" applyFont="1"/>
    <xf numFmtId="0" fontId="25" fillId="0" borderId="0" xfId="305" quotePrefix="1" applyFont="1"/>
    <xf numFmtId="0" fontId="25" fillId="0" borderId="0" xfId="306" quotePrefix="1" applyFont="1"/>
    <xf numFmtId="0" fontId="57" fillId="0" borderId="0" xfId="0" applyFont="1"/>
    <xf numFmtId="0" fontId="25" fillId="0" borderId="14" xfId="298" applyFont="1" applyBorder="1" applyAlignment="1" applyProtection="1">
      <alignment horizontal="center"/>
      <protection locked="0"/>
    </xf>
    <xf numFmtId="193" fontId="25" fillId="0" borderId="17" xfId="298" applyNumberFormat="1" applyFont="1" applyBorder="1" applyAlignment="1" applyProtection="1">
      <alignment horizontal="center"/>
      <protection locked="0"/>
    </xf>
    <xf numFmtId="0" fontId="26" fillId="0" borderId="0" xfId="0" applyFont="1" applyAlignment="1">
      <alignment horizontal="left"/>
    </xf>
    <xf numFmtId="0" fontId="1" fillId="0" borderId="14" xfId="298" applyFont="1" applyBorder="1" applyAlignment="1" applyProtection="1">
      <alignment horizontal="center"/>
      <protection locked="0"/>
    </xf>
    <xf numFmtId="193" fontId="1" fillId="0" borderId="0" xfId="298" applyNumberFormat="1" applyFont="1" applyAlignment="1" applyProtection="1">
      <alignment horizontal="center"/>
      <protection locked="0"/>
    </xf>
    <xf numFmtId="193" fontId="1" fillId="0" borderId="19" xfId="298" applyNumberFormat="1" applyFont="1" applyBorder="1" applyAlignment="1" applyProtection="1">
      <alignment horizontal="center"/>
      <protection locked="0"/>
    </xf>
    <xf numFmtId="0" fontId="1" fillId="0" borderId="14" xfId="305" applyFont="1" applyBorder="1" applyAlignment="1">
      <alignment horizontal="center"/>
    </xf>
    <xf numFmtId="0" fontId="1" fillId="0" borderId="17" xfId="305" applyFont="1" applyBorder="1" applyAlignment="1">
      <alignment horizontal="center"/>
    </xf>
    <xf numFmtId="0" fontId="1" fillId="0" borderId="0" xfId="305" applyFont="1" applyAlignment="1">
      <alignment horizontal="center"/>
    </xf>
    <xf numFmtId="0" fontId="25" fillId="0" borderId="14" xfId="305" applyFont="1" applyBorder="1" applyAlignment="1">
      <alignment horizontal="center"/>
    </xf>
    <xf numFmtId="0" fontId="25" fillId="0" borderId="17" xfId="305" applyFont="1" applyBorder="1" applyAlignment="1">
      <alignment horizontal="center"/>
    </xf>
    <xf numFmtId="192" fontId="25" fillId="0" borderId="17" xfId="305" applyNumberFormat="1" applyFont="1" applyBorder="1" applyAlignment="1">
      <alignment horizontal="center"/>
    </xf>
  </cellXfs>
  <cellStyles count="422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" xfId="295" builtinId="3"/>
    <cellStyle name="Comma  - Style1" xfId="28"/>
    <cellStyle name="Comma 10" xfId="29"/>
    <cellStyle name="Comma 10 2" xfId="30"/>
    <cellStyle name="Comma 10 2 2" xfId="31"/>
    <cellStyle name="Comma 10 2 2 2" xfId="330"/>
    <cellStyle name="Comma 10 2 3" xfId="329"/>
    <cellStyle name="Comma 10 3" xfId="32"/>
    <cellStyle name="Comma 10 3 2" xfId="331"/>
    <cellStyle name="Comma 10 4" xfId="328"/>
    <cellStyle name="Comma 11" xfId="33"/>
    <cellStyle name="Comma 11 2" xfId="34"/>
    <cellStyle name="Comma 11 2 2" xfId="333"/>
    <cellStyle name="Comma 11 3" xfId="35"/>
    <cellStyle name="Comma 11 3 2" xfId="334"/>
    <cellStyle name="Comma 11 4" xfId="36"/>
    <cellStyle name="Comma 11 4 2" xfId="335"/>
    <cellStyle name="Comma 11 5" xfId="332"/>
    <cellStyle name="Comma 12" xfId="37"/>
    <cellStyle name="Comma 12 2" xfId="38"/>
    <cellStyle name="Comma 12 2 2" xfId="39"/>
    <cellStyle name="Comma 12 2 2 2" xfId="336"/>
    <cellStyle name="Comma 12 3" xfId="40"/>
    <cellStyle name="Comma 12 3 2" xfId="337"/>
    <cellStyle name="Comma 13" xfId="41"/>
    <cellStyle name="Comma 13 2" xfId="42"/>
    <cellStyle name="Comma 13 2 2" xfId="43"/>
    <cellStyle name="Comma 13 2 2 2" xfId="338"/>
    <cellStyle name="Comma 13 3" xfId="44"/>
    <cellStyle name="Comma 13 3 2" xfId="339"/>
    <cellStyle name="Comma 14" xfId="45"/>
    <cellStyle name="Comma 14 2" xfId="46"/>
    <cellStyle name="Comma 14 2 2" xfId="47"/>
    <cellStyle name="Comma 14 2 2 2" xfId="340"/>
    <cellStyle name="Comma 14 3" xfId="48"/>
    <cellStyle name="Comma 14 3 2" xfId="341"/>
    <cellStyle name="Comma 15" xfId="49"/>
    <cellStyle name="Comma 15 2" xfId="50"/>
    <cellStyle name="Comma 15 3" xfId="51"/>
    <cellStyle name="Comma 15 3 2" xfId="342"/>
    <cellStyle name="Comma 16" xfId="52"/>
    <cellStyle name="Comma 16 2" xfId="53"/>
    <cellStyle name="Comma 16 3" xfId="54"/>
    <cellStyle name="Comma 16 3 2" xfId="343"/>
    <cellStyle name="Comma 17" xfId="55"/>
    <cellStyle name="Comma 17 2" xfId="56"/>
    <cellStyle name="Comma 17 3" xfId="57"/>
    <cellStyle name="Comma 17 3 2" xfId="344"/>
    <cellStyle name="Comma 18" xfId="58"/>
    <cellStyle name="Comma 18 2" xfId="59"/>
    <cellStyle name="Comma 18 3" xfId="60"/>
    <cellStyle name="Comma 18 3 2" xfId="345"/>
    <cellStyle name="Comma 19" xfId="61"/>
    <cellStyle name="Comma 19 2" xfId="62"/>
    <cellStyle name="Comma 19 2 2" xfId="347"/>
    <cellStyle name="Comma 19 3" xfId="63"/>
    <cellStyle name="Comma 19 3 2" xfId="348"/>
    <cellStyle name="Comma 19 4" xfId="346"/>
    <cellStyle name="Comma 2" xfId="64"/>
    <cellStyle name="Comma 2 2" xfId="65"/>
    <cellStyle name="Comma 2 2 2" xfId="66"/>
    <cellStyle name="Comma 2 2 2 2" xfId="67"/>
    <cellStyle name="Comma 2 2 2 2 2" xfId="352"/>
    <cellStyle name="Comma 2 2 2 3" xfId="351"/>
    <cellStyle name="Comma 2 2 3" xfId="68"/>
    <cellStyle name="Comma 2 2 3 2" xfId="353"/>
    <cellStyle name="Comma 2 2 4" xfId="350"/>
    <cellStyle name="Comma 2 3" xfId="69"/>
    <cellStyle name="Comma 2 3 2" xfId="354"/>
    <cellStyle name="Comma 2 4" xfId="70"/>
    <cellStyle name="Comma 2 5" xfId="71"/>
    <cellStyle name="Comma 2 5 2" xfId="355"/>
    <cellStyle name="Comma 2 6" xfId="72"/>
    <cellStyle name="Comma 2 7" xfId="349"/>
    <cellStyle name="Comma 20" xfId="73"/>
    <cellStyle name="Comma 20 2" xfId="74"/>
    <cellStyle name="Comma 20 2 2" xfId="75"/>
    <cellStyle name="Comma 20 2 2 2" xfId="358"/>
    <cellStyle name="Comma 20 2 3" xfId="357"/>
    <cellStyle name="Comma 20 3" xfId="76"/>
    <cellStyle name="Comma 20 3 2" xfId="359"/>
    <cellStyle name="Comma 20 4" xfId="356"/>
    <cellStyle name="Comma 21" xfId="77"/>
    <cellStyle name="Comma 21 2" xfId="78"/>
    <cellStyle name="Comma 21 2 2" xfId="361"/>
    <cellStyle name="Comma 21 3" xfId="360"/>
    <cellStyle name="Comma 22" xfId="79"/>
    <cellStyle name="Comma 22 2" xfId="362"/>
    <cellStyle name="Comma 23" xfId="80"/>
    <cellStyle name="Comma 23 2" xfId="81"/>
    <cellStyle name="Comma 23 2 2" xfId="364"/>
    <cellStyle name="Comma 23 3" xfId="82"/>
    <cellStyle name="Comma 23 3 2" xfId="365"/>
    <cellStyle name="Comma 23 4" xfId="363"/>
    <cellStyle name="Comma 24" xfId="83"/>
    <cellStyle name="Comma 24 2" xfId="366"/>
    <cellStyle name="Comma 25" xfId="84"/>
    <cellStyle name="Comma 25 2" xfId="367"/>
    <cellStyle name="Comma 26" xfId="85"/>
    <cellStyle name="Comma 26 2" xfId="368"/>
    <cellStyle name="Comma 27" xfId="86"/>
    <cellStyle name="Comma 27 2" xfId="369"/>
    <cellStyle name="Comma 28" xfId="87"/>
    <cellStyle name="Comma 3" xfId="88"/>
    <cellStyle name="Comma 3 2" xfId="89"/>
    <cellStyle name="Comma 3 2 2" xfId="90"/>
    <cellStyle name="Comma 3 2 2 2" xfId="372"/>
    <cellStyle name="Comma 3 2 3" xfId="91"/>
    <cellStyle name="Comma 3 2 4" xfId="371"/>
    <cellStyle name="Comma 3 3" xfId="92"/>
    <cellStyle name="Comma 3 3 2" xfId="93"/>
    <cellStyle name="Comma 3 3 2 2" xfId="374"/>
    <cellStyle name="Comma 3 3 3" xfId="94"/>
    <cellStyle name="Comma 3 3 3 2" xfId="375"/>
    <cellStyle name="Comma 3 3 4" xfId="373"/>
    <cellStyle name="Comma 3 4" xfId="95"/>
    <cellStyle name="Comma 3 5" xfId="370"/>
    <cellStyle name="Comma 4" xfId="96"/>
    <cellStyle name="Comma 4 2" xfId="97"/>
    <cellStyle name="Comma 4 2 2" xfId="98"/>
    <cellStyle name="Comma 4 2 3" xfId="377"/>
    <cellStyle name="Comma 4 3" xfId="99"/>
    <cellStyle name="Comma 4 3 2" xfId="378"/>
    <cellStyle name="Comma 4 4" xfId="100"/>
    <cellStyle name="Comma 4 5" xfId="376"/>
    <cellStyle name="Comma 5" xfId="101"/>
    <cellStyle name="Comma 5 2" xfId="102"/>
    <cellStyle name="Comma 5 2 2" xfId="103"/>
    <cellStyle name="Comma 5 2 2 2" xfId="104"/>
    <cellStyle name="Comma 5 2 2 2 2" xfId="382"/>
    <cellStyle name="Comma 5 2 2 3" xfId="381"/>
    <cellStyle name="Comma 5 2 3" xfId="105"/>
    <cellStyle name="Comma 5 2 3 2" xfId="383"/>
    <cellStyle name="Comma 5 2 4" xfId="380"/>
    <cellStyle name="Comma 5 3" xfId="106"/>
    <cellStyle name="Comma 5 3 2" xfId="107"/>
    <cellStyle name="Comma 5 3 2 2" xfId="385"/>
    <cellStyle name="Comma 5 3 3" xfId="384"/>
    <cellStyle name="Comma 5 4" xfId="379"/>
    <cellStyle name="Comma 6" xfId="108"/>
    <cellStyle name="Comma 6 2" xfId="109"/>
    <cellStyle name="Comma 6 2 2" xfId="110"/>
    <cellStyle name="Comma 6 3" xfId="111"/>
    <cellStyle name="Comma 6 4" xfId="112"/>
    <cellStyle name="Comma 6 4 2" xfId="387"/>
    <cellStyle name="Comma 6 5" xfId="386"/>
    <cellStyle name="Comma 7" xfId="113"/>
    <cellStyle name="Comma 7 2" xfId="114"/>
    <cellStyle name="Comma 7 2 2" xfId="115"/>
    <cellStyle name="Comma 7 3" xfId="116"/>
    <cellStyle name="Comma 7 4" xfId="388"/>
    <cellStyle name="Comma 8" xfId="117"/>
    <cellStyle name="Comma 8 2" xfId="118"/>
    <cellStyle name="Comma 8 2 2" xfId="119"/>
    <cellStyle name="Comma 8 3" xfId="120"/>
    <cellStyle name="Comma 8 3 2" xfId="121"/>
    <cellStyle name="Comma 8 3 3" xfId="390"/>
    <cellStyle name="Comma 8 4" xfId="389"/>
    <cellStyle name="Comma 9" xfId="122"/>
    <cellStyle name="Comma 9 2" xfId="123"/>
    <cellStyle name="Comma 9 2 2" xfId="124"/>
    <cellStyle name="Comma 9 3" xfId="125"/>
    <cellStyle name="Comma 9 3 2" xfId="126"/>
    <cellStyle name="Comma 9 3 3" xfId="392"/>
    <cellStyle name="Comma 9 4" xfId="127"/>
    <cellStyle name="Comma 9 5" xfId="391"/>
    <cellStyle name="comma zerodec" xfId="128"/>
    <cellStyle name="Curren - Style3" xfId="129"/>
    <cellStyle name="Curren - Style4" xfId="130"/>
    <cellStyle name="Currency1" xfId="131"/>
    <cellStyle name="Dollar (zero dec)" xfId="132"/>
    <cellStyle name="Explanatory Text 2" xfId="133"/>
    <cellStyle name="Good 2" xfId="134"/>
    <cellStyle name="Grey" xfId="135"/>
    <cellStyle name="Heading 1 2" xfId="136"/>
    <cellStyle name="Heading 2 2" xfId="137"/>
    <cellStyle name="Heading 3 2" xfId="138"/>
    <cellStyle name="Heading 4 2" xfId="139"/>
    <cellStyle name="Index Number" xfId="140"/>
    <cellStyle name="Input [yellow]" xfId="141"/>
    <cellStyle name="Input 2" xfId="142"/>
    <cellStyle name="Input 3" xfId="143"/>
    <cellStyle name="Integer" xfId="144"/>
    <cellStyle name="Integer 2" xfId="145"/>
    <cellStyle name="Linked Cell 2" xfId="146"/>
    <cellStyle name="Milliers [0]_AR1194" xfId="147"/>
    <cellStyle name="Milliers_AR1194" xfId="148"/>
    <cellStyle name="Mon?taire [0]_AR1194" xfId="149"/>
    <cellStyle name="Mon?taire_AR1194" xfId="150"/>
    <cellStyle name="Neutral 2" xfId="151"/>
    <cellStyle name="no dec" xfId="152"/>
    <cellStyle name="Normal" xfId="0" builtinId="0"/>
    <cellStyle name="Normal - Style1" xfId="153"/>
    <cellStyle name="Normal - Style5" xfId="154"/>
    <cellStyle name="Normal 10" xfId="155"/>
    <cellStyle name="Normal 10 2" xfId="156"/>
    <cellStyle name="Normal 10 2 2" xfId="157"/>
    <cellStyle name="Normal 10 2 2 2" xfId="395"/>
    <cellStyle name="Normal 10 2 3" xfId="394"/>
    <cellStyle name="Normal 10 3" xfId="158"/>
    <cellStyle name="Normal 10 3 2" xfId="396"/>
    <cellStyle name="Normal 10 4" xfId="393"/>
    <cellStyle name="Normal 10_AR_Q4_52_Up" xfId="159"/>
    <cellStyle name="Normal 11" xfId="160"/>
    <cellStyle name="Normal 11 2" xfId="161"/>
    <cellStyle name="Normal 12" xfId="162"/>
    <cellStyle name="Normal 12 2" xfId="163"/>
    <cellStyle name="Normal 12 3" xfId="164"/>
    <cellStyle name="Normal 13" xfId="165"/>
    <cellStyle name="Normal 13 2" xfId="166"/>
    <cellStyle name="Normal 14" xfId="167"/>
    <cellStyle name="Normal 14 2" xfId="168"/>
    <cellStyle name="Normal 14 2 2" xfId="169"/>
    <cellStyle name="Normal 15" xfId="170"/>
    <cellStyle name="Normal 16" xfId="171"/>
    <cellStyle name="Normal 17" xfId="172"/>
    <cellStyle name="Normal 17 2" xfId="173"/>
    <cellStyle name="Normal 17 3" xfId="174"/>
    <cellStyle name="Normal 18" xfId="175"/>
    <cellStyle name="Normal 19" xfId="176"/>
    <cellStyle name="Normal 2" xfId="177"/>
    <cellStyle name="Normal 2 2" xfId="178"/>
    <cellStyle name="Normal 2 2 2" xfId="179"/>
    <cellStyle name="Normal 2 2 3" xfId="180"/>
    <cellStyle name="Normal 2 3" xfId="181"/>
    <cellStyle name="Normal 2 3 2" xfId="182"/>
    <cellStyle name="Normal 2 4" xfId="183"/>
    <cellStyle name="Normal 2 5" xfId="184"/>
    <cellStyle name="Normal 2 6" xfId="185"/>
    <cellStyle name="Normal 2_final_24_2_53" xfId="186"/>
    <cellStyle name="Normal 20" xfId="187"/>
    <cellStyle name="Normal 21" xfId="188"/>
    <cellStyle name="Normal 22" xfId="189"/>
    <cellStyle name="Normal 23" xfId="190"/>
    <cellStyle name="Normal 24" xfId="191"/>
    <cellStyle name="Normal 24 2" xfId="326"/>
    <cellStyle name="Normal 25" xfId="327"/>
    <cellStyle name="Normal 3" xfId="192"/>
    <cellStyle name="Normal 3 2" xfId="193"/>
    <cellStyle name="Normal 3 2 2" xfId="194"/>
    <cellStyle name="Normal 3 2 3" xfId="195"/>
    <cellStyle name="Normal 3 2 5" xfId="196"/>
    <cellStyle name="Normal 3 3" xfId="197"/>
    <cellStyle name="Normal 3 3 2" xfId="198"/>
    <cellStyle name="Normal 3 4" xfId="199"/>
    <cellStyle name="Normal 3 4 2" xfId="200"/>
    <cellStyle name="Normal 3 5" xfId="201"/>
    <cellStyle name="Normal 3_final_24_2_53" xfId="202"/>
    <cellStyle name="Normal 4" xfId="203"/>
    <cellStyle name="Normal 4 2" xfId="204"/>
    <cellStyle name="Normal 4 2 2" xfId="205"/>
    <cellStyle name="Normal 4 2 2 2" xfId="206"/>
    <cellStyle name="Normal 4 2 2 3" xfId="207"/>
    <cellStyle name="Normal 4 2 3" xfId="208"/>
    <cellStyle name="Normal 4 2 4" xfId="209"/>
    <cellStyle name="Normal 4 3" xfId="210"/>
    <cellStyle name="Normal 4 3 2" xfId="211"/>
    <cellStyle name="Normal 4 3 3" xfId="421"/>
    <cellStyle name="Normal 4 4" xfId="212"/>
    <cellStyle name="Normal 4 4 2" xfId="213"/>
    <cellStyle name="Normal 4_final_24_2_53" xfId="214"/>
    <cellStyle name="Normal 5" xfId="215"/>
    <cellStyle name="Normal 5 2" xfId="216"/>
    <cellStyle name="Normal 5 2 2" xfId="217"/>
    <cellStyle name="Normal 5 3" xfId="218"/>
    <cellStyle name="Normal 5 3 2" xfId="219"/>
    <cellStyle name="Normal 5 4" xfId="220"/>
    <cellStyle name="Normal 5 5" xfId="221"/>
    <cellStyle name="Normal 5 6" xfId="222"/>
    <cellStyle name="Normal 6" xfId="223"/>
    <cellStyle name="Normal 6 2" xfId="224"/>
    <cellStyle name="Normal 6 2 2" xfId="225"/>
    <cellStyle name="Normal 6 3" xfId="226"/>
    <cellStyle name="Normal 6 4" xfId="227"/>
    <cellStyle name="Normal 7" xfId="228"/>
    <cellStyle name="Normal 7 2" xfId="229"/>
    <cellStyle name="Normal 8" xfId="230"/>
    <cellStyle name="Normal 8 2" xfId="231"/>
    <cellStyle name="Normal 8 2 2" xfId="232"/>
    <cellStyle name="Normal 8 3" xfId="233"/>
    <cellStyle name="Normal 8 4" xfId="234"/>
    <cellStyle name="Normal 9" xfId="235"/>
    <cellStyle name="Normal 9 2" xfId="236"/>
    <cellStyle name="Normal 9 2 2" xfId="237"/>
    <cellStyle name="Normal 9 2 2 2" xfId="399"/>
    <cellStyle name="Normal 9 2 3" xfId="398"/>
    <cellStyle name="Normal 9 3" xfId="238"/>
    <cellStyle name="Normal 9 3 2" xfId="400"/>
    <cellStyle name="Normal 9 4" xfId="397"/>
    <cellStyle name="Normal 9_AR_Q4_52_Up" xfId="239"/>
    <cellStyle name="Normal_งบดุล 2" xfId="240"/>
    <cellStyle name="Note 2" xfId="241"/>
    <cellStyle name="Note 3" xfId="242"/>
    <cellStyle name="Number 1" xfId="243"/>
    <cellStyle name="oft Excel]_x000d__x000a_Comment=The open=/f lines load custom functions into the Paste Function list._x000d__x000a_Maximized=3_x000d__x000a_Basics=1_x000d__x000a_A" xfId="244"/>
    <cellStyle name="oft Excel]_x000d__x000a_Comment=The open=/f lines load custom functions into the Paste Function list._x000d__x000a_Maximized=3_x000d__x000a_Basics=1_x000d__x000a_A 2" xfId="245"/>
    <cellStyle name="oft Excel]_x000d__x000a_Comment=The open=/f lines load custom functions into the Paste Function list._x000d__x000a_Maximized=3_x000d__x000a_Basics=1_x000d__x000a_A 2 2" xfId="402"/>
    <cellStyle name="oft Excel]_x000d__x000a_Comment=The open=/f lines load custom functions into the Paste Function list._x000d__x000a_Maximized=3_x000d__x000a_Basics=1_x000d__x000a_A 3" xfId="401"/>
    <cellStyle name="Output 2" xfId="246"/>
    <cellStyle name="Percent [2]" xfId="247"/>
    <cellStyle name="Percent [2] 2" xfId="248"/>
    <cellStyle name="Percent 2" xfId="249"/>
    <cellStyle name="Percent 2 2" xfId="250"/>
    <cellStyle name="Percent 2 2 2" xfId="251"/>
    <cellStyle name="Percent 2 2 2 2" xfId="252"/>
    <cellStyle name="Percent 2 2 3" xfId="253"/>
    <cellStyle name="Percent 2 3" xfId="254"/>
    <cellStyle name="Percent 2 4" xfId="255"/>
    <cellStyle name="Percent 3" xfId="256"/>
    <cellStyle name="Percent 3 2" xfId="257"/>
    <cellStyle name="Percent 3 2 2" xfId="258"/>
    <cellStyle name="Percent 3 3" xfId="259"/>
    <cellStyle name="Percent 4" xfId="260"/>
    <cellStyle name="Percent 4 2" xfId="261"/>
    <cellStyle name="Percent 4 3" xfId="262"/>
    <cellStyle name="Percent 5" xfId="263"/>
    <cellStyle name="Percent 5 2" xfId="264"/>
    <cellStyle name="Percent 5 2 2" xfId="265"/>
    <cellStyle name="Percent 5 3" xfId="266"/>
    <cellStyle name="Percent 6" xfId="267"/>
    <cellStyle name="Percent 6 2" xfId="268"/>
    <cellStyle name="PERCENTAGE" xfId="269"/>
    <cellStyle name="Quantity" xfId="270"/>
    <cellStyle name="Quantity 2" xfId="271"/>
    <cellStyle name="Style 1" xfId="272"/>
    <cellStyle name="Title 2" xfId="273"/>
    <cellStyle name="Total 2" xfId="274"/>
    <cellStyle name="Warning Text 2" xfId="275"/>
    <cellStyle name="เครื่องหมายจุลภาค 2" xfId="276"/>
    <cellStyle name="เครื่องหมายจุลภาค 2 2" xfId="277"/>
    <cellStyle name="เครื่องหมายจุลภาค 2 2 2" xfId="404"/>
    <cellStyle name="เครื่องหมายจุลภาค 2 3" xfId="278"/>
    <cellStyle name="เครื่องหมายจุลภาค 2 3 2" xfId="405"/>
    <cellStyle name="เครื่องหมายจุลภาค 2 4" xfId="403"/>
    <cellStyle name="เครื่องหมายจุลภาค 3" xfId="279"/>
    <cellStyle name="เครื่องหมายจุลภาค 3 2" xfId="280"/>
    <cellStyle name="เครื่องหมายจุลภาค 3 2 2" xfId="407"/>
    <cellStyle name="เครื่องหมายจุลภาค 3 3" xfId="406"/>
    <cellStyle name="เครื่องหมายจุลภาค 4" xfId="281"/>
    <cellStyle name="เครื่องหมายจุลภาค 4 2" xfId="282"/>
    <cellStyle name="เครื่องหมายจุลภาค 4 2 2" xfId="283"/>
    <cellStyle name="เครื่องหมายจุลภาค 4 2 2 2" xfId="410"/>
    <cellStyle name="เครื่องหมายจุลภาค 4 2 3" xfId="409"/>
    <cellStyle name="เครื่องหมายจุลภาค 4 3" xfId="408"/>
    <cellStyle name="เครื่องหมายจุลภาค 5" xfId="284"/>
    <cellStyle name="เครื่องหมายจุลภาค 5 2" xfId="285"/>
    <cellStyle name="เครื่องหมายจุลภาค 5 2 2" xfId="411"/>
    <cellStyle name="เครื่องหมายจุลภาค 5 3" xfId="286"/>
    <cellStyle name="เครื่องหมายจุลภาค 5 3 2" xfId="412"/>
    <cellStyle name="เครื่องหมายจุลภาค 6" xfId="287"/>
    <cellStyle name="เครื่องหมายจุลภาค 6 2" xfId="288"/>
    <cellStyle name="เครื่องหมายจุลภาค 6 2 2" xfId="414"/>
    <cellStyle name="เครื่องหมายจุลภาค 6 3" xfId="413"/>
    <cellStyle name="เครื่องหมายจุลภาค 7" xfId="289"/>
    <cellStyle name="เครื่องหมายจุลภาค 7 2" xfId="290"/>
    <cellStyle name="เครื่องหมายจุลภาค 7 2 2" xfId="416"/>
    <cellStyle name="เครื่องหมายจุลภาค 7 3" xfId="415"/>
    <cellStyle name="เครื่องหมายจุลภาค 8" xfId="291"/>
    <cellStyle name="เครื่องหมายจุลภาค 8 2" xfId="417"/>
    <cellStyle name="เครื่องหมายจุลภาค 9" xfId="292"/>
    <cellStyle name="เครื่องหมายจุลภาค 9 2" xfId="293"/>
    <cellStyle name="เครื่องหมายจุลภาค 9 2 2" xfId="419"/>
    <cellStyle name="เครื่องหมายจุลภาค 9 3" xfId="418"/>
    <cellStyle name="เครื่องหมายจุลภาค_ไทยเวลูแคร์  Q3_50" xfId="294"/>
    <cellStyle name="จุลภาค 2" xfId="420"/>
    <cellStyle name="เชื่อมโยงหลายมิติ" xfId="296"/>
    <cellStyle name="ตามการเชื่อมโยงหลายมิติ" xfId="297"/>
    <cellStyle name="ปกติ 2" xfId="298"/>
    <cellStyle name="ปกติ 2 2" xfId="299"/>
    <cellStyle name="ปกติ 2 2 2" xfId="300"/>
    <cellStyle name="ปกติ 2 3" xfId="301"/>
    <cellStyle name="ปกติ 3" xfId="302"/>
    <cellStyle name="ปกติ 3 2" xfId="303"/>
    <cellStyle name="ปกติ 3 3" xfId="304"/>
    <cellStyle name="ปกติ 3 4" xfId="305"/>
    <cellStyle name="ปกติ 3 4 2" xfId="306"/>
    <cellStyle name="ปกติ 3 5" xfId="307"/>
    <cellStyle name="ปกติ 4" xfId="308"/>
    <cellStyle name="ปกติ 5" xfId="309"/>
    <cellStyle name="ปกติ 5 2" xfId="310"/>
    <cellStyle name="ปกติ 6" xfId="311"/>
    <cellStyle name="ปกติ 6 2" xfId="312"/>
    <cellStyle name="ปกติ 6 3" xfId="313"/>
    <cellStyle name="ปกติ 7" xfId="314"/>
    <cellStyle name="ปกติ 7 2" xfId="315"/>
    <cellStyle name="ปกติ 8" xfId="316"/>
    <cellStyle name="ปกติ 8 2" xfId="317"/>
    <cellStyle name="ปกติ_EPCO T2" xfId="318"/>
    <cellStyle name="ปกติ_final_PKF_FS_Q1_49" xfId="319"/>
    <cellStyle name="เปอร์เซ็นต์ 2" xfId="320"/>
    <cellStyle name="เปอร์เซ็นต์ 3" xfId="321"/>
    <cellStyle name="เปอร์เซ็นต์ 4" xfId="322"/>
    <cellStyle name="เปอร์เซ็นต์ 5" xfId="323"/>
    <cellStyle name="เปอร์เซ็นต์ 5 2" xfId="324"/>
    <cellStyle name="ลักษณะ 1" xfId="325"/>
  </cellStyles>
  <dxfs count="0"/>
  <tableStyles count="0" defaultTableStyle="TableStyleMedium9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53</xdr:row>
      <xdr:rowOff>0</xdr:rowOff>
    </xdr:from>
    <xdr:to>
      <xdr:col>17</xdr:col>
      <xdr:colOff>76200</xdr:colOff>
      <xdr:row>53</xdr:row>
      <xdr:rowOff>47625</xdr:rowOff>
    </xdr:to>
    <xdr:sp macro="" textlink="">
      <xdr:nvSpPr>
        <xdr:cNvPr id="66928" name="Text Box 69">
          <a:extLst>
            <a:ext uri="{FF2B5EF4-FFF2-40B4-BE49-F238E27FC236}">
              <a16:creationId xmlns:a16="http://schemas.microsoft.com/office/drawing/2014/main" xmlns="" id="{7A8BF37E-7838-FEB0-86A8-CEA7B92C9C70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76200</xdr:colOff>
      <xdr:row>53</xdr:row>
      <xdr:rowOff>47625</xdr:rowOff>
    </xdr:to>
    <xdr:sp macro="" textlink="">
      <xdr:nvSpPr>
        <xdr:cNvPr id="66929" name="Text Box 71">
          <a:extLst>
            <a:ext uri="{FF2B5EF4-FFF2-40B4-BE49-F238E27FC236}">
              <a16:creationId xmlns:a16="http://schemas.microsoft.com/office/drawing/2014/main" xmlns="" id="{7AC4310F-EB72-555A-95CF-66E2E17E2D77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76200</xdr:colOff>
      <xdr:row>53</xdr:row>
      <xdr:rowOff>47625</xdr:rowOff>
    </xdr:to>
    <xdr:sp macro="" textlink="">
      <xdr:nvSpPr>
        <xdr:cNvPr id="66930" name="Text Box 76">
          <a:extLst>
            <a:ext uri="{FF2B5EF4-FFF2-40B4-BE49-F238E27FC236}">
              <a16:creationId xmlns:a16="http://schemas.microsoft.com/office/drawing/2014/main" xmlns="" id="{72813E7E-112E-9F55-3254-E09CFACBD1E1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53</xdr:row>
      <xdr:rowOff>0</xdr:rowOff>
    </xdr:from>
    <xdr:to>
      <xdr:col>17</xdr:col>
      <xdr:colOff>76200</xdr:colOff>
      <xdr:row>53</xdr:row>
      <xdr:rowOff>47625</xdr:rowOff>
    </xdr:to>
    <xdr:sp macro="" textlink="">
      <xdr:nvSpPr>
        <xdr:cNvPr id="66931" name="Text Box 82">
          <a:extLst>
            <a:ext uri="{FF2B5EF4-FFF2-40B4-BE49-F238E27FC236}">
              <a16:creationId xmlns:a16="http://schemas.microsoft.com/office/drawing/2014/main" xmlns="" id="{335E7875-8CB8-E133-46F3-C2BB6ACF578D}"/>
            </a:ext>
          </a:extLst>
        </xdr:cNvPr>
        <xdr:cNvSpPr txBox="1">
          <a:spLocks noChangeArrowheads="1"/>
        </xdr:cNvSpPr>
      </xdr:nvSpPr>
      <xdr:spPr bwMode="auto">
        <a:xfrm>
          <a:off x="8458200" y="15135225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32" name="Text Box 69">
          <a:extLst>
            <a:ext uri="{FF2B5EF4-FFF2-40B4-BE49-F238E27FC236}">
              <a16:creationId xmlns:a16="http://schemas.microsoft.com/office/drawing/2014/main" xmlns="" id="{2B2D00EE-BC22-1012-864C-4096FCB953B8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33" name="Text Box 71">
          <a:extLst>
            <a:ext uri="{FF2B5EF4-FFF2-40B4-BE49-F238E27FC236}">
              <a16:creationId xmlns:a16="http://schemas.microsoft.com/office/drawing/2014/main" xmlns="" id="{E9DC6B4B-98D8-F88A-5CE4-782429035CED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34" name="Text Box 76">
          <a:extLst>
            <a:ext uri="{FF2B5EF4-FFF2-40B4-BE49-F238E27FC236}">
              <a16:creationId xmlns:a16="http://schemas.microsoft.com/office/drawing/2014/main" xmlns="" id="{DE823878-9981-F9F0-E1DA-51030FE4C63B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113</xdr:row>
      <xdr:rowOff>0</xdr:rowOff>
    </xdr:from>
    <xdr:to>
      <xdr:col>17</xdr:col>
      <xdr:colOff>76200</xdr:colOff>
      <xdr:row>113</xdr:row>
      <xdr:rowOff>47625</xdr:rowOff>
    </xdr:to>
    <xdr:sp macro="" textlink="">
      <xdr:nvSpPr>
        <xdr:cNvPr id="66935" name="Text Box 82">
          <a:extLst>
            <a:ext uri="{FF2B5EF4-FFF2-40B4-BE49-F238E27FC236}">
              <a16:creationId xmlns:a16="http://schemas.microsoft.com/office/drawing/2014/main" xmlns="" id="{36252814-BFBA-DBDF-2FF4-214177A3889B}"/>
            </a:ext>
          </a:extLst>
        </xdr:cNvPr>
        <xdr:cNvSpPr txBox="1">
          <a:spLocks noChangeArrowheads="1"/>
        </xdr:cNvSpPr>
      </xdr:nvSpPr>
      <xdr:spPr bwMode="auto">
        <a:xfrm>
          <a:off x="8458200" y="310705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36" name="Text Box 69">
          <a:extLst>
            <a:ext uri="{FF2B5EF4-FFF2-40B4-BE49-F238E27FC236}">
              <a16:creationId xmlns:a16="http://schemas.microsoft.com/office/drawing/2014/main" xmlns="" id="{335415EB-DDD7-5E7F-D8F6-F084185E41B2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37" name="Text Box 71">
          <a:extLst>
            <a:ext uri="{FF2B5EF4-FFF2-40B4-BE49-F238E27FC236}">
              <a16:creationId xmlns:a16="http://schemas.microsoft.com/office/drawing/2014/main" xmlns="" id="{54049199-62E7-7878-38E2-23844D1EAC20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38" name="Text Box 76">
          <a:extLst>
            <a:ext uri="{FF2B5EF4-FFF2-40B4-BE49-F238E27FC236}">
              <a16:creationId xmlns:a16="http://schemas.microsoft.com/office/drawing/2014/main" xmlns="" id="{BEDA5189-0D8A-6CD5-18E0-57B11DC2E466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39" name="Text Box 82">
          <a:extLst>
            <a:ext uri="{FF2B5EF4-FFF2-40B4-BE49-F238E27FC236}">
              <a16:creationId xmlns:a16="http://schemas.microsoft.com/office/drawing/2014/main" xmlns="" id="{59446343-247C-7F9A-EC91-9D37F81B2B50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40" name="Text Box 69">
          <a:extLst>
            <a:ext uri="{FF2B5EF4-FFF2-40B4-BE49-F238E27FC236}">
              <a16:creationId xmlns:a16="http://schemas.microsoft.com/office/drawing/2014/main" xmlns="" id="{9E0F0842-1869-400F-66F0-C42FFEC88844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41" name="Text Box 71">
          <a:extLst>
            <a:ext uri="{FF2B5EF4-FFF2-40B4-BE49-F238E27FC236}">
              <a16:creationId xmlns:a16="http://schemas.microsoft.com/office/drawing/2014/main" xmlns="" id="{212E0D51-0053-B64D-E004-66F4FE305E7D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42" name="Text Box 76">
          <a:extLst>
            <a:ext uri="{FF2B5EF4-FFF2-40B4-BE49-F238E27FC236}">
              <a16:creationId xmlns:a16="http://schemas.microsoft.com/office/drawing/2014/main" xmlns="" id="{8FBB0216-D17A-4E97-9225-067EAA0AC14C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17</xdr:col>
      <xdr:colOff>0</xdr:colOff>
      <xdr:row>105</xdr:row>
      <xdr:rowOff>0</xdr:rowOff>
    </xdr:from>
    <xdr:to>
      <xdr:col>17</xdr:col>
      <xdr:colOff>76200</xdr:colOff>
      <xdr:row>105</xdr:row>
      <xdr:rowOff>47625</xdr:rowOff>
    </xdr:to>
    <xdr:sp macro="" textlink="">
      <xdr:nvSpPr>
        <xdr:cNvPr id="66943" name="Text Box 82">
          <a:extLst>
            <a:ext uri="{FF2B5EF4-FFF2-40B4-BE49-F238E27FC236}">
              <a16:creationId xmlns:a16="http://schemas.microsoft.com/office/drawing/2014/main" xmlns="" id="{D554253B-15F4-D063-6395-FDA55B3F2D33}"/>
            </a:ext>
          </a:extLst>
        </xdr:cNvPr>
        <xdr:cNvSpPr txBox="1">
          <a:spLocks noChangeArrowheads="1"/>
        </xdr:cNvSpPr>
      </xdr:nvSpPr>
      <xdr:spPr bwMode="auto">
        <a:xfrm>
          <a:off x="8458200" y="29737050"/>
          <a:ext cx="76200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937260</xdr:colOff>
      <xdr:row>0</xdr:row>
      <xdr:rowOff>45720</xdr:rowOff>
    </xdr:from>
    <xdr:to>
      <xdr:col>13</xdr:col>
      <xdr:colOff>969616</xdr:colOff>
      <xdr:row>2</xdr:row>
      <xdr:rowOff>158719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30E2CE22-8DBB-4DE1-8F85-A93071BBC9A8}"/>
            </a:ext>
          </a:extLst>
        </xdr:cNvPr>
        <xdr:cNvSpPr txBox="1">
          <a:spLocks noChangeArrowheads="1"/>
        </xdr:cNvSpPr>
      </xdr:nvSpPr>
      <xdr:spPr bwMode="auto">
        <a:xfrm>
          <a:off x="7658100" y="45720"/>
          <a:ext cx="1099156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38100</xdr:colOff>
      <xdr:row>0</xdr:row>
      <xdr:rowOff>19050</xdr:rowOff>
    </xdr:from>
    <xdr:to>
      <xdr:col>28</xdr:col>
      <xdr:colOff>1137256</xdr:colOff>
      <xdr:row>2</xdr:row>
      <xdr:rowOff>74899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E83E9D08-9281-4F0E-987B-538FC8368DD9}"/>
            </a:ext>
          </a:extLst>
        </xdr:cNvPr>
        <xdr:cNvSpPr txBox="1">
          <a:spLocks noChangeArrowheads="1"/>
        </xdr:cNvSpPr>
      </xdr:nvSpPr>
      <xdr:spPr bwMode="auto">
        <a:xfrm>
          <a:off x="16221075" y="19050"/>
          <a:ext cx="1099156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685800</xdr:colOff>
      <xdr:row>0</xdr:row>
      <xdr:rowOff>28575</xdr:rowOff>
    </xdr:from>
    <xdr:to>
      <xdr:col>19</xdr:col>
      <xdr:colOff>714375</xdr:colOff>
      <xdr:row>2</xdr:row>
      <xdr:rowOff>85725</xdr:rowOff>
    </xdr:to>
    <xdr:sp macro="" textlink="">
      <xdr:nvSpPr>
        <xdr:cNvPr id="67607" name="Rectangle 35">
          <a:extLst>
            <a:ext uri="{FF2B5EF4-FFF2-40B4-BE49-F238E27FC236}">
              <a16:creationId xmlns:a16="http://schemas.microsoft.com/office/drawing/2014/main" xmlns="" id="{95EFBA70-9787-02AF-EE33-85D50D8595BC}"/>
            </a:ext>
          </a:extLst>
        </xdr:cNvPr>
        <xdr:cNvSpPr>
          <a:spLocks noChangeArrowheads="1"/>
        </xdr:cNvSpPr>
      </xdr:nvSpPr>
      <xdr:spPr bwMode="auto">
        <a:xfrm>
          <a:off x="7258050" y="28575"/>
          <a:ext cx="270510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19</xdr:col>
      <xdr:colOff>93133</xdr:colOff>
      <xdr:row>0</xdr:row>
      <xdr:rowOff>33865</xdr:rowOff>
    </xdr:from>
    <xdr:to>
      <xdr:col>19</xdr:col>
      <xdr:colOff>1192289</xdr:colOff>
      <xdr:row>2</xdr:row>
      <xdr:rowOff>138397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9FD07C23-CC53-4449-815F-F5F7C6353330}"/>
            </a:ext>
          </a:extLst>
        </xdr:cNvPr>
        <xdr:cNvSpPr txBox="1">
          <a:spLocks noChangeArrowheads="1"/>
        </xdr:cNvSpPr>
      </xdr:nvSpPr>
      <xdr:spPr bwMode="auto">
        <a:xfrm>
          <a:off x="11396133" y="33865"/>
          <a:ext cx="1099156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960120</xdr:colOff>
      <xdr:row>0</xdr:row>
      <xdr:rowOff>38100</xdr:rowOff>
    </xdr:from>
    <xdr:to>
      <xdr:col>13</xdr:col>
      <xdr:colOff>992476</xdr:colOff>
      <xdr:row>2</xdr:row>
      <xdr:rowOff>151099</xdr:rowOff>
    </xdr:to>
    <xdr:sp macro="" textlink="">
      <xdr:nvSpPr>
        <xdr:cNvPr id="2" name="Text Box 9">
          <a:extLst>
            <a:ext uri="{FF2B5EF4-FFF2-40B4-BE49-F238E27FC236}">
              <a16:creationId xmlns:a16="http://schemas.microsoft.com/office/drawing/2014/main" xmlns="" id="{037BE628-6AAC-4B40-B934-4F2B974F7C6A}"/>
            </a:ext>
          </a:extLst>
        </xdr:cNvPr>
        <xdr:cNvSpPr txBox="1">
          <a:spLocks noChangeArrowheads="1"/>
        </xdr:cNvSpPr>
      </xdr:nvSpPr>
      <xdr:spPr bwMode="auto">
        <a:xfrm>
          <a:off x="7658100" y="38100"/>
          <a:ext cx="1099156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  <xdr:twoCellAnchor>
    <xdr:from>
      <xdr:col>11</xdr:col>
      <xdr:colOff>960120</xdr:colOff>
      <xdr:row>54</xdr:row>
      <xdr:rowOff>38100</xdr:rowOff>
    </xdr:from>
    <xdr:to>
      <xdr:col>13</xdr:col>
      <xdr:colOff>992476</xdr:colOff>
      <xdr:row>56</xdr:row>
      <xdr:rowOff>151099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xmlns="" id="{F4BB4EED-7B28-4FA5-967B-1771FA15F0EA}"/>
            </a:ext>
          </a:extLst>
        </xdr:cNvPr>
        <xdr:cNvSpPr txBox="1">
          <a:spLocks noChangeArrowheads="1"/>
        </xdr:cNvSpPr>
      </xdr:nvSpPr>
      <xdr:spPr bwMode="auto">
        <a:xfrm>
          <a:off x="7658100" y="14912340"/>
          <a:ext cx="1099156" cy="6463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(Unaudited)</a:t>
          </a:r>
        </a:p>
        <a:p>
          <a:pPr algn="ctr" rtl="1">
            <a:defRPr sz="1000"/>
          </a:pPr>
          <a:r>
            <a:rPr lang="en-US" sz="1500" b="1" i="0" strike="noStrike">
              <a:solidFill>
                <a:srgbClr val="000000"/>
              </a:solidFill>
              <a:latin typeface="Browallia New"/>
              <a:cs typeface="Browallia New"/>
            </a:rPr>
            <a:t>(Reviewed)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91861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05\AuditB\Documents%20and%20Settings\nipapaw\Local%20Settings\Temporary%20Internet%20Files\OLKBA\2002%20Tax%20Return%20Questionnai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88\SharedDocs\namfon\audit2001\Inventory%20De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inance\Q-NARE\Q_NARE%20CTL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sset%20Register%20for%20AUDIT%202004\Transation%2048--1-3\Total%20BV%20Fixed%20Asset%20for%20Y2003_New%20Depre.%202547_New%20BF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DIV186"/>
      <sheetName val="DIV189"/>
      <sheetName val="Confirm-end period"/>
      <sheetName val="Confirm-end_period"/>
      <sheetName val="1"/>
      <sheetName val="Stock_Aging"/>
      <sheetName val="6"/>
      <sheetName val="9"/>
      <sheetName val="data"/>
      <sheetName val="END"/>
      <sheetName val="CDinner"/>
      <sheetName val="END#2"/>
      <sheetName val="FCTL"/>
      <sheetName val="Standard_costRM2006"/>
      <sheetName val="Stock_Aging1"/>
      <sheetName val="งบกำไรขาดทุน "/>
      <sheetName val="งบทดลอง - ต.ค.2547"/>
      <sheetName val="เปรียบเทียบงปม"/>
      <sheetName val="MOULD"/>
      <sheetName val="DATA-JV-JAN"/>
      <sheetName val="Confirm-end_period1"/>
      <sheetName val="งบทดลอง_-_ต_ค_2547"/>
      <sheetName val="งบกำไรขาดทุน_"/>
      <sheetName val="Confirm-end_period2"/>
      <sheetName val="งบทดลอง_-_ต_ค_25471"/>
      <sheetName val="งบกำไรขาดทุน_1"/>
      <sheetName val="Confirm-end_period3"/>
      <sheetName val="งบทดลอง_-_ต_ค_25472"/>
      <sheetName val="งบกำไรขาดทุน_2"/>
      <sheetName val="Confirm-end_period4"/>
      <sheetName val="งบกำไรขาดทุน_3"/>
      <sheetName val="งบทดลอง_-_ต_ค_25473"/>
      <sheetName val="Confirm-end_period5"/>
      <sheetName val="งบกำไรขาดทุน_4"/>
      <sheetName val="งบทดลอง_-_ต_ค_25474"/>
      <sheetName val="Confirm-end_period6"/>
      <sheetName val="งบกำไรขาดทุน_5"/>
      <sheetName val="งบทดลอง_-_ต_ค_25475"/>
      <sheetName val="Confirm-end_period7"/>
      <sheetName val="งบกำไรขาดทุน_6"/>
      <sheetName val="งบทดลอง_-_ต_ค_25476"/>
      <sheetName val="918612"/>
      <sheetName val="TurnOverRate"/>
      <sheetName val="Epm2011"/>
      <sheetName val="Confirm-end_period8"/>
      <sheetName val="งบกำไรขาดทุน_7"/>
      <sheetName val="งบทดลอง_-_ต_ค_25477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/>
      <sheetData sheetId="47"/>
      <sheetData sheetId="4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Confirm-end period"/>
      <sheetName val="Confirm-end_period"/>
      <sheetName val="Confirm-end_period1"/>
      <sheetName val="DIV186"/>
      <sheetName val="งบทดลอง - ต.ค.2547"/>
      <sheetName val="Confirm-end_period2"/>
      <sheetName val="งบทดลอง_-_ต_ค_2547"/>
      <sheetName val="Confirm-end_period3"/>
      <sheetName val="งบทดลอง_-_ต_ค_25471"/>
      <sheetName val="Confirm-end_period4"/>
      <sheetName val="งบทดลอง_-_ต_ค_25472"/>
      <sheetName val="Detail-Sep"/>
      <sheetName val="Confirm-end_period5"/>
      <sheetName val="งบทดลอง_-_ต_ค_25473"/>
      <sheetName val="Confirm-end_period6"/>
      <sheetName val="งบทดลอง_-_ต_ค_25474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Confirm-end_period7"/>
      <sheetName val="งบทดลอง_-_ต_ค_25475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งบทดลอง_-_ต_ค_25476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Confirm-end_period9"/>
      <sheetName val="งบทดลอง_-_ต_ค_25477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Pack cover"/>
      <sheetName val="lead"/>
      <sheetName val="รับจ่าย"/>
      <sheetName val="วิเคราะห์งบ"/>
      <sheetName val="Lead PL"/>
      <sheetName val="B-3"/>
      <sheetName val="Financial Analysis"/>
      <sheetName val="A.1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  <sheetName val="BALANCE SHEET "/>
      <sheetName val="งบทดลอง_-_ต_ค_254711"/>
      <sheetName val="Lead_PL10"/>
      <sheetName val="Financial_Analysis10"/>
      <sheetName val="A_110"/>
      <sheetName val="Pack_cover5"/>
      <sheetName val="Note_YE2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Standing_Data"/>
      <sheetName val="Asset_&amp;_Liability"/>
      <sheetName val="Net_asset_value"/>
      <sheetName val="Adj&amp;Rje(Z820)_"/>
      <sheetName val="LC___TR_Listing"/>
      <sheetName val="ADJ_-_RATE"/>
      <sheetName val="Current_Project_9-60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Graph_Ratio_-_Fin_Analysis"/>
      <sheetName val="CA_Sheet"/>
      <sheetName val="Trial_Balance2"/>
      <sheetName val="CASH_RP"/>
      <sheetName val="B131_"/>
      <sheetName val="Reconcile_WH"/>
      <sheetName val="Reconcile_WH_(2)"/>
      <sheetName val="CF_-_FS_Actual"/>
      <sheetName val="Company_Info"/>
      <sheetName val="CA_Comp"/>
      <sheetName val="CF;E_Q"/>
      <sheetName val="Drop_Down_List"/>
      <sheetName val="Audit_Con_2"/>
      <sheetName val="Note_II2"/>
      <sheetName val="Note_II_12"/>
      <sheetName val="กระทบรายได้กับภพ_302"/>
      <sheetName val="Vouch_ต้นทุน2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R"/>
      <sheetName val="แนบ_8_ที่ดิน_อาคารและอุปกรณ"/>
      <sheetName val="A10_3ทรัพย์สินขาย"/>
      <sheetName val="A10_2สรุปอุปกรณ์อื่นๆรายแปลง"/>
      <sheetName val="งบทดลอง_-_ต_ค_254712"/>
      <sheetName val="Lead_PL11"/>
      <sheetName val="Financial_Analysis11"/>
      <sheetName val="A_111"/>
      <sheetName val="Pack_cover6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1"/>
      <sheetName val="Standing_Data1"/>
      <sheetName val="Asset_&amp;_Liability1"/>
      <sheetName val="Net_asset_value1"/>
      <sheetName val="Adj&amp;Rje(Z820)_1"/>
      <sheetName val="LC___TR_Listing1"/>
      <sheetName val="ADJ_-_RATE1"/>
      <sheetName val="Note_YE3"/>
      <sheetName val="Audit_Con_3"/>
      <sheetName val="Note_II3"/>
      <sheetName val="Note_II_13"/>
      <sheetName val="กระทบรายได้กับภพ_303"/>
      <sheetName val="Vouch_ต้นทุน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Register_Cal_Mar_04_July_05_1"/>
      <sheetName val="CT_Thang_Mo1"/>
      <sheetName val="CT__PL1"/>
      <sheetName val="สรุปข้อมูลที่เตรียม_(SB_54)1"/>
      <sheetName val="Raw_Material1"/>
      <sheetName val="addl_cost1"/>
      <sheetName val="Purchase_Order1"/>
      <sheetName val="Customize_Your_Purchase_Order1"/>
      <sheetName val="Graph_Ratio_-_Fin_Analysis1"/>
      <sheetName val="CA_Sheet1"/>
      <sheetName val="CASH_RP1"/>
      <sheetName val="B131_1"/>
      <sheetName val="Current_Project_9-601"/>
      <sheetName val="Reconcile_WH1"/>
      <sheetName val="Reconcile_WH_(2)1"/>
      <sheetName val="Company_Info1"/>
      <sheetName val="CA_Comp1"/>
      <sheetName val="CF;E_Q1"/>
      <sheetName val="CF_-_FS_Actual1"/>
      <sheetName val="แนบ_8_ที่ดิน_อาคารและอุปกรณ1"/>
      <sheetName val="A10_3ทรัพย์สินขาย1"/>
      <sheetName val="A10_2สรุปอุปกรณ์อื่นๆรายแปลง1"/>
      <sheetName val="งบทดลอง_-_ต_ค_254713"/>
      <sheetName val="Lead_PL12"/>
      <sheetName val="Financial_Analysis12"/>
      <sheetName val="A_112"/>
      <sheetName val="Pack_cover7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TO___SP2"/>
      <sheetName val="Standing_Data2"/>
      <sheetName val="Asset_&amp;_Liability2"/>
      <sheetName val="Net_asset_value2"/>
      <sheetName val="Adj&amp;Rje(Z820)_2"/>
      <sheetName val="LC___TR_Listing2"/>
      <sheetName val="ADJ_-_RATE2"/>
      <sheetName val="Note_YE4"/>
      <sheetName val="Audit_Con_4"/>
      <sheetName val="Note_II4"/>
      <sheetName val="Note_II_14"/>
      <sheetName val="กระทบรายได้กับภพ_304"/>
      <sheetName val="Vouch_ต้นทุน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Register_Cal_Mar_04_July_05_2"/>
      <sheetName val="CT_Thang_Mo2"/>
      <sheetName val="CT__PL2"/>
      <sheetName val="สรุปข้อมูลที่เตรียม_(SB_54)2"/>
      <sheetName val="Raw_Material2"/>
      <sheetName val="addl_cost2"/>
      <sheetName val="Purchase_Order2"/>
      <sheetName val="Customize_Your_Purchase_Order2"/>
      <sheetName val="Graph_Ratio_-_Fin_Analysis2"/>
      <sheetName val="CA_Sheet2"/>
      <sheetName val="CASH_RP2"/>
      <sheetName val="B131_2"/>
      <sheetName val="Current_Project_9-602"/>
      <sheetName val="Reconcile_WH2"/>
      <sheetName val="Reconcile_WH_(2)2"/>
      <sheetName val="Company_Info2"/>
      <sheetName val="CA_Comp2"/>
      <sheetName val="CF;E_Q2"/>
      <sheetName val="CF_-_FS_Actual2"/>
      <sheetName val="แนบ_8_ที่ดิน_อาคารและอุปกรณ2"/>
      <sheetName val="A10_3ทรัพย์สินขาย2"/>
      <sheetName val="A10_2สรุปอุปกรณ์อื่นๆรายแปลง2"/>
      <sheetName val="งบทดลอง_-_ต_ค_254714"/>
      <sheetName val="Lead_PL13"/>
      <sheetName val="Financial_Analysis13"/>
      <sheetName val="A_113"/>
      <sheetName val="Pack_cover8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TO___SP3"/>
      <sheetName val="Standing_Data3"/>
      <sheetName val="Asset_&amp;_Liability3"/>
      <sheetName val="Net_asset_value3"/>
      <sheetName val="Adj&amp;Rje(Z820)_3"/>
      <sheetName val="LC___TR_Listing3"/>
      <sheetName val="ADJ_-_RATE3"/>
      <sheetName val="Note_YE5"/>
      <sheetName val="Audit_Con_5"/>
      <sheetName val="Note_II5"/>
      <sheetName val="Note_II_15"/>
      <sheetName val="กระทบรายได้กับภพ_305"/>
      <sheetName val="Vouch_ต้นทุน5"/>
      <sheetName val="Setup_5"/>
      <sheetName val="Financials_Summary5"/>
      <sheetName val="BS_mgt5"/>
      <sheetName val="PL_mgt5"/>
      <sheetName val="Budget_FY19205"/>
      <sheetName val="Trial_Balance5"/>
      <sheetName val="NAV_download5"/>
      <sheetName val="Revenue_Breakdown5"/>
      <sheetName val="Exchange_Rates5"/>
      <sheetName val="FIXED_ASSETS5"/>
      <sheetName val="ACC_REVENUE5"/>
      <sheetName val="ACC_REVENUEKoy1908205"/>
      <sheetName val="ACC_INTRACO_FEE5"/>
      <sheetName val="TAX_COMPUTATION5"/>
      <sheetName val="ACC_INTERCO_WIP5"/>
      <sheetName val="PROV__DD5"/>
      <sheetName val="FIXED_DEPOSIT5"/>
      <sheetName val="Adj_SIN_removed_job11-019525"/>
      <sheetName val="Adj__MY_1904,_05,_065"/>
      <sheetName val="Adj_IV_Thai5"/>
      <sheetName val="Register_Cal_Mar_04_July_05_3"/>
      <sheetName val="CT_Thang_Mo3"/>
      <sheetName val="CT__PL3"/>
      <sheetName val="สรุปข้อมูลที่เตรียม_(SB_54)3"/>
      <sheetName val="Raw_Material3"/>
      <sheetName val="addl_cost3"/>
      <sheetName val="Purchase_Order3"/>
      <sheetName val="Customize_Your_Purchase_Order3"/>
      <sheetName val="Graph_Ratio_-_Fin_Analysis3"/>
      <sheetName val="CA_Sheet3"/>
      <sheetName val="CASH_RP3"/>
      <sheetName val="B131_3"/>
      <sheetName val="Current_Project_9-603"/>
      <sheetName val="Reconcile_WH3"/>
      <sheetName val="Reconcile_WH_(2)3"/>
      <sheetName val="Company_Info3"/>
      <sheetName val="CA_Comp3"/>
      <sheetName val="CF;E_Q3"/>
      <sheetName val="CF_-_FS_Actual3"/>
      <sheetName val="แนบ_8_ที่ดิน_อาคารและอุปกรณ3"/>
      <sheetName val="A10_3ทรัพย์สินขาย3"/>
      <sheetName val="A10_2สรุปอุปกรณ์อื่นๆรายแปลง3"/>
      <sheetName val="Drop_Down_List1"/>
      <sheetName val="งบทดลอง_-_ต_ค_254715"/>
      <sheetName val="Lead_PL14"/>
      <sheetName val="Financial_Analysis14"/>
      <sheetName val="A_114"/>
      <sheetName val="Pack_cover9"/>
      <sheetName val="SOU_-RE-484"/>
      <sheetName val="01_-_ยอดบวก4"/>
      <sheetName val="01_-_ยอดลบ4"/>
      <sheetName val="02_-_ยอดบวก4"/>
      <sheetName val="02_-_ยอดลบ4"/>
      <sheetName val="03_-_ยอดบวก4"/>
      <sheetName val="03_-_ยอดลบ4"/>
      <sheetName val="TO_-_SP4"/>
      <sheetName val="TO___SP4"/>
      <sheetName val="Standing_Data4"/>
      <sheetName val="Asset_&amp;_Liability4"/>
      <sheetName val="Net_asset_value4"/>
      <sheetName val="Adj&amp;Rje(Z820)_4"/>
      <sheetName val="LC___TR_Listing4"/>
      <sheetName val="ADJ_-_RATE4"/>
      <sheetName val="Note_YE6"/>
      <sheetName val="Audit_Con_6"/>
      <sheetName val="Note_II6"/>
      <sheetName val="Note_II_16"/>
      <sheetName val="กระทบรายได้กับภพ_306"/>
      <sheetName val="Vouch_ต้นทุน6"/>
      <sheetName val="Setup_6"/>
      <sheetName val="Financials_Summary6"/>
      <sheetName val="BS_mgt6"/>
      <sheetName val="PL_mgt6"/>
      <sheetName val="Budget_FY19206"/>
      <sheetName val="Trial_Balance6"/>
      <sheetName val="NAV_download6"/>
      <sheetName val="Revenue_Breakdown6"/>
      <sheetName val="Exchange_Rates6"/>
      <sheetName val="FIXED_ASSETS6"/>
      <sheetName val="ACC_REVENUE6"/>
      <sheetName val="ACC_REVENUEKoy1908206"/>
      <sheetName val="ACC_INTRACO_FEE6"/>
      <sheetName val="TAX_COMPUTATION6"/>
      <sheetName val="ACC_INTERCO_WIP6"/>
      <sheetName val="PROV__DD6"/>
      <sheetName val="FIXED_DEPOSIT6"/>
      <sheetName val="Adj_SIN_removed_job11-019526"/>
      <sheetName val="Adj__MY_1904,_05,_066"/>
      <sheetName val="Adj_IV_Thai6"/>
      <sheetName val="Register_Cal_Mar_04_July_05_4"/>
      <sheetName val="CT_Thang_Mo4"/>
      <sheetName val="CT__PL4"/>
      <sheetName val="สรุปข้อมูลที่เตรียม_(SB_54)4"/>
      <sheetName val="Raw_Material4"/>
      <sheetName val="addl_cost4"/>
      <sheetName val="Purchase_Order4"/>
      <sheetName val="Customize_Your_Purchase_Order4"/>
      <sheetName val="Graph_Ratio_-_Fin_Analysis4"/>
      <sheetName val="CA_Sheet4"/>
      <sheetName val="CASH_RP4"/>
      <sheetName val="B131_4"/>
      <sheetName val="Current_Project_9-604"/>
      <sheetName val="Reconcile_WH4"/>
      <sheetName val="Reconcile_WH_(2)4"/>
      <sheetName val="Company_Info4"/>
      <sheetName val="CA_Comp4"/>
      <sheetName val="CF;E_Q4"/>
      <sheetName val="CF_-_FS_Actual4"/>
      <sheetName val="แนบ_8_ที่ดิน_อาคารและอุปกรณ4"/>
      <sheetName val="A10_3ทรัพย์สินขาย4"/>
      <sheetName val="A10_2สรุปอุปกรณ์อื่นๆรายแปลง4"/>
      <sheetName val="Drop_Down_List2"/>
      <sheetName val=""/>
      <sheetName val="NAV"/>
      <sheetName val="Financial Highlights"/>
      <sheetName val="Deferred Charge"/>
      <sheetName val="Command"/>
      <sheetName val="PortSTDSave"/>
      <sheetName val="SCB 1 - Current"/>
      <sheetName val="SCB 2 - Current"/>
      <sheetName val="เงินกู้ธนชาติ"/>
      <sheetName val="งบต้นทุนผลิต48"/>
      <sheetName val="B"/>
      <sheetName val="FS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1"/>
      <sheetName val="data"/>
      <sheetName val=" Nov-15"/>
      <sheetName val="FA"/>
      <sheetName val="Detail-Sep"/>
      <sheetName val="Master List (ม.ค.-มี.ค)"/>
      <sheetName val="ทรัพย์ประจำระหว่างทำ"/>
      <sheetName val="เครื่องตกแต่ง"/>
      <sheetName val="เครื่องมือ"/>
      <sheetName val="อาคาร"/>
      <sheetName val="Note"/>
      <sheetName val="MFA"/>
      <sheetName val="Sheet1 (4)"/>
      <sheetName val="Véhicule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Ref Data"/>
      <sheetName val="Ref_Data"/>
      <sheetName val="Financial_Highlights"/>
      <sheetName val="Deferred_Charge"/>
      <sheetName val="Sheet8"/>
      <sheetName val="งบทดลอง_-_ต_ค_254716"/>
      <sheetName val="Lead_PL15"/>
      <sheetName val="Pack_cover10"/>
      <sheetName val="Financial_Analysis15"/>
      <sheetName val="A_115"/>
      <sheetName val="Note_YE7"/>
      <sheetName val="Audit_Con_7"/>
      <sheetName val="Note_II7"/>
      <sheetName val="Note_II_17"/>
      <sheetName val="กระทบรายได้กับภพ_307"/>
      <sheetName val="Vouch_ต้นทุน7"/>
      <sheetName val="Setup_7"/>
      <sheetName val="Financials_Summary7"/>
      <sheetName val="BS_mgt7"/>
      <sheetName val="PL_mgt7"/>
      <sheetName val="Budget_FY19207"/>
      <sheetName val="Trial_Balance7"/>
      <sheetName val="NAV_download7"/>
      <sheetName val="Revenue_Breakdown7"/>
      <sheetName val="Exchange_Rates7"/>
      <sheetName val="FIXED_ASSETS7"/>
      <sheetName val="ACC_REVENUE7"/>
      <sheetName val="ACC_REVENUEKoy1908207"/>
      <sheetName val="ACC_INTRACO_FEE7"/>
      <sheetName val="TAX_COMPUTATION7"/>
      <sheetName val="ACC_INTERCO_WIP7"/>
      <sheetName val="PROV__DD7"/>
      <sheetName val="FIXED_DEPOSIT7"/>
      <sheetName val="Adj_SIN_removed_job11-019527"/>
      <sheetName val="Adj__MY_1904,_05,_067"/>
      <sheetName val="Adj_IV_Thai7"/>
      <sheetName val="SOU_-RE-485"/>
      <sheetName val="01_-_ยอดบวก5"/>
      <sheetName val="01_-_ยอดลบ5"/>
      <sheetName val="02_-_ยอดบวก5"/>
      <sheetName val="02_-_ยอดลบ5"/>
      <sheetName val="03_-_ยอดบวก5"/>
      <sheetName val="03_-_ยอดลบ5"/>
      <sheetName val="TO_-_SP5"/>
      <sheetName val="TO___SP5"/>
      <sheetName val="Standing_Data5"/>
      <sheetName val="Asset_&amp;_Liability5"/>
      <sheetName val="Net_asset_value5"/>
      <sheetName val="Adj&amp;Rje(Z820)_5"/>
      <sheetName val="LC___TR_Listing5"/>
      <sheetName val="ADJ_-_RATE5"/>
      <sheetName val="Register_Cal_Mar_04_July_05_5"/>
      <sheetName val="CT_Thang_Mo5"/>
      <sheetName val="CT__PL5"/>
      <sheetName val="สรุปข้อมูลที่เตรียม_(SB_54)5"/>
      <sheetName val="Raw_Material5"/>
      <sheetName val="addl_cost5"/>
      <sheetName val="Purchase_Order5"/>
      <sheetName val="Customize_Your_Purchase_Order5"/>
      <sheetName val="Graph_Ratio_-_Fin_Analysis5"/>
      <sheetName val="CA_Sheet5"/>
      <sheetName val="CASH_RP5"/>
      <sheetName val="B131_5"/>
      <sheetName val="Current_Project_9-605"/>
      <sheetName val="Reconcile_WH5"/>
      <sheetName val="Reconcile_WH_(2)5"/>
      <sheetName val="Company_Info5"/>
      <sheetName val="CA_Comp5"/>
      <sheetName val="CF;E_Q5"/>
      <sheetName val="CF_-_FS_Actual5"/>
      <sheetName val="แนบ_8_ที่ดิน_อาคารและอุปกรณ5"/>
      <sheetName val="A10_3ทรัพย์สินขาย5"/>
      <sheetName val="A10_2สรุปอุปกรณ์อื่นๆรายแปลง5"/>
      <sheetName val="Drop_Down_List3"/>
      <sheetName val="BALANCE_SHEET_"/>
      <sheetName val="SCB_1_-_Current"/>
      <sheetName val="SCB_2_-_Current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Financial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/>
      <sheetData sheetId="674"/>
      <sheetData sheetId="675"/>
      <sheetData sheetId="676"/>
      <sheetData sheetId="677"/>
      <sheetData sheetId="678" refreshError="1"/>
      <sheetData sheetId="679"/>
      <sheetData sheetId="680"/>
      <sheetData sheetId="68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Confirm-end period"/>
      <sheetName val="Detail_Sep"/>
      <sheetName val="Bud-Act_Sales"/>
      <sheetName val="Total_Sales_Apr'02-Sep'02"/>
      <sheetName val="Under_Mentioned_Shows"/>
      <sheetName val="Confirm-end_period"/>
      <sheetName val="Bud-Act_Sales1"/>
      <sheetName val="Total_Sales_Apr'02-Sep'021"/>
      <sheetName val="Under_Mentioned_Shows1"/>
      <sheetName val="Confirm-end_period1"/>
      <sheetName val="EPR"/>
      <sheetName val="BKE"/>
      <sheetName val="1"/>
      <sheetName val="Bud-Act_Sales2"/>
      <sheetName val="Total_Sales_Apr'02-Sep'022"/>
      <sheetName val="Under_Mentioned_Shows2"/>
      <sheetName val="Confirm-end_period2"/>
      <sheetName val="Bud-Act_Sales3"/>
      <sheetName val="Total_Sales_Apr'02-Sep'023"/>
      <sheetName val="Under_Mentioned_Shows3"/>
      <sheetName val="Confirm-end_period3"/>
      <sheetName val="Bud-Act_Sales4"/>
      <sheetName val="Total_Sales_Apr'02-Sep'024"/>
      <sheetName val="Under_Mentioned_Shows4"/>
      <sheetName val="Confirm-end_period4"/>
      <sheetName val="Prft&amp;Loss"/>
      <sheetName val="FIN TB_SI"/>
      <sheetName val="อัตราค่าบรรทุก"/>
      <sheetName val="Bud-Act_Sales5"/>
      <sheetName val="Total_Sales_Apr'02-Sep'025"/>
      <sheetName val="Under_Mentioned_Shows5"/>
      <sheetName val="Confirm-end_period5"/>
      <sheetName val="Bud-Act_Sales6"/>
      <sheetName val="Total_Sales_Apr'02-Sep'026"/>
      <sheetName val="Under_Mentioned_Shows6"/>
      <sheetName val="Confirm-end_period6"/>
      <sheetName val="Detail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Bud-Act_Sales7"/>
      <sheetName val="Total_Sales_Apr'02-Sep'027"/>
      <sheetName val="Under_Mentioned_Shows7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Bud-Act_Sales8"/>
      <sheetName val="Total_Sales_Apr'02-Sep'028"/>
      <sheetName val="Under_Mentioned_Shows8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TOT_VER"/>
      <sheetName val="A FINIRE"/>
      <sheetName val="AA-1"/>
      <sheetName val="Valuation"/>
      <sheetName val="A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LC-KBANK"/>
      <sheetName val="SH-E"/>
      <sheetName val="SH-C"/>
      <sheetName val="ITD"/>
      <sheetName val="เงินกู้ MGC"/>
      <sheetName val="S33"/>
      <sheetName val="J2"/>
      <sheetName val="J1"/>
      <sheetName val="Tube"/>
      <sheetName val="Stator"/>
      <sheetName val="เงินกู้_MGC"/>
      <sheetName val=" IB-PL-YTD"/>
      <sheetName val="data"/>
      <sheetName val="BS ATTACH"/>
      <sheetName val="Seg"/>
      <sheetName val="Company"/>
      <sheetName val="USAGE FOOD"/>
      <sheetName val="คชจ.ดำเนินงาน6-43"/>
      <sheetName val="C-6-ss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Sheet1"/>
      <sheetName val="Raw Material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หน้าสรุป BG"/>
      <sheetName val="CW Tower-BG "/>
      <sheetName val="น้ำ ไฟ แก๊ส ปี 2562-2565"/>
      <sheetName val="งาน PM"/>
      <sheetName val="รปภ"/>
      <sheetName val="เครื่องตกแต่ง"/>
      <sheetName val="เครื่องมือ"/>
      <sheetName val="อาคาร"/>
      <sheetName val="เงินกู้ธนชาติ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Customer"/>
      <sheetName val="Input"/>
      <sheetName val="RiskTierMatrix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Bud-Act_Sales9"/>
      <sheetName val="Total_Sales_Apr'02-Sep'029"/>
      <sheetName val="Under_Mentioned_Shows9"/>
      <sheetName val="Confirm-end_period9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Prft&amp;Loss:FIN TB_SI"/>
      <sheetName val="Prft&amp;Loss_FIN TB_SI"/>
      <sheetName val="Bud-Act_Sales10"/>
      <sheetName val="Total_Sales_Apr'02-Sep'0210"/>
      <sheetName val="Under_Mentioned_Shows10"/>
      <sheetName val="Confirm-end_period10"/>
      <sheetName val="FIN_TB_SI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A_FINIRE4"/>
      <sheetName val="Master_List_(ม_ค_-มี_ค)4"/>
      <sheetName val="79_นอร์ธปาร์ค_0210524"/>
      <sheetName val="เงินกู้_MGC1"/>
      <sheetName val="_IB-PL-YTD"/>
      <sheetName val="BS_ATTACH"/>
      <sheetName val="USAGE_FOOD"/>
      <sheetName val="คชจ_ดำเนินงาน6-43"/>
      <sheetName val="HOTEL_4"/>
      <sheetName val="Master_TB1"/>
      <sheetName val="Breakeven_Analysis1"/>
      <sheetName val="Raw_Material4"/>
      <sheetName val="หน้าสรุป_BG1"/>
      <sheetName val="CW_Tower-BG_1"/>
      <sheetName val="น้ำ_ไฟ_แก๊ส_ปี_2562-25651"/>
      <sheetName val="งาน_PM1"/>
      <sheetName val="2005_checks3"/>
      <sheetName val="Fixed_Assumptions1"/>
      <sheetName val="Anniversary_Date1"/>
      <sheetName val="Prft&amp;Loss:FIN_TB_SI"/>
      <sheetName val="Prft&amp;Loss_FIN_TB_SI"/>
      <sheetName val="Q2 EXPECTED"/>
      <sheetName val="Material list"/>
      <sheetName val="Net Mngnt"/>
      <sheetName val="Asset 2005 03"/>
      <sheetName val="U-TB4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 "/>
      <sheetName val="14"/>
      <sheetName val="15"/>
      <sheetName val="16 "/>
      <sheetName val="17 "/>
      <sheetName val="18"/>
      <sheetName val="19 "/>
      <sheetName val="WithholdingTaxDetail"/>
      <sheetName val="20 "/>
      <sheetName val="21"/>
      <sheetName val="22 "/>
      <sheetName val="Confirm-end period"/>
      <sheetName val="13_"/>
      <sheetName val="16_"/>
      <sheetName val="17_"/>
      <sheetName val="19_"/>
      <sheetName val="20_"/>
      <sheetName val="22_"/>
      <sheetName val="Confirm-end_period"/>
      <sheetName val="13_1"/>
      <sheetName val="16_1"/>
      <sheetName val="17_1"/>
      <sheetName val="19_1"/>
      <sheetName val="20_1"/>
      <sheetName val="22_1"/>
      <sheetName val="Confirm-end_period1"/>
      <sheetName val="Stock Aging"/>
      <sheetName val="13_2"/>
      <sheetName val="16_2"/>
      <sheetName val="17_2"/>
      <sheetName val="19_2"/>
      <sheetName val="20_2"/>
      <sheetName val="22_2"/>
      <sheetName val="Stock_Aging"/>
      <sheetName val="Confirm-end_period2"/>
      <sheetName val="13_3"/>
      <sheetName val="16_3"/>
      <sheetName val="17_3"/>
      <sheetName val="19_3"/>
      <sheetName val="20_3"/>
      <sheetName val="22_3"/>
      <sheetName val="Stock_Aging1"/>
      <sheetName val="Confirm-end_period3"/>
      <sheetName val="13_4"/>
      <sheetName val="16_4"/>
      <sheetName val="17_4"/>
      <sheetName val="19_4"/>
      <sheetName val="20_4"/>
      <sheetName val="22_4"/>
      <sheetName val="Confirm-end_period4"/>
      <sheetName val="Stock_Aging2"/>
      <sheetName val="synthetic credit"/>
      <sheetName val="boxdetail"/>
      <sheetName val="manual input"/>
      <sheetName val="10-1 Media"/>
      <sheetName val="10-cut"/>
      <sheetName val="AssetStatus"/>
      <sheetName val="AssetType"/>
      <sheetName val="License BOI"/>
      <sheetName val="Asset Class"/>
      <sheetName val="Depre. Key"/>
      <sheetName val="Location"/>
      <sheetName val="13_5"/>
      <sheetName val="16_5"/>
      <sheetName val="17_5"/>
      <sheetName val="19_5"/>
      <sheetName val="20_5"/>
      <sheetName val="22_5"/>
      <sheetName val="Confirm-end_period5"/>
      <sheetName val="Stock_Aging3"/>
      <sheetName val="13_6"/>
      <sheetName val="16_6"/>
      <sheetName val="17_6"/>
      <sheetName val="19_6"/>
      <sheetName val="20_6"/>
      <sheetName val="22_6"/>
      <sheetName val="Confirm-end_period6"/>
      <sheetName val="Stock_Aging4"/>
      <sheetName val="RA-LBHI"/>
      <sheetName val="เงินกู้ธนชาติ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13_7"/>
      <sheetName val="16_7"/>
      <sheetName val="17_7"/>
      <sheetName val="19_7"/>
      <sheetName val="20_7"/>
      <sheetName val="22_7"/>
      <sheetName val="Confirm-end_period7"/>
      <sheetName val="Stock_Aging5"/>
      <sheetName val="synthetic_credit"/>
      <sheetName val="manual_input"/>
      <sheetName val="10-1_Media"/>
      <sheetName val="License_BOI"/>
      <sheetName val="Asset_Class"/>
      <sheetName val="Depre__Key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13_8"/>
      <sheetName val="16_8"/>
      <sheetName val="17_8"/>
      <sheetName val="19_8"/>
      <sheetName val="20_8"/>
      <sheetName val="22_8"/>
      <sheetName val="Confirm-end_period8"/>
      <sheetName val="Stock_Aging6"/>
      <sheetName val="synthetic_credit1"/>
      <sheetName val="manual_input1"/>
      <sheetName val="10-1_Media1"/>
      <sheetName val="License_BOI1"/>
      <sheetName val="Asset_Class1"/>
      <sheetName val="Depre__Key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A register"/>
      <sheetName val="TB1302"/>
      <sheetName val="TB1303"/>
      <sheetName val="TB1301"/>
      <sheetName val="TB201306"/>
      <sheetName val="07.13"/>
      <sheetName val="TB0813"/>
      <sheetName val="TB0913"/>
      <sheetName val="TB1013"/>
      <sheetName val="TB1113"/>
      <sheetName val="TB1213"/>
      <sheetName val="TB1304"/>
      <sheetName val="TB1305"/>
      <sheetName val="mould"/>
      <sheetName val="Link_PL_001"/>
      <sheetName val="Q_NARE CTL 2001"/>
      <sheetName val="CODE,NAME"/>
      <sheetName val="FA_register"/>
      <sheetName val="07_13"/>
      <sheetName val="Q_NARE_CTL_2001"/>
      <sheetName val="Sheet1"/>
      <sheetName val="TrialBalance Q3-2002"/>
      <sheetName val="PlanB"/>
      <sheetName val="Assumptions"/>
      <sheetName val="部門別計画表"/>
      <sheetName val="IRR Sensitivities"/>
      <sheetName val="sen"/>
      <sheetName val="L to 20"/>
      <sheetName val="13_9"/>
      <sheetName val="16_9"/>
      <sheetName val="17_9"/>
      <sheetName val="19_9"/>
      <sheetName val="20_9"/>
      <sheetName val="22_9"/>
      <sheetName val="Confirm-end_period9"/>
      <sheetName val="Stock_Aging7"/>
      <sheetName val="10-1_Media2"/>
      <sheetName val="synthetic_credit2"/>
      <sheetName val="manual_input2"/>
      <sheetName val="License_BOI2"/>
      <sheetName val="Asset_Class2"/>
      <sheetName val="Depre__Key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ต้นทุนผลิตปลา1"/>
      <sheetName val="data"/>
      <sheetName val="งบการเงิน"/>
      <sheetName val="Month"/>
      <sheetName val="reference"/>
      <sheetName val="END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9"/>
      <sheetName val="Assump_(2)2"/>
      <sheetName val="Op_Ex2"/>
      <sheetName val="dep_cal2"/>
      <sheetName val="man_power2"/>
      <sheetName val="Assump_(2)3"/>
      <sheetName val="Op_Ex3"/>
      <sheetName val="dep_cal3"/>
      <sheetName val="man_power3"/>
      <sheetName val="Assump_(2)4"/>
      <sheetName val="Op_Ex4"/>
      <sheetName val="dep_cal4"/>
      <sheetName val="man_power4"/>
      <sheetName val="cons"/>
      <sheetName val="EASCA"/>
      <sheetName val="Computron"/>
      <sheetName val="EAS"/>
      <sheetName val="F1 Log On"/>
      <sheetName val="Assump_(2)5"/>
      <sheetName val="Op_Ex5"/>
      <sheetName val="dep_cal5"/>
      <sheetName val="man_power5"/>
      <sheetName val="Assump_(2)6"/>
      <sheetName val="Op_Ex6"/>
      <sheetName val="dep_cal6"/>
      <sheetName val="man_power6"/>
      <sheetName val="Dbase"/>
      <sheetName val="Borrows"/>
      <sheetName val="G"/>
      <sheetName val="Sales - Report First"/>
      <sheetName val="เงินกู้ธนชาติ"/>
      <sheetName val="ตั๋วเงินรับ"/>
      <sheetName val="Journal"/>
      <sheetName val="PopCache_Sheet1"/>
      <sheetName val="M-Assump-5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ore Act&amp;For03 vs Plan04"/>
      <sheetName val="B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Standing data"/>
      <sheetName val="PortSTDSave"/>
      <sheetName val="MFA"/>
      <sheetName val="U-2.1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Assump_(2)7"/>
      <sheetName val="Op_Ex7"/>
      <sheetName val="dep_cal7"/>
      <sheetName val="man_power7"/>
      <sheetName val="F1_Log_On"/>
      <sheetName val="Sales_-_Report_First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Core_Act&amp;For03_vs_Plan04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Standing_data"/>
      <sheetName val="U-2_1"/>
      <sheetName val="Co_info"/>
      <sheetName val="ADJ_-_RATE"/>
      <sheetName val="Company_Info"/>
      <sheetName val="CA_Comp"/>
      <sheetName val="Assump_(2)8"/>
      <sheetName val="Op_Ex8"/>
      <sheetName val="dep_cal8"/>
      <sheetName val="man_power8"/>
      <sheetName val="F1_Log_On1"/>
      <sheetName val="Sales_-_Report_First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Core_Act&amp;For03_vs_Plan04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Stock Aging"/>
      <sheetName val="QR_4.1"/>
      <sheetName val="StandingData"/>
      <sheetName val="AssetStatus"/>
      <sheetName val="AssetType"/>
      <sheetName val="License BOI"/>
      <sheetName val="Asset Class"/>
      <sheetName val="Depre. Key"/>
      <sheetName val="tax-ss"/>
      <sheetName val="B_Sheet"/>
      <sheetName val="Notes"/>
      <sheetName val="TBal"/>
      <sheetName val="boq"/>
      <sheetName val="FF-1"/>
      <sheetName val="BPR-Bloom"/>
      <sheetName val="K2"/>
      <sheetName val="Staff List"/>
      <sheetName val="Cum.91-93"/>
      <sheetName val="Dec 94"/>
      <sheetName val="Financial Summary"/>
      <sheetName val="New Item"/>
      <sheetName val="currency"/>
      <sheetName val="Order_Oct_w40"/>
      <sheetName val="Order_Oct_w41"/>
      <sheetName val="cost4-47"/>
      <sheetName val="name"/>
      <sheetName val="งบทดลอง - ต.ค.2547"/>
      <sheetName val="Coding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K4. F&amp;F"/>
      <sheetName val="Sampling"/>
      <sheetName val="BPR"/>
      <sheetName val="addl cost"/>
      <sheetName val="accumdeprn"/>
      <sheetName val="HP"/>
      <sheetName val="note_defect"/>
      <sheetName val="FF_21_a_"/>
      <sheetName val="db"/>
      <sheetName val="REPORT"/>
      <sheetName val="APCODE"/>
      <sheetName val="(O3) CA Sheet"/>
      <sheetName val="วงเครดิต 3"/>
      <sheetName val="FF_2"/>
      <sheetName val="Sales_-_Report_First3"/>
      <sheetName val="Sales_-_Report_First2"/>
      <sheetName val="Sales_-_Report_First4"/>
      <sheetName val="Sales_-_Report_First5"/>
      <sheetName val="Assump_(2)9"/>
      <sheetName val="Op_Ex9"/>
      <sheetName val="dep_cal9"/>
      <sheetName val="man_power9"/>
      <sheetName val="Sales_-_Report_First6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Elemental Breakdown-Original"/>
      <sheetName val="SOPSG"/>
      <sheetName val="OP_STD"/>
      <sheetName val="GS_STD"/>
      <sheetName val="AOP Summary-2"/>
      <sheetName val="HRU by Geo"/>
      <sheetName val="9100-po"/>
      <sheetName val="2007 P&amp;L"/>
      <sheetName val="RESUMO"/>
      <sheetName val="Database"/>
      <sheetName val="OUTLK%"/>
      <sheetName val="RANGES"/>
      <sheetName val="MTO_REV_0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AOP_Summary-2"/>
      <sheetName val="HRU_by_Geo"/>
      <sheetName val="2007_P&amp;L"/>
      <sheetName val="Assump_(2)11"/>
      <sheetName val="Op_Ex11"/>
      <sheetName val="dep_cal11"/>
      <sheetName val="man_power11"/>
      <sheetName val="Sales_-_Report_First8"/>
      <sheetName val="Core_Act&amp;For03_vs_Plan042"/>
      <sheetName val="Capital_Performance2"/>
      <sheetName val="Cash_Flow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AOP_Summary-21"/>
      <sheetName val="HRU_by_Geo1"/>
      <sheetName val="2007_P&amp;L1"/>
      <sheetName val="Reconcile_(Investment)Breakdow1"/>
      <sheetName val="Assump_(2)12"/>
      <sheetName val="Op_Ex12"/>
      <sheetName val="dep_cal12"/>
      <sheetName val="man_power12"/>
      <sheetName val="Standing_data2"/>
      <sheetName val="Sales_-_Report_First9"/>
      <sheetName val="Core_Act&amp;For03_vs_Plan043"/>
      <sheetName val="Capital_Performance3"/>
      <sheetName val="Cash_Flow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MTO_REV_02"/>
      <sheetName val="U-2_12"/>
      <sheetName val="TB_30_8_WIN2"/>
      <sheetName val="_PL_WIN_7_622"/>
      <sheetName val="_PL_WIN_6_622"/>
      <sheetName val="PL_Sheet_K_Ning2"/>
      <sheetName val="2019_K_Ning2"/>
      <sheetName val="August_19_08_622"/>
      <sheetName val="AGI_BGE_old2"/>
      <sheetName val="WORKING_CAP2"/>
      <sheetName val="LC_TR_FW_DIMET2"/>
      <sheetName val="BGE_AGI2"/>
      <sheetName val="BGE_AY22"/>
      <sheetName val="YUSEN_2"/>
      <sheetName val="LED_KMS2"/>
      <sheetName val="KMS_25_Y2"/>
      <sheetName val="MILLCON_BU2"/>
      <sheetName val="CASH_IN-OUT2"/>
      <sheetName val="August_09_09_62_(3)2"/>
      <sheetName val="2019_(1909)2"/>
      <sheetName val="2019_(1908)2"/>
      <sheetName val="รายละเอียดปี_612"/>
      <sheetName val="August_11_09_622"/>
      <sheetName val="August_09_09_62_(2)2"/>
      <sheetName val="รายละเอียดปี_62-ขาย2"/>
      <sheetName val="รายละเอียดปี_62-งานบริการ2"/>
      <sheetName val="ทำเช็คแล้วยังไม่จ่าย_(3)2"/>
      <sheetName val="ADJ_-_RATE2"/>
      <sheetName val="marine_conv2"/>
      <sheetName val="OEM_conv2"/>
      <sheetName val="pe_conv2"/>
      <sheetName val="Trial_Balance2"/>
      <sheetName val="AOP_Summary-22"/>
      <sheetName val="HRU_by_Geo2"/>
      <sheetName val="2007_P&amp;L2"/>
      <sheetName val="Reconcile_(Investment)Breakdow2"/>
      <sheetName val="Co_info2"/>
      <sheetName val="Assump_(2)13"/>
      <sheetName val="Op_Ex13"/>
      <sheetName val="dep_cal13"/>
      <sheetName val="man_power13"/>
      <sheetName val="Standing_data3"/>
      <sheetName val="Sales_-_Report_First10"/>
      <sheetName val="Core_Act&amp;For03_vs_Plan044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MTO_REV_03"/>
      <sheetName val="U-2_13"/>
      <sheetName val="TB_30_8_WIN3"/>
      <sheetName val="_PL_WIN_7_623"/>
      <sheetName val="_PL_WIN_6_623"/>
      <sheetName val="PL_Sheet_K_Ning3"/>
      <sheetName val="2019_K_Ning3"/>
      <sheetName val="August_19_08_623"/>
      <sheetName val="AGI_BGE_old3"/>
      <sheetName val="WORKING_CAP3"/>
      <sheetName val="LC_TR_FW_DIMET3"/>
      <sheetName val="BGE_AGI3"/>
      <sheetName val="BGE_AY23"/>
      <sheetName val="YUSEN_3"/>
      <sheetName val="LED_KMS3"/>
      <sheetName val="KMS_25_Y3"/>
      <sheetName val="MILLCON_BU3"/>
      <sheetName val="CASH_IN-OUT3"/>
      <sheetName val="August_09_09_62_(3)3"/>
      <sheetName val="2019_(1909)3"/>
      <sheetName val="2019_(1908)3"/>
      <sheetName val="รายละเอียดปี_613"/>
      <sheetName val="August_11_09_623"/>
      <sheetName val="August_09_09_62_(2)3"/>
      <sheetName val="รายละเอียดปี_62-ขาย3"/>
      <sheetName val="รายละเอียดปี_62-งานบริการ3"/>
      <sheetName val="ทำเช็คแล้วยังไม่จ่าย_(3)3"/>
      <sheetName val="ADJ_-_RATE3"/>
      <sheetName val="marine_conv3"/>
      <sheetName val="OEM_conv3"/>
      <sheetName val="pe_conv3"/>
      <sheetName val="Trial_Balance3"/>
      <sheetName val="AOP_Summary-23"/>
      <sheetName val="HRU_by_Geo3"/>
      <sheetName val="2007_P&amp;L3"/>
      <sheetName val="Reconcile_(Investment)Breakdow3"/>
      <sheetName val="Co_info3"/>
      <sheetName val="aa-1"/>
      <sheetName val="Assump_(2)14"/>
      <sheetName val="Op_Ex14"/>
      <sheetName val="dep_cal14"/>
      <sheetName val="man_power14"/>
      <sheetName val="F1_Log_On2"/>
      <sheetName val="Sales_-_Report_First11"/>
      <sheetName val="Capital_Performance5"/>
      <sheetName val="Cash_Flow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Core_Act&amp;For03_vs_Plan045"/>
      <sheetName val="Setup_2"/>
      <sheetName val="Financials_Summary2"/>
      <sheetName val="BS_mgt2"/>
      <sheetName val="PL_mgt2"/>
      <sheetName val="Budget_FY19202"/>
      <sheetName val="Trial_Balance4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Standing_data4"/>
      <sheetName val="U-2_14"/>
      <sheetName val="Co_info4"/>
      <sheetName val="ADJ_-_RATE4"/>
      <sheetName val="Company_Info2"/>
      <sheetName val="CA_Comp2"/>
      <sheetName val="Stock_Aging"/>
      <sheetName val="QR_4_1"/>
      <sheetName val="License_BOI"/>
      <sheetName val="Asset_Class"/>
      <sheetName val="Depre__Key"/>
      <sheetName val="Staff_List"/>
      <sheetName val="Cum_91-93"/>
      <sheetName val="Dec_94"/>
      <sheetName val="Financial_Summary"/>
      <sheetName val="New_Item"/>
      <sheetName val="งบทดลอง_-_ต_ค_2547"/>
      <sheetName val="MTO_REV_04"/>
      <sheetName val="TB_30_8_WIN4"/>
      <sheetName val="_PL_WIN_7_624"/>
      <sheetName val="_PL_WIN_6_624"/>
      <sheetName val="PL_Sheet_K_Ning4"/>
      <sheetName val="2019_K_Ning4"/>
      <sheetName val="August_19_08_624"/>
      <sheetName val="AGI_BGE_old4"/>
      <sheetName val="WORKING_CAP4"/>
      <sheetName val="LC_TR_FW_DIMET4"/>
      <sheetName val="BGE_AGI4"/>
      <sheetName val="BGE_AY24"/>
      <sheetName val="YUSEN_4"/>
      <sheetName val="LED_KMS4"/>
      <sheetName val="KMS_25_Y4"/>
      <sheetName val="MILLCON_BU4"/>
      <sheetName val="CASH_IN-OUT4"/>
      <sheetName val="August_09_09_62_(3)4"/>
      <sheetName val="2019_(1909)4"/>
      <sheetName val="2019_(1908)4"/>
      <sheetName val="รายละเอียดปี_614"/>
      <sheetName val="August_11_09_624"/>
      <sheetName val="August_09_09_62_(2)4"/>
      <sheetName val="รายละเอียดปี_62-ขาย4"/>
      <sheetName val="รายละเอียดปี_62-งานบริการ4"/>
      <sheetName val="ทำเช็คแล้วยังไม่จ่าย_(3)4"/>
      <sheetName val="marine_conv4"/>
      <sheetName val="OEM_conv4"/>
      <sheetName val="pe_conv4"/>
      <sheetName val="K4__F&amp;F"/>
      <sheetName val="addl_cost"/>
      <sheetName val="(O3)_CA_Sheet"/>
      <sheetName val="วงเครดิต_3"/>
      <sheetName val="Reconcile_(Investment)Breakdow4"/>
      <sheetName val="Elemental_Breakdown-Original"/>
      <sheetName val="AOP_Summary-24"/>
      <sheetName val="HRU_by_Geo4"/>
      <sheetName val="2007_P&amp;L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WLING"/>
      <sheetName val="EPR"/>
      <sheetName val="LPO"/>
      <sheetName val="BKP"/>
      <sheetName val="BKE"/>
      <sheetName val="NWW"/>
      <sheetName val="MUSIC"/>
      <sheetName val="MUSIC-2"/>
      <sheetName val="SF"/>
      <sheetName val="S&amp;S"/>
      <sheetName val="Confirm-end period"/>
      <sheetName val="Confirm-end_period"/>
      <sheetName val="ต้นทุนผลิตปลา1"/>
      <sheetName val="Confirm-end_period1"/>
      <sheetName val="data"/>
      <sheetName val="Sheet1"/>
      <sheetName val="งบการเงิน"/>
      <sheetName val="Confirm-end_period2"/>
      <sheetName val="Confirm-end_period3"/>
      <sheetName val="Confirm-end_period4"/>
      <sheetName val="Month"/>
      <sheetName val="reference"/>
      <sheetName val="COVER"/>
      <sheetName val="Confirm-end_period5"/>
      <sheetName val="Confirm-end_period6"/>
      <sheetName val="Confirm-end_period7"/>
      <sheetName val="Confirm-end_period8"/>
      <sheetName val="Stock Aging"/>
      <sheetName val="งบทดลอง - ต.ค.2547"/>
      <sheetName val="งบวิเคราะห์"/>
      <sheetName val="Lead PL "/>
      <sheetName val="K-1A"/>
      <sheetName val="B&amp;S 1999"/>
      <sheetName val="TrialBalance Q3-2002"/>
      <sheetName val="Sheet3"/>
      <sheetName val="Confirm-end_period9"/>
      <sheetName val="Stock_Aging"/>
      <sheetName val="งบทดลอง_-_ต_ค_2547"/>
      <sheetName val="Lead_PL_"/>
      <sheetName val="B&amp;S_1999"/>
      <sheetName val="TrialBalance_Q3-2002"/>
      <sheetName val="name"/>
    </sheetNames>
    <sheetDataSet>
      <sheetData sheetId="0" refreshError="1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Q154"/>
  <sheetViews>
    <sheetView tabSelected="1" view="pageBreakPreview" zoomScaleNormal="110" zoomScaleSheetLayoutView="100" zoomScalePageLayoutView="90" workbookViewId="0">
      <selection activeCell="A12" sqref="A12"/>
    </sheetView>
  </sheetViews>
  <sheetFormatPr defaultColWidth="18.42578125" defaultRowHeight="21.95" customHeight="1"/>
  <cols>
    <col min="1" max="3" width="2.28515625" style="117" customWidth="1"/>
    <col min="4" max="4" width="2.28515625" style="101" customWidth="1"/>
    <col min="5" max="5" width="17.42578125" style="101" customWidth="1"/>
    <col min="6" max="6" width="4.7109375" style="110" customWidth="1"/>
    <col min="7" max="7" width="12.85546875" style="110" customWidth="1"/>
    <col min="8" max="8" width="0.85546875" style="110" customWidth="1"/>
    <col min="9" max="9" width="8.7109375" style="97" customWidth="1"/>
    <col min="10" max="10" width="0.85546875" style="100" customWidth="1"/>
    <col min="11" max="11" width="17.7109375" style="18" customWidth="1"/>
    <col min="12" max="12" width="0.85546875" style="110" customWidth="1"/>
    <col min="13" max="13" width="17.7109375" style="19" customWidth="1"/>
    <col min="14" max="14" width="0.85546875" style="19" customWidth="1"/>
    <col min="15" max="15" width="17.7109375" style="18" customWidth="1"/>
    <col min="16" max="16" width="0.85546875" style="110" customWidth="1"/>
    <col min="17" max="17" width="17.7109375" style="19" customWidth="1"/>
    <col min="18" max="16384" width="18.42578125" style="90"/>
  </cols>
  <sheetData>
    <row r="1" spans="1:17" ht="21.95" customHeight="1">
      <c r="A1" s="89" t="s">
        <v>0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</row>
    <row r="2" spans="1:17" ht="21.95" customHeight="1">
      <c r="A2" s="89" t="s">
        <v>1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</row>
    <row r="3" spans="1:17" ht="21.95" customHeight="1">
      <c r="A3" s="91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</row>
    <row r="4" spans="1:17" ht="21.95" customHeight="1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92"/>
      <c r="M4" s="92"/>
      <c r="N4" s="92"/>
      <c r="O4" s="92"/>
      <c r="P4" s="92"/>
      <c r="Q4" s="92"/>
    </row>
    <row r="5" spans="1:17" ht="21.95" customHeight="1">
      <c r="A5" s="93"/>
      <c r="B5" s="92"/>
      <c r="C5" s="94"/>
      <c r="D5" s="95"/>
      <c r="E5" s="95"/>
      <c r="F5" s="96"/>
      <c r="G5" s="96"/>
      <c r="H5" s="96"/>
      <c r="J5" s="97"/>
      <c r="K5" s="243" t="s">
        <v>3</v>
      </c>
      <c r="L5" s="243"/>
      <c r="M5" s="243"/>
      <c r="N5" s="243"/>
      <c r="O5" s="243"/>
      <c r="P5" s="243"/>
      <c r="Q5" s="243"/>
    </row>
    <row r="6" spans="1:17" s="102" customFormat="1" ht="21.95" customHeight="1">
      <c r="A6" s="89"/>
      <c r="B6" s="89"/>
      <c r="C6" s="89"/>
      <c r="D6" s="98"/>
      <c r="E6" s="98"/>
      <c r="F6" s="99"/>
      <c r="G6" s="99"/>
      <c r="H6" s="99"/>
      <c r="I6" s="97"/>
      <c r="J6" s="100"/>
      <c r="K6" s="244" t="s">
        <v>4</v>
      </c>
      <c r="L6" s="244"/>
      <c r="M6" s="244"/>
      <c r="N6" s="101"/>
      <c r="O6" s="244" t="s">
        <v>5</v>
      </c>
      <c r="P6" s="244"/>
      <c r="Q6" s="244"/>
    </row>
    <row r="7" spans="1:17" s="102" customFormat="1" ht="21.95" customHeight="1">
      <c r="A7" s="89"/>
      <c r="B7" s="89"/>
      <c r="C7" s="89"/>
      <c r="D7" s="98"/>
      <c r="E7" s="98"/>
      <c r="F7" s="99"/>
      <c r="G7" s="99"/>
      <c r="H7" s="99"/>
      <c r="I7" s="97"/>
      <c r="J7" s="100"/>
      <c r="K7" s="103" t="s">
        <v>6</v>
      </c>
      <c r="L7" s="95"/>
      <c r="M7" s="104" t="s">
        <v>7</v>
      </c>
      <c r="N7" s="101"/>
      <c r="O7" s="103" t="s">
        <v>6</v>
      </c>
      <c r="P7" s="95"/>
      <c r="Q7" s="104" t="s">
        <v>7</v>
      </c>
    </row>
    <row r="8" spans="1:17" s="102" customFormat="1" ht="21.95" customHeight="1">
      <c r="A8" s="89"/>
      <c r="B8" s="89"/>
      <c r="C8" s="89"/>
      <c r="D8" s="98"/>
      <c r="E8" s="98"/>
      <c r="F8" s="99"/>
      <c r="G8" s="99"/>
      <c r="H8" s="99"/>
      <c r="I8" s="97"/>
      <c r="J8" s="100"/>
      <c r="K8" s="105" t="s">
        <v>8</v>
      </c>
      <c r="L8" s="106"/>
      <c r="M8" s="107" t="s">
        <v>9</v>
      </c>
      <c r="N8" s="108"/>
      <c r="O8" s="105" t="s">
        <v>8</v>
      </c>
      <c r="P8" s="106"/>
      <c r="Q8" s="107" t="s">
        <v>9</v>
      </c>
    </row>
    <row r="9" spans="1:17" ht="21.95" customHeight="1">
      <c r="A9" s="93"/>
      <c r="B9" s="94"/>
      <c r="C9" s="94"/>
      <c r="D9" s="95"/>
      <c r="E9" s="95"/>
      <c r="F9" s="109"/>
      <c r="G9" s="109"/>
      <c r="I9" s="111" t="s">
        <v>10</v>
      </c>
      <c r="J9" s="112"/>
      <c r="K9" s="113" t="s">
        <v>11</v>
      </c>
      <c r="L9" s="106"/>
      <c r="M9" s="114"/>
      <c r="N9" s="108"/>
      <c r="O9" s="113" t="s">
        <v>11</v>
      </c>
      <c r="P9" s="106"/>
      <c r="Q9" s="114"/>
    </row>
    <row r="10" spans="1:17" ht="21.95" customHeight="1">
      <c r="A10" s="115" t="s">
        <v>12</v>
      </c>
      <c r="B10" s="115"/>
      <c r="C10" s="115"/>
      <c r="D10" s="115"/>
      <c r="E10" s="115"/>
      <c r="F10" s="115"/>
      <c r="G10" s="115"/>
      <c r="H10" s="115"/>
      <c r="J10" s="112"/>
      <c r="K10" s="68"/>
      <c r="L10" s="116"/>
      <c r="M10" s="68"/>
      <c r="N10" s="68"/>
      <c r="O10" s="68"/>
      <c r="P10" s="116"/>
      <c r="Q10" s="68"/>
    </row>
    <row r="11" spans="1:17" ht="21.95" customHeight="1">
      <c r="A11" s="89" t="s">
        <v>13</v>
      </c>
      <c r="B11" s="89"/>
      <c r="K11" s="1"/>
      <c r="M11" s="1"/>
      <c r="N11" s="1"/>
      <c r="O11" s="2"/>
      <c r="Q11" s="2"/>
    </row>
    <row r="12" spans="1:17" ht="21.95" customHeight="1">
      <c r="A12" s="57" t="s">
        <v>14</v>
      </c>
      <c r="B12" s="57"/>
      <c r="C12" s="57"/>
      <c r="D12" s="57"/>
      <c r="I12" s="97" t="s">
        <v>15</v>
      </c>
      <c r="J12" s="118"/>
      <c r="K12" s="30">
        <v>228178734</v>
      </c>
      <c r="L12" s="119"/>
      <c r="M12" s="30">
        <v>395008855</v>
      </c>
      <c r="N12" s="10"/>
      <c r="O12" s="11">
        <v>2214572</v>
      </c>
      <c r="P12" s="119"/>
      <c r="Q12" s="11">
        <v>2400197</v>
      </c>
    </row>
    <row r="13" spans="1:17" ht="21.95" customHeight="1">
      <c r="A13" s="57" t="s">
        <v>16</v>
      </c>
      <c r="B13" s="57"/>
      <c r="C13" s="57"/>
      <c r="D13" s="57"/>
      <c r="J13" s="118"/>
      <c r="K13" s="30"/>
      <c r="L13" s="119"/>
      <c r="M13" s="30"/>
      <c r="N13" s="10"/>
      <c r="O13" s="11"/>
      <c r="P13" s="119"/>
      <c r="Q13" s="11"/>
    </row>
    <row r="14" spans="1:17" ht="21.95" customHeight="1">
      <c r="A14" s="57"/>
      <c r="B14" s="57" t="s">
        <v>17</v>
      </c>
      <c r="C14" s="57"/>
      <c r="D14" s="57"/>
      <c r="J14" s="118"/>
      <c r="K14" s="30">
        <v>177786</v>
      </c>
      <c r="L14" s="119"/>
      <c r="M14" s="30">
        <v>177786</v>
      </c>
      <c r="N14" s="10"/>
      <c r="O14" s="11">
        <v>0</v>
      </c>
      <c r="P14" s="119"/>
      <c r="Q14" s="11">
        <v>0</v>
      </c>
    </row>
    <row r="15" spans="1:17" ht="21.95" customHeight="1">
      <c r="A15" s="57" t="s">
        <v>18</v>
      </c>
      <c r="B15" s="57"/>
      <c r="C15" s="57"/>
      <c r="D15" s="57"/>
      <c r="M15" s="18"/>
      <c r="O15" s="11"/>
      <c r="Q15" s="18"/>
    </row>
    <row r="16" spans="1:17" ht="21.95" customHeight="1">
      <c r="A16" s="57"/>
      <c r="B16" s="57" t="s">
        <v>19</v>
      </c>
      <c r="C16" s="57"/>
      <c r="D16" s="57"/>
      <c r="I16" s="97" t="s">
        <v>20</v>
      </c>
      <c r="J16" s="90"/>
      <c r="K16" s="30">
        <v>511525523</v>
      </c>
      <c r="L16" s="90"/>
      <c r="M16" s="30">
        <v>536164495</v>
      </c>
      <c r="N16" s="90"/>
      <c r="O16" s="11">
        <v>85587229</v>
      </c>
      <c r="P16" s="90"/>
      <c r="Q16" s="11">
        <v>114927667</v>
      </c>
    </row>
    <row r="17" spans="1:17" ht="21.95" customHeight="1">
      <c r="A17" s="57" t="s">
        <v>21</v>
      </c>
      <c r="B17" s="57"/>
      <c r="C17" s="57"/>
      <c r="D17" s="57"/>
      <c r="I17" s="97" t="s">
        <v>22</v>
      </c>
      <c r="J17" s="90"/>
      <c r="K17" s="30">
        <v>126641010</v>
      </c>
      <c r="L17" s="90"/>
      <c r="M17" s="30">
        <v>89639242</v>
      </c>
      <c r="N17" s="90"/>
      <c r="O17" s="11">
        <v>4236410</v>
      </c>
      <c r="P17" s="90"/>
      <c r="Q17" s="11">
        <v>2732597</v>
      </c>
    </row>
    <row r="18" spans="1:17" ht="21.95" customHeight="1">
      <c r="A18" s="57" t="s">
        <v>23</v>
      </c>
      <c r="B18" s="120"/>
      <c r="C18" s="120"/>
      <c r="I18" s="121">
        <v>9</v>
      </c>
      <c r="J18" s="122"/>
      <c r="K18" s="30">
        <v>218767350</v>
      </c>
      <c r="L18" s="90"/>
      <c r="M18" s="30">
        <v>177175899</v>
      </c>
      <c r="N18" s="90"/>
      <c r="O18" s="11">
        <v>25726757</v>
      </c>
      <c r="P18" s="90"/>
      <c r="Q18" s="11">
        <v>22232342</v>
      </c>
    </row>
    <row r="19" spans="1:17" ht="21.95" customHeight="1">
      <c r="A19" s="57" t="s">
        <v>24</v>
      </c>
      <c r="B19" s="120"/>
      <c r="C19" s="120"/>
      <c r="J19" s="122"/>
      <c r="K19" s="30">
        <v>10602647</v>
      </c>
      <c r="L19" s="119"/>
      <c r="M19" s="30">
        <v>6885587</v>
      </c>
      <c r="N19" s="12"/>
      <c r="O19" s="11">
        <v>2420229</v>
      </c>
      <c r="P19" s="119"/>
      <c r="Q19" s="11">
        <v>102701</v>
      </c>
    </row>
    <row r="20" spans="1:17" ht="21.95" customHeight="1">
      <c r="A20" s="57" t="s">
        <v>25</v>
      </c>
      <c r="E20" s="117"/>
      <c r="F20" s="90"/>
      <c r="G20" s="90"/>
      <c r="K20" s="14">
        <f>SUM(K12:K19)</f>
        <v>1095893050</v>
      </c>
      <c r="L20" s="119"/>
      <c r="M20" s="14">
        <f>SUM(M12:M19)</f>
        <v>1205051864</v>
      </c>
      <c r="N20" s="12"/>
      <c r="O20" s="15">
        <f>SUM(O12:O19)</f>
        <v>120185197</v>
      </c>
      <c r="P20" s="119"/>
      <c r="Q20" s="15">
        <f>SUM(Q12:Q19)</f>
        <v>142395504</v>
      </c>
    </row>
    <row r="21" spans="1:17" ht="21.95" customHeight="1">
      <c r="D21" s="117"/>
      <c r="E21" s="117"/>
      <c r="F21" s="90"/>
      <c r="G21" s="90"/>
      <c r="K21" s="12"/>
      <c r="L21" s="119"/>
      <c r="M21" s="12"/>
      <c r="N21" s="12"/>
      <c r="O21" s="16"/>
      <c r="P21" s="119"/>
      <c r="Q21" s="16"/>
    </row>
    <row r="22" spans="1:17" ht="21.95" customHeight="1">
      <c r="A22" s="56" t="s">
        <v>26</v>
      </c>
      <c r="B22" s="56"/>
      <c r="C22" s="57"/>
      <c r="D22" s="117"/>
      <c r="E22" s="117"/>
      <c r="F22" s="90"/>
      <c r="G22" s="90"/>
      <c r="K22" s="10"/>
      <c r="L22" s="119"/>
      <c r="M22" s="10"/>
      <c r="N22" s="10"/>
      <c r="O22" s="17"/>
      <c r="P22" s="119"/>
      <c r="Q22" s="17"/>
    </row>
    <row r="23" spans="1:17" ht="21.95" customHeight="1">
      <c r="A23" s="123" t="s">
        <v>27</v>
      </c>
      <c r="B23" s="57"/>
      <c r="C23" s="57"/>
      <c r="D23" s="120"/>
      <c r="I23" s="124" t="s">
        <v>28</v>
      </c>
      <c r="J23" s="122"/>
      <c r="K23" s="30">
        <v>626040982</v>
      </c>
      <c r="L23" s="125"/>
      <c r="M23" s="30">
        <v>616480867</v>
      </c>
      <c r="N23" s="10"/>
      <c r="O23" s="11">
        <v>521700319</v>
      </c>
      <c r="P23" s="125"/>
      <c r="Q23" s="11">
        <v>521700319</v>
      </c>
    </row>
    <row r="24" spans="1:17" ht="21.95" customHeight="1">
      <c r="A24" s="57" t="s">
        <v>29</v>
      </c>
      <c r="B24" s="57"/>
      <c r="C24" s="57"/>
      <c r="D24" s="120"/>
      <c r="I24" s="124" t="s">
        <v>30</v>
      </c>
      <c r="J24" s="122"/>
      <c r="K24" s="30">
        <v>0</v>
      </c>
      <c r="L24" s="125"/>
      <c r="M24" s="30">
        <v>0</v>
      </c>
      <c r="N24" s="10"/>
      <c r="O24" s="11">
        <v>1616157958</v>
      </c>
      <c r="P24" s="125"/>
      <c r="Q24" s="11">
        <v>1571157958</v>
      </c>
    </row>
    <row r="25" spans="1:17" ht="21.95" customHeight="1">
      <c r="A25" s="57" t="s">
        <v>31</v>
      </c>
      <c r="B25" s="57"/>
      <c r="C25" s="57"/>
      <c r="D25" s="120"/>
      <c r="I25" s="124" t="s">
        <v>32</v>
      </c>
      <c r="J25" s="122"/>
      <c r="K25" s="30">
        <v>22374623</v>
      </c>
      <c r="L25" s="125"/>
      <c r="M25" s="30">
        <v>23417212</v>
      </c>
      <c r="N25" s="10"/>
      <c r="O25" s="11">
        <v>22374623</v>
      </c>
      <c r="P25" s="125"/>
      <c r="Q25" s="11">
        <v>23417212</v>
      </c>
    </row>
    <row r="26" spans="1:17" ht="21.95" customHeight="1">
      <c r="A26" s="57" t="s">
        <v>33</v>
      </c>
      <c r="B26" s="57"/>
      <c r="C26" s="57"/>
      <c r="D26" s="120"/>
      <c r="I26" s="90"/>
      <c r="J26" s="122"/>
      <c r="K26" s="11">
        <v>4156114</v>
      </c>
      <c r="L26" s="125"/>
      <c r="M26" s="11">
        <v>4202819</v>
      </c>
      <c r="N26" s="10"/>
      <c r="O26" s="11">
        <v>1412862</v>
      </c>
      <c r="P26" s="125"/>
      <c r="Q26" s="11">
        <v>1487255</v>
      </c>
    </row>
    <row r="27" spans="1:17" ht="21.95" customHeight="1">
      <c r="A27" s="57" t="s">
        <v>34</v>
      </c>
      <c r="B27" s="57"/>
      <c r="C27" s="57"/>
      <c r="D27" s="120"/>
      <c r="I27" s="124" t="s">
        <v>35</v>
      </c>
      <c r="J27" s="122"/>
      <c r="K27" s="11">
        <v>99679654</v>
      </c>
      <c r="L27" s="125"/>
      <c r="M27" s="11">
        <v>99679654</v>
      </c>
      <c r="N27" s="10"/>
      <c r="O27" s="11">
        <v>82734636</v>
      </c>
      <c r="P27" s="125"/>
      <c r="Q27" s="11">
        <v>82990401</v>
      </c>
    </row>
    <row r="28" spans="1:17" ht="21.95" customHeight="1">
      <c r="A28" s="57" t="s">
        <v>36</v>
      </c>
      <c r="B28" s="57"/>
      <c r="C28" s="57"/>
      <c r="D28" s="120"/>
      <c r="I28" s="124" t="s">
        <v>37</v>
      </c>
      <c r="J28" s="122"/>
      <c r="K28" s="11">
        <v>6875753924</v>
      </c>
      <c r="L28" s="125"/>
      <c r="M28" s="11">
        <v>6994256345</v>
      </c>
      <c r="N28" s="10"/>
      <c r="O28" s="11">
        <v>243987032</v>
      </c>
      <c r="P28" s="125"/>
      <c r="Q28" s="11">
        <v>249862941</v>
      </c>
    </row>
    <row r="29" spans="1:17" ht="21.95" customHeight="1">
      <c r="A29" s="57" t="s">
        <v>38</v>
      </c>
      <c r="B29" s="57"/>
      <c r="C29" s="57"/>
      <c r="D29" s="120"/>
      <c r="I29" s="124" t="s">
        <v>39</v>
      </c>
      <c r="J29" s="122"/>
      <c r="K29" s="11">
        <v>1651186420</v>
      </c>
      <c r="L29" s="125"/>
      <c r="M29" s="11">
        <v>1678137585</v>
      </c>
      <c r="N29" s="10"/>
      <c r="O29" s="11">
        <v>3515168</v>
      </c>
      <c r="P29" s="125"/>
      <c r="Q29" s="11">
        <v>3829571</v>
      </c>
    </row>
    <row r="30" spans="1:17" ht="21.95" customHeight="1">
      <c r="A30" s="57" t="s">
        <v>40</v>
      </c>
      <c r="B30" s="57"/>
      <c r="C30" s="57"/>
      <c r="D30" s="120"/>
      <c r="I30" s="124" t="s">
        <v>41</v>
      </c>
      <c r="J30" s="122"/>
      <c r="K30" s="11">
        <v>92690765</v>
      </c>
      <c r="L30" s="125"/>
      <c r="M30" s="11">
        <v>90204273</v>
      </c>
      <c r="N30" s="10"/>
      <c r="O30" s="11">
        <v>545586</v>
      </c>
      <c r="P30" s="125"/>
      <c r="Q30" s="11">
        <v>593712</v>
      </c>
    </row>
    <row r="31" spans="1:17" ht="21.95" customHeight="1">
      <c r="A31" s="57" t="s">
        <v>42</v>
      </c>
      <c r="B31" s="57"/>
      <c r="C31" s="57"/>
      <c r="D31" s="120"/>
      <c r="I31" s="124" t="s">
        <v>43</v>
      </c>
      <c r="J31" s="122"/>
      <c r="K31" s="11">
        <v>251908468</v>
      </c>
      <c r="L31" s="125"/>
      <c r="M31" s="11">
        <v>248266789</v>
      </c>
      <c r="N31" s="10"/>
      <c r="O31" s="11">
        <v>9702739</v>
      </c>
      <c r="P31" s="125"/>
      <c r="Q31" s="11">
        <v>9205136</v>
      </c>
    </row>
    <row r="32" spans="1:17" ht="21.95" customHeight="1">
      <c r="A32" s="57" t="s">
        <v>44</v>
      </c>
      <c r="B32" s="57"/>
      <c r="C32" s="57"/>
      <c r="D32" s="120"/>
      <c r="I32" s="124"/>
      <c r="J32" s="122"/>
      <c r="K32" s="30"/>
      <c r="L32" s="119"/>
      <c r="M32" s="30"/>
      <c r="N32" s="10"/>
      <c r="O32" s="41"/>
      <c r="P32" s="119"/>
      <c r="Q32" s="41"/>
    </row>
    <row r="33" spans="1:17" ht="21.95" customHeight="1">
      <c r="A33" s="57"/>
      <c r="B33" s="57" t="s">
        <v>45</v>
      </c>
      <c r="C33" s="57"/>
      <c r="D33" s="120"/>
      <c r="E33" s="117"/>
      <c r="F33" s="90"/>
      <c r="G33" s="90"/>
      <c r="K33" s="30">
        <v>5332143</v>
      </c>
      <c r="L33" s="125"/>
      <c r="M33" s="30">
        <v>6527635</v>
      </c>
      <c r="N33" s="10"/>
      <c r="O33" s="11">
        <v>0</v>
      </c>
      <c r="P33" s="125"/>
      <c r="Q33" s="11">
        <v>0</v>
      </c>
    </row>
    <row r="34" spans="1:17" ht="21.95" customHeight="1">
      <c r="A34" s="57" t="s">
        <v>46</v>
      </c>
      <c r="B34" s="120"/>
      <c r="C34" s="120"/>
      <c r="J34" s="122"/>
      <c r="K34" s="30">
        <v>0</v>
      </c>
      <c r="L34" s="125"/>
      <c r="M34" s="30">
        <v>570000</v>
      </c>
      <c r="N34" s="10"/>
      <c r="O34" s="42">
        <v>0</v>
      </c>
      <c r="P34" s="125"/>
      <c r="Q34" s="42">
        <v>0</v>
      </c>
    </row>
    <row r="35" spans="1:17" ht="21.95" customHeight="1">
      <c r="A35" s="57" t="s">
        <v>47</v>
      </c>
      <c r="B35" s="57"/>
      <c r="C35" s="57"/>
      <c r="D35" s="120"/>
      <c r="J35" s="122"/>
      <c r="K35" s="11">
        <v>98147997</v>
      </c>
      <c r="L35" s="125"/>
      <c r="M35" s="11">
        <v>94199139</v>
      </c>
      <c r="N35" s="10"/>
      <c r="O35" s="11">
        <v>9455908</v>
      </c>
      <c r="P35" s="125"/>
      <c r="Q35" s="11">
        <v>9091608</v>
      </c>
    </row>
    <row r="36" spans="1:17" ht="21.95" customHeight="1">
      <c r="A36" s="57" t="s">
        <v>48</v>
      </c>
      <c r="B36" s="57"/>
      <c r="C36" s="57"/>
      <c r="K36" s="14">
        <f>SUM(K23:K35)</f>
        <v>9727271090</v>
      </c>
      <c r="L36" s="119"/>
      <c r="M36" s="14">
        <f>SUM(M23:M35)</f>
        <v>9855942318</v>
      </c>
      <c r="N36" s="12"/>
      <c r="O36" s="14">
        <f>SUM(O23:O35)</f>
        <v>2511586831</v>
      </c>
      <c r="P36" s="119"/>
      <c r="Q36" s="14">
        <f>SUM(Q23:Q35)</f>
        <v>2473336113</v>
      </c>
    </row>
    <row r="37" spans="1:17" ht="3.95" customHeight="1">
      <c r="C37" s="89"/>
      <c r="K37" s="13"/>
      <c r="L37" s="119"/>
      <c r="M37" s="13"/>
      <c r="N37" s="12"/>
      <c r="O37" s="13"/>
      <c r="P37" s="119"/>
      <c r="Q37" s="13"/>
    </row>
    <row r="38" spans="1:17" ht="21.95" customHeight="1" thickBot="1">
      <c r="A38" s="89" t="s">
        <v>49</v>
      </c>
      <c r="K38" s="3">
        <f>+K20+K36</f>
        <v>10823164140</v>
      </c>
      <c r="L38" s="119"/>
      <c r="M38" s="3">
        <f>+M20+M36</f>
        <v>11060994182</v>
      </c>
      <c r="N38" s="12"/>
      <c r="O38" s="3">
        <f>+O20+O36</f>
        <v>2631772028</v>
      </c>
      <c r="P38" s="119"/>
      <c r="Q38" s="3">
        <f>+Q20+Q36</f>
        <v>2615731617</v>
      </c>
    </row>
    <row r="39" spans="1:17" ht="21.95" customHeight="1" thickTop="1">
      <c r="K39" s="4"/>
      <c r="L39" s="119"/>
      <c r="M39" s="4"/>
      <c r="N39" s="12"/>
      <c r="O39" s="4"/>
      <c r="P39" s="119"/>
      <c r="Q39" s="4"/>
    </row>
    <row r="40" spans="1:17" ht="21.95" customHeight="1">
      <c r="A40" s="117" t="s">
        <v>268</v>
      </c>
      <c r="K40" s="4"/>
      <c r="L40" s="119"/>
      <c r="M40" s="4"/>
      <c r="N40" s="12"/>
      <c r="O40" s="4"/>
      <c r="P40" s="119"/>
      <c r="Q40" s="4"/>
    </row>
    <row r="41" spans="1:17" ht="21.95" customHeight="1">
      <c r="A41" s="120"/>
      <c r="K41" s="4"/>
      <c r="L41" s="119"/>
      <c r="M41" s="4"/>
      <c r="N41" s="12"/>
      <c r="O41" s="4"/>
      <c r="P41" s="119"/>
      <c r="Q41" s="4"/>
    </row>
    <row r="42" spans="1:17" ht="21.95" customHeight="1">
      <c r="K42" s="4"/>
      <c r="L42" s="119"/>
      <c r="M42" s="4"/>
      <c r="N42" s="12"/>
      <c r="O42" s="4"/>
      <c r="P42" s="119"/>
      <c r="Q42" s="4"/>
    </row>
    <row r="43" spans="1:17" ht="21.95" customHeight="1">
      <c r="K43" s="4"/>
      <c r="L43" s="119"/>
      <c r="M43" s="4"/>
      <c r="N43" s="12"/>
      <c r="O43" s="4"/>
      <c r="P43" s="119"/>
      <c r="Q43" s="4"/>
    </row>
    <row r="44" spans="1:17" ht="21.95" customHeight="1">
      <c r="K44" s="4"/>
      <c r="L44" s="119"/>
      <c r="M44" s="4"/>
      <c r="N44" s="12"/>
      <c r="O44" s="4"/>
      <c r="P44" s="119"/>
      <c r="Q44" s="4"/>
    </row>
    <row r="45" spans="1:17" ht="21.95" customHeight="1">
      <c r="K45" s="4"/>
      <c r="L45" s="119"/>
      <c r="M45" s="4"/>
      <c r="N45" s="12"/>
      <c r="O45" s="4"/>
      <c r="P45" s="119"/>
      <c r="Q45" s="4"/>
    </row>
    <row r="46" spans="1:17" ht="21.95" customHeight="1">
      <c r="K46" s="4"/>
      <c r="L46" s="119"/>
      <c r="M46" s="4"/>
      <c r="N46" s="12"/>
      <c r="O46" s="4"/>
      <c r="P46" s="119"/>
      <c r="Q46" s="4"/>
    </row>
    <row r="47" spans="1:17" ht="21.95" customHeight="1">
      <c r="K47" s="4"/>
      <c r="L47" s="119"/>
      <c r="M47" s="4"/>
      <c r="N47" s="12"/>
      <c r="O47" s="4"/>
      <c r="P47" s="119"/>
      <c r="Q47" s="4"/>
    </row>
    <row r="48" spans="1:17" ht="21.95" customHeight="1">
      <c r="K48" s="4"/>
      <c r="L48" s="119"/>
      <c r="M48" s="4"/>
      <c r="N48" s="12"/>
      <c r="O48" s="4"/>
      <c r="P48" s="119"/>
      <c r="Q48" s="4"/>
    </row>
    <row r="49" spans="1:17" ht="21.95" customHeight="1">
      <c r="K49" s="4"/>
      <c r="L49" s="119"/>
      <c r="M49" s="4"/>
      <c r="N49" s="12"/>
      <c r="O49" s="4"/>
      <c r="P49" s="119"/>
      <c r="Q49" s="4"/>
    </row>
    <row r="50" spans="1:17" ht="43.15" customHeight="1">
      <c r="K50" s="4"/>
      <c r="L50" s="119"/>
      <c r="M50" s="4"/>
      <c r="N50" s="12"/>
      <c r="O50" s="4"/>
      <c r="P50" s="119"/>
      <c r="Q50" s="4"/>
    </row>
    <row r="51" spans="1:17" ht="21.95" customHeight="1">
      <c r="A51" s="55"/>
      <c r="Q51" s="5" t="s">
        <v>50</v>
      </c>
    </row>
    <row r="52" spans="1:17" ht="21.95" customHeight="1">
      <c r="A52" s="89" t="str">
        <f>A1</f>
        <v xml:space="preserve">MAHACHAI HOSPITAL PUBLIC COMPANY LIMITED AND ITS SUBSIDIARIES </v>
      </c>
      <c r="B52" s="89"/>
      <c r="C52" s="89"/>
      <c r="D52" s="89"/>
      <c r="E52" s="89"/>
      <c r="F52" s="89"/>
      <c r="G52" s="89"/>
      <c r="H52" s="89"/>
      <c r="I52" s="89"/>
      <c r="J52" s="89"/>
      <c r="K52" s="89"/>
      <c r="L52" s="89"/>
      <c r="M52" s="89"/>
      <c r="N52" s="89"/>
      <c r="O52" s="89"/>
      <c r="P52" s="89"/>
      <c r="Q52" s="89"/>
    </row>
    <row r="53" spans="1:17" ht="21.95" customHeight="1">
      <c r="A53" s="89" t="s">
        <v>51</v>
      </c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</row>
    <row r="54" spans="1:17" ht="21.95" customHeight="1">
      <c r="A54" s="91" t="s">
        <v>2</v>
      </c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89"/>
      <c r="Q54" s="89"/>
    </row>
    <row r="55" spans="1:17" ht="21.95" customHeight="1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</row>
    <row r="56" spans="1:17" ht="21.95" customHeight="1">
      <c r="A56" s="126"/>
      <c r="B56" s="127"/>
      <c r="C56" s="128"/>
      <c r="D56" s="129"/>
      <c r="E56" s="129"/>
      <c r="F56" s="130"/>
      <c r="G56" s="130"/>
      <c r="H56" s="130"/>
      <c r="J56" s="131"/>
      <c r="K56" s="243" t="s">
        <v>3</v>
      </c>
      <c r="L56" s="243"/>
      <c r="M56" s="243"/>
      <c r="N56" s="243"/>
      <c r="O56" s="243"/>
      <c r="P56" s="243"/>
      <c r="Q56" s="243"/>
    </row>
    <row r="57" spans="1:17" s="102" customFormat="1" ht="21.95" customHeight="1">
      <c r="A57" s="89"/>
      <c r="B57" s="89"/>
      <c r="C57" s="89"/>
      <c r="D57" s="98"/>
      <c r="E57" s="98"/>
      <c r="F57" s="99"/>
      <c r="G57" s="99"/>
      <c r="H57" s="99"/>
      <c r="I57" s="97"/>
      <c r="J57" s="100"/>
      <c r="K57" s="244" t="s">
        <v>4</v>
      </c>
      <c r="L57" s="244"/>
      <c r="M57" s="244"/>
      <c r="N57" s="101"/>
      <c r="O57" s="244" t="s">
        <v>5</v>
      </c>
      <c r="P57" s="244"/>
      <c r="Q57" s="244"/>
    </row>
    <row r="58" spans="1:17" s="102" customFormat="1" ht="21.95" customHeight="1">
      <c r="A58" s="89"/>
      <c r="B58" s="89"/>
      <c r="C58" s="89"/>
      <c r="D58" s="98"/>
      <c r="E58" s="98"/>
      <c r="F58" s="99"/>
      <c r="G58" s="99"/>
      <c r="H58" s="99"/>
      <c r="I58" s="97"/>
      <c r="J58" s="100"/>
      <c r="K58" s="103" t="s">
        <v>6</v>
      </c>
      <c r="L58" s="95"/>
      <c r="M58" s="104" t="s">
        <v>7</v>
      </c>
      <c r="N58" s="101"/>
      <c r="O58" s="103" t="s">
        <v>6</v>
      </c>
      <c r="P58" s="95"/>
      <c r="Q58" s="104" t="s">
        <v>7</v>
      </c>
    </row>
    <row r="59" spans="1:17" s="102" customFormat="1" ht="21.95" customHeight="1">
      <c r="A59" s="89"/>
      <c r="B59" s="89"/>
      <c r="C59" s="89"/>
      <c r="D59" s="98"/>
      <c r="E59" s="98"/>
      <c r="F59" s="99"/>
      <c r="G59" s="99"/>
      <c r="H59" s="99"/>
      <c r="I59" s="97"/>
      <c r="J59" s="100"/>
      <c r="K59" s="105" t="s">
        <v>8</v>
      </c>
      <c r="L59" s="106"/>
      <c r="M59" s="107" t="s">
        <v>9</v>
      </c>
      <c r="N59" s="108"/>
      <c r="O59" s="105" t="s">
        <v>8</v>
      </c>
      <c r="P59" s="106"/>
      <c r="Q59" s="107" t="s">
        <v>9</v>
      </c>
    </row>
    <row r="60" spans="1:17" ht="21.95" customHeight="1">
      <c r="A60" s="126"/>
      <c r="B60" s="128"/>
      <c r="C60" s="128"/>
      <c r="D60" s="129"/>
      <c r="E60" s="129"/>
      <c r="F60" s="132"/>
      <c r="G60" s="132"/>
      <c r="I60" s="111" t="s">
        <v>10</v>
      </c>
      <c r="J60" s="112"/>
      <c r="K60" s="113" t="s">
        <v>11</v>
      </c>
      <c r="L60" s="106"/>
      <c r="M60" s="114"/>
      <c r="N60" s="108"/>
      <c r="O60" s="113" t="s">
        <v>11</v>
      </c>
      <c r="P60" s="106"/>
      <c r="Q60" s="114"/>
    </row>
    <row r="61" spans="1:17" ht="21.95" customHeight="1">
      <c r="A61" s="245" t="s">
        <v>52</v>
      </c>
      <c r="B61" s="245"/>
      <c r="C61" s="245"/>
      <c r="D61" s="245"/>
      <c r="E61" s="245"/>
      <c r="F61" s="245"/>
      <c r="G61" s="245"/>
      <c r="H61" s="245"/>
      <c r="J61" s="112"/>
      <c r="K61" s="133"/>
      <c r="L61" s="134"/>
      <c r="M61" s="133"/>
      <c r="N61" s="68"/>
      <c r="O61" s="133"/>
      <c r="P61" s="134"/>
      <c r="Q61" s="133"/>
    </row>
    <row r="62" spans="1:17" ht="21.95" customHeight="1">
      <c r="A62" s="135" t="s">
        <v>53</v>
      </c>
      <c r="B62" s="120"/>
      <c r="C62" s="120"/>
      <c r="D62" s="120"/>
      <c r="M62" s="18"/>
      <c r="Q62" s="18"/>
    </row>
    <row r="63" spans="1:17" ht="21.95" customHeight="1">
      <c r="A63" s="120" t="s">
        <v>54</v>
      </c>
      <c r="B63" s="120"/>
      <c r="C63" s="120"/>
      <c r="M63" s="18"/>
      <c r="Q63" s="18"/>
    </row>
    <row r="64" spans="1:17" ht="21.95" customHeight="1">
      <c r="A64" s="120"/>
      <c r="B64" s="120" t="s">
        <v>55</v>
      </c>
      <c r="C64" s="101"/>
      <c r="I64" s="97" t="s">
        <v>56</v>
      </c>
      <c r="K64" s="30">
        <v>459055942</v>
      </c>
      <c r="M64" s="30">
        <v>302571593</v>
      </c>
      <c r="O64" s="21">
        <v>209429563</v>
      </c>
      <c r="Q64" s="21">
        <v>192789318</v>
      </c>
    </row>
    <row r="65" spans="1:17" ht="21.95" customHeight="1">
      <c r="A65" s="136" t="s">
        <v>57</v>
      </c>
      <c r="B65" s="120"/>
      <c r="C65" s="120"/>
      <c r="I65" s="97" t="s">
        <v>58</v>
      </c>
      <c r="K65" s="30">
        <v>448326559</v>
      </c>
      <c r="M65" s="30">
        <v>447272409</v>
      </c>
      <c r="O65" s="21">
        <v>111607774</v>
      </c>
      <c r="Q65" s="21">
        <v>110910583</v>
      </c>
    </row>
    <row r="66" spans="1:17" ht="21.95" customHeight="1">
      <c r="A66" s="120" t="s">
        <v>59</v>
      </c>
      <c r="B66" s="120"/>
      <c r="C66" s="120"/>
      <c r="I66" s="97" t="s">
        <v>60</v>
      </c>
      <c r="K66" s="30">
        <v>398383559</v>
      </c>
      <c r="M66" s="30">
        <v>525608655</v>
      </c>
      <c r="O66" s="21">
        <v>37881617</v>
      </c>
      <c r="Q66" s="21">
        <v>48218849</v>
      </c>
    </row>
    <row r="67" spans="1:17" ht="21.95" customHeight="1">
      <c r="A67" s="57" t="s">
        <v>61</v>
      </c>
      <c r="B67" s="120"/>
      <c r="C67" s="120"/>
      <c r="K67" s="21"/>
      <c r="M67" s="21"/>
      <c r="O67" s="21"/>
      <c r="Q67" s="21"/>
    </row>
    <row r="68" spans="1:17" ht="21.95" customHeight="1">
      <c r="A68" s="120"/>
      <c r="B68" s="57" t="s">
        <v>62</v>
      </c>
      <c r="C68" s="120"/>
      <c r="I68" s="124" t="s">
        <v>63</v>
      </c>
      <c r="K68" s="30">
        <v>195670353</v>
      </c>
      <c r="M68" s="30">
        <v>259940692</v>
      </c>
      <c r="O68" s="21">
        <v>142298969</v>
      </c>
      <c r="Q68" s="21">
        <v>140894274</v>
      </c>
    </row>
    <row r="69" spans="1:17" ht="21.95" customHeight="1">
      <c r="A69" s="120"/>
      <c r="B69" s="57" t="s">
        <v>269</v>
      </c>
      <c r="C69" s="120"/>
      <c r="I69" s="124" t="s">
        <v>64</v>
      </c>
      <c r="K69" s="30">
        <v>0</v>
      </c>
      <c r="M69" s="30">
        <v>0</v>
      </c>
      <c r="O69" s="21">
        <v>75000000</v>
      </c>
      <c r="Q69" s="21">
        <v>45000000</v>
      </c>
    </row>
    <row r="70" spans="1:17" ht="21.95" customHeight="1">
      <c r="A70" s="120"/>
      <c r="B70" s="57" t="s">
        <v>65</v>
      </c>
      <c r="C70" s="120"/>
      <c r="I70" s="124" t="s">
        <v>64</v>
      </c>
      <c r="K70" s="30">
        <v>13000000</v>
      </c>
      <c r="M70" s="30">
        <v>0</v>
      </c>
      <c r="O70" s="21">
        <v>0</v>
      </c>
      <c r="Q70" s="21">
        <v>0</v>
      </c>
    </row>
    <row r="71" spans="1:17" ht="21.95" customHeight="1">
      <c r="A71" s="120"/>
      <c r="B71" s="57" t="s">
        <v>66</v>
      </c>
      <c r="C71" s="120"/>
      <c r="I71" s="124" t="s">
        <v>67</v>
      </c>
      <c r="K71" s="30">
        <v>0</v>
      </c>
      <c r="M71" s="30">
        <v>101500000</v>
      </c>
      <c r="O71" s="21">
        <v>0</v>
      </c>
      <c r="Q71" s="21">
        <v>63500000</v>
      </c>
    </row>
    <row r="72" spans="1:17" ht="21.95" customHeight="1">
      <c r="A72" s="117" t="s">
        <v>68</v>
      </c>
      <c r="B72" s="120"/>
      <c r="C72" s="120"/>
      <c r="I72" s="124" t="s">
        <v>69</v>
      </c>
      <c r="K72" s="30">
        <v>71887759</v>
      </c>
      <c r="M72" s="30">
        <v>63284364</v>
      </c>
      <c r="O72" s="21">
        <v>3357906</v>
      </c>
      <c r="Q72" s="21">
        <v>5253865</v>
      </c>
    </row>
    <row r="73" spans="1:17" ht="21.95" customHeight="1">
      <c r="A73" s="120" t="s">
        <v>70</v>
      </c>
      <c r="B73" s="137"/>
      <c r="C73" s="120"/>
      <c r="I73" s="124"/>
      <c r="K73" s="30"/>
      <c r="M73" s="30"/>
      <c r="O73" s="30"/>
      <c r="Q73" s="30"/>
    </row>
    <row r="74" spans="1:17" ht="21.95" customHeight="1">
      <c r="A74" s="90"/>
      <c r="B74" s="57" t="s">
        <v>71</v>
      </c>
      <c r="C74" s="120"/>
      <c r="I74" s="124" t="s">
        <v>64</v>
      </c>
      <c r="K74" s="30">
        <v>580000000</v>
      </c>
      <c r="M74" s="30">
        <v>580000000</v>
      </c>
      <c r="O74" s="21">
        <v>0</v>
      </c>
      <c r="Q74" s="21">
        <v>0</v>
      </c>
    </row>
    <row r="75" spans="1:17" ht="21.95" customHeight="1">
      <c r="A75" s="90"/>
      <c r="B75" s="57" t="s">
        <v>72</v>
      </c>
      <c r="C75" s="120"/>
      <c r="I75" s="124" t="s">
        <v>73</v>
      </c>
      <c r="K75" s="30">
        <v>0</v>
      </c>
      <c r="L75" s="8"/>
      <c r="M75" s="30">
        <v>50000000</v>
      </c>
      <c r="N75" s="8"/>
      <c r="O75" s="21">
        <v>0</v>
      </c>
      <c r="P75" s="8"/>
      <c r="Q75" s="21">
        <v>0</v>
      </c>
    </row>
    <row r="76" spans="1:17" ht="21.95" customHeight="1">
      <c r="A76" s="57" t="s">
        <v>74</v>
      </c>
      <c r="B76" s="120"/>
      <c r="C76" s="120"/>
      <c r="K76" s="30">
        <v>9779216</v>
      </c>
      <c r="M76" s="30">
        <v>9104415</v>
      </c>
      <c r="O76" s="21">
        <v>2539012</v>
      </c>
      <c r="Q76" s="21">
        <v>2539012</v>
      </c>
    </row>
    <row r="77" spans="1:17" ht="21.95" customHeight="1">
      <c r="A77" s="57" t="s">
        <v>75</v>
      </c>
      <c r="B77" s="120"/>
      <c r="C77" s="120"/>
      <c r="K77" s="30">
        <v>4460063</v>
      </c>
      <c r="M77" s="30">
        <v>4442189</v>
      </c>
      <c r="O77" s="21">
        <v>3922667</v>
      </c>
      <c r="Q77" s="21">
        <v>3922667</v>
      </c>
    </row>
    <row r="78" spans="1:17" ht="21.95" customHeight="1">
      <c r="A78" s="57" t="s">
        <v>76</v>
      </c>
      <c r="B78" s="120"/>
      <c r="C78" s="120"/>
      <c r="I78" s="97" t="s">
        <v>77</v>
      </c>
      <c r="K78" s="30">
        <v>35235227</v>
      </c>
      <c r="M78" s="30">
        <v>35577560</v>
      </c>
      <c r="O78" s="21">
        <v>7428424</v>
      </c>
      <c r="Q78" s="21">
        <v>8862661</v>
      </c>
    </row>
    <row r="79" spans="1:17" ht="21.95" customHeight="1">
      <c r="A79" s="57" t="s">
        <v>78</v>
      </c>
      <c r="B79" s="120"/>
      <c r="C79" s="120"/>
      <c r="K79" s="30">
        <v>23974881</v>
      </c>
      <c r="M79" s="30">
        <v>31263872</v>
      </c>
      <c r="O79" s="21">
        <v>245000</v>
      </c>
      <c r="Q79" s="21">
        <v>243000</v>
      </c>
    </row>
    <row r="80" spans="1:17" ht="21.95" customHeight="1">
      <c r="A80" s="57" t="s">
        <v>79</v>
      </c>
      <c r="B80" s="120"/>
      <c r="C80" s="120"/>
      <c r="K80" s="22">
        <f>SUM(K63:K79)</f>
        <v>2239773559</v>
      </c>
      <c r="M80" s="22">
        <f>SUM(M63:M79)</f>
        <v>2410565749</v>
      </c>
      <c r="N80" s="23"/>
      <c r="O80" s="22">
        <f>SUM(O64:O79)</f>
        <v>593710932</v>
      </c>
      <c r="P80" s="138"/>
      <c r="Q80" s="22">
        <f>SUM(Q64:Q79)</f>
        <v>622134229</v>
      </c>
    </row>
    <row r="81" spans="1:17" ht="9.9499999999999993" customHeight="1">
      <c r="A81" s="120"/>
      <c r="B81" s="135"/>
      <c r="C81" s="120"/>
      <c r="D81" s="120"/>
      <c r="M81" s="18"/>
      <c r="Q81" s="18"/>
    </row>
    <row r="82" spans="1:17" ht="21.95" customHeight="1">
      <c r="A82" s="139" t="s">
        <v>80</v>
      </c>
      <c r="B82" s="120"/>
      <c r="C82" s="135"/>
      <c r="D82" s="120"/>
      <c r="M82" s="18"/>
      <c r="Q82" s="18"/>
    </row>
    <row r="83" spans="1:17" ht="21.95" customHeight="1">
      <c r="A83" s="57" t="s">
        <v>81</v>
      </c>
      <c r="B83" s="120"/>
      <c r="D83" s="120"/>
      <c r="I83" s="124" t="s">
        <v>63</v>
      </c>
      <c r="K83" s="43">
        <v>2918034641</v>
      </c>
      <c r="M83" s="43">
        <v>3161491972</v>
      </c>
      <c r="O83" s="21">
        <v>251962768</v>
      </c>
      <c r="Q83" s="21">
        <v>288136301</v>
      </c>
    </row>
    <row r="84" spans="1:17" ht="21.95" customHeight="1">
      <c r="A84" s="140" t="s">
        <v>82</v>
      </c>
      <c r="B84" s="120"/>
      <c r="D84" s="120"/>
      <c r="I84" s="124"/>
      <c r="K84" s="43"/>
      <c r="M84" s="43"/>
      <c r="O84" s="21"/>
      <c r="Q84" s="21"/>
    </row>
    <row r="85" spans="1:17" ht="21.95" customHeight="1">
      <c r="A85" s="120"/>
      <c r="B85" s="120" t="s">
        <v>71</v>
      </c>
      <c r="D85" s="120"/>
      <c r="I85" s="124" t="s">
        <v>64</v>
      </c>
      <c r="K85" s="43">
        <v>411500000</v>
      </c>
      <c r="L85" s="141"/>
      <c r="M85" s="43">
        <v>434500000</v>
      </c>
      <c r="N85" s="44"/>
      <c r="O85" s="21">
        <v>121000000</v>
      </c>
      <c r="P85" s="141"/>
      <c r="Q85" s="21">
        <v>121000000</v>
      </c>
    </row>
    <row r="86" spans="1:17" ht="21.95" customHeight="1">
      <c r="A86" s="140"/>
      <c r="B86" s="140" t="s">
        <v>72</v>
      </c>
      <c r="D86" s="120"/>
      <c r="I86" s="124" t="s">
        <v>67</v>
      </c>
      <c r="K86" s="43">
        <v>368650000</v>
      </c>
      <c r="L86" s="141"/>
      <c r="M86" s="43">
        <v>202150000</v>
      </c>
      <c r="N86" s="44"/>
      <c r="O86" s="21">
        <v>103500000</v>
      </c>
      <c r="P86" s="141"/>
      <c r="Q86" s="21">
        <v>30000000</v>
      </c>
    </row>
    <row r="87" spans="1:17" ht="21.95" customHeight="1">
      <c r="A87" s="57" t="s">
        <v>83</v>
      </c>
      <c r="B87" s="120"/>
      <c r="D87" s="120"/>
      <c r="I87" s="124" t="s">
        <v>69</v>
      </c>
      <c r="K87" s="43">
        <v>1388379201</v>
      </c>
      <c r="L87" s="141"/>
      <c r="M87" s="43">
        <v>1395867275</v>
      </c>
      <c r="N87" s="44"/>
      <c r="O87" s="21">
        <v>2410451</v>
      </c>
      <c r="P87" s="141"/>
      <c r="Q87" s="21">
        <v>2733067</v>
      </c>
    </row>
    <row r="88" spans="1:17" ht="21.95" customHeight="1">
      <c r="A88" s="140" t="s">
        <v>84</v>
      </c>
      <c r="B88" s="120"/>
      <c r="D88" s="120"/>
      <c r="I88" s="97" t="s">
        <v>77</v>
      </c>
      <c r="K88" s="43">
        <v>177994304</v>
      </c>
      <c r="L88" s="141"/>
      <c r="M88" s="43">
        <v>169552188</v>
      </c>
      <c r="N88" s="44"/>
      <c r="O88" s="21">
        <v>41374021</v>
      </c>
      <c r="P88" s="141"/>
      <c r="Q88" s="21">
        <v>38499700</v>
      </c>
    </row>
    <row r="89" spans="1:17" ht="21.95" customHeight="1">
      <c r="A89" s="57" t="s">
        <v>85</v>
      </c>
      <c r="B89" s="120"/>
      <c r="D89" s="120"/>
      <c r="K89" s="43"/>
      <c r="M89" s="43"/>
      <c r="O89" s="21"/>
      <c r="Q89" s="21"/>
    </row>
    <row r="90" spans="1:17" ht="21.95" customHeight="1">
      <c r="A90" s="120"/>
      <c r="B90" s="57" t="s">
        <v>86</v>
      </c>
      <c r="D90" s="120"/>
      <c r="K90" s="43">
        <v>20280568</v>
      </c>
      <c r="L90" s="141"/>
      <c r="M90" s="43">
        <v>21669541</v>
      </c>
      <c r="N90" s="44"/>
      <c r="O90" s="21">
        <v>0</v>
      </c>
      <c r="P90" s="141"/>
      <c r="Q90" s="21">
        <v>0</v>
      </c>
    </row>
    <row r="91" spans="1:17" ht="21.95" customHeight="1">
      <c r="A91" s="120"/>
      <c r="B91" s="57" t="s">
        <v>87</v>
      </c>
      <c r="D91" s="120"/>
      <c r="K91" s="43">
        <v>4485900</v>
      </c>
      <c r="L91" s="141"/>
      <c r="M91" s="43">
        <v>4807971</v>
      </c>
      <c r="N91" s="44"/>
      <c r="O91" s="21">
        <v>393900</v>
      </c>
      <c r="P91" s="141"/>
      <c r="Q91" s="21">
        <v>393900</v>
      </c>
    </row>
    <row r="92" spans="1:17" ht="21.95" customHeight="1">
      <c r="A92" s="120" t="s">
        <v>88</v>
      </c>
      <c r="B92" s="120"/>
      <c r="D92" s="120"/>
      <c r="E92" s="120"/>
      <c r="K92" s="22">
        <f>SUM(K83:K91)</f>
        <v>5289324614</v>
      </c>
      <c r="M92" s="22">
        <f>SUM(M83:M91)</f>
        <v>5390038947</v>
      </c>
      <c r="N92" s="23"/>
      <c r="O92" s="22">
        <f>SUM(O83:O91)</f>
        <v>520641140</v>
      </c>
      <c r="P92" s="138"/>
      <c r="Q92" s="22">
        <f>SUM(Q83:Q91)</f>
        <v>480762968</v>
      </c>
    </row>
    <row r="93" spans="1:17" ht="3.75" customHeight="1">
      <c r="A93" s="120"/>
      <c r="B93" s="135"/>
      <c r="C93" s="120"/>
      <c r="D93" s="120"/>
      <c r="K93" s="21"/>
      <c r="M93" s="21"/>
      <c r="Q93" s="18"/>
    </row>
    <row r="94" spans="1:17" ht="21.95" customHeight="1">
      <c r="A94" s="135" t="s">
        <v>89</v>
      </c>
      <c r="B94" s="120"/>
      <c r="C94" s="120"/>
      <c r="D94" s="120"/>
      <c r="K94" s="24">
        <f>+K92+K80</f>
        <v>7529098173</v>
      </c>
      <c r="M94" s="24">
        <f>+M92+M80</f>
        <v>7800604696</v>
      </c>
      <c r="O94" s="24">
        <f>+O92+O80</f>
        <v>1114352072</v>
      </c>
      <c r="Q94" s="24">
        <f>+Q92+Q80</f>
        <v>1102897197</v>
      </c>
    </row>
    <row r="95" spans="1:17" ht="21.95" customHeight="1">
      <c r="A95" s="120"/>
      <c r="B95" s="120"/>
      <c r="C95" s="120"/>
      <c r="D95" s="120"/>
      <c r="K95" s="25"/>
      <c r="M95" s="25"/>
      <c r="O95" s="25"/>
      <c r="Q95" s="25"/>
    </row>
    <row r="96" spans="1:17" ht="21.95" customHeight="1">
      <c r="A96" s="117" t="s">
        <v>268</v>
      </c>
      <c r="B96" s="120"/>
      <c r="C96" s="120"/>
      <c r="D96" s="120"/>
      <c r="K96" s="25"/>
      <c r="M96" s="25"/>
      <c r="O96" s="25"/>
      <c r="Q96" s="25"/>
    </row>
    <row r="97" spans="1:17" ht="21.95" customHeight="1">
      <c r="A97" s="120"/>
      <c r="B97" s="120"/>
      <c r="C97" s="120"/>
      <c r="D97" s="120"/>
      <c r="K97" s="25"/>
      <c r="M97" s="25"/>
      <c r="O97" s="25"/>
      <c r="Q97" s="25"/>
    </row>
    <row r="98" spans="1:17" ht="21.95" customHeight="1">
      <c r="A98" s="120"/>
      <c r="B98" s="120"/>
      <c r="C98" s="120"/>
      <c r="D98" s="120"/>
      <c r="K98" s="25"/>
      <c r="M98" s="25"/>
      <c r="O98" s="25"/>
      <c r="Q98" s="25"/>
    </row>
    <row r="99" spans="1:17" ht="21.95" customHeight="1">
      <c r="A99" s="120"/>
      <c r="B99" s="120"/>
      <c r="C99" s="120"/>
      <c r="D99" s="120"/>
      <c r="K99" s="25"/>
      <c r="M99" s="25"/>
      <c r="O99" s="25"/>
      <c r="Q99" s="25"/>
    </row>
    <row r="100" spans="1:17" ht="21.95" customHeight="1">
      <c r="A100" s="120"/>
      <c r="B100" s="120"/>
      <c r="C100" s="120"/>
      <c r="D100" s="120"/>
      <c r="K100" s="25"/>
      <c r="M100" s="25"/>
      <c r="O100" s="25"/>
      <c r="Q100" s="25"/>
    </row>
    <row r="101" spans="1:17" ht="21.95" customHeight="1">
      <c r="A101" s="120"/>
      <c r="B101" s="120"/>
      <c r="C101" s="120"/>
      <c r="D101" s="120"/>
      <c r="K101" s="25"/>
      <c r="M101" s="25"/>
      <c r="O101" s="25"/>
      <c r="Q101" s="25"/>
    </row>
    <row r="102" spans="1:17" ht="33.4" customHeight="1">
      <c r="A102" s="120"/>
      <c r="B102" s="120"/>
      <c r="C102" s="120"/>
      <c r="D102" s="120"/>
      <c r="K102" s="25"/>
      <c r="M102" s="25"/>
      <c r="O102" s="25"/>
      <c r="Q102" s="25"/>
    </row>
    <row r="103" spans="1:17" ht="21.95" customHeight="1">
      <c r="A103" s="55"/>
      <c r="Q103" s="5" t="s">
        <v>90</v>
      </c>
    </row>
    <row r="104" spans="1:17" ht="21.95" customHeight="1">
      <c r="A104" s="89" t="str">
        <f>A1</f>
        <v xml:space="preserve">MAHACHAI HOSPITAL PUBLIC COMPANY LIMITED AND ITS SUBSIDIARIES </v>
      </c>
      <c r="B104" s="89"/>
      <c r="C104" s="89"/>
      <c r="D104" s="89"/>
      <c r="E104" s="89"/>
      <c r="F104" s="89"/>
      <c r="G104" s="89"/>
      <c r="H104" s="89"/>
      <c r="I104" s="89"/>
      <c r="J104" s="89"/>
      <c r="K104" s="89"/>
      <c r="L104" s="89"/>
      <c r="M104" s="89"/>
      <c r="N104" s="89"/>
      <c r="O104" s="89"/>
      <c r="P104" s="89"/>
      <c r="Q104" s="89"/>
    </row>
    <row r="105" spans="1:17" ht="21.95" customHeight="1">
      <c r="A105" s="89" t="s">
        <v>51</v>
      </c>
      <c r="B105" s="89"/>
      <c r="C105" s="89"/>
      <c r="D105" s="89"/>
      <c r="E105" s="89"/>
      <c r="F105" s="89"/>
      <c r="G105" s="89"/>
      <c r="H105" s="89"/>
      <c r="I105" s="89"/>
      <c r="J105" s="89"/>
      <c r="K105" s="89"/>
      <c r="L105" s="89"/>
      <c r="M105" s="89"/>
      <c r="N105" s="89"/>
      <c r="O105" s="89"/>
      <c r="P105" s="89"/>
      <c r="Q105" s="89"/>
    </row>
    <row r="106" spans="1:17" ht="21.95" customHeight="1">
      <c r="A106" s="91" t="s">
        <v>2</v>
      </c>
      <c r="B106" s="89"/>
      <c r="C106" s="89"/>
      <c r="D106" s="89"/>
      <c r="E106" s="89"/>
      <c r="F106" s="89"/>
      <c r="G106" s="89"/>
      <c r="H106" s="89"/>
      <c r="I106" s="89"/>
      <c r="J106" s="89"/>
      <c r="K106" s="89"/>
      <c r="L106" s="89"/>
      <c r="M106" s="89"/>
      <c r="N106" s="89"/>
      <c r="O106" s="89"/>
      <c r="P106" s="89"/>
      <c r="Q106" s="89"/>
    </row>
    <row r="107" spans="1:17" ht="21.95" customHeight="1">
      <c r="A107" s="92"/>
      <c r="B107" s="92"/>
      <c r="C107" s="92"/>
      <c r="D107" s="92"/>
      <c r="E107" s="92"/>
      <c r="F107" s="92"/>
      <c r="G107" s="92"/>
      <c r="H107" s="92"/>
      <c r="I107" s="92"/>
      <c r="J107" s="92"/>
      <c r="K107" s="92"/>
      <c r="L107" s="92"/>
      <c r="M107" s="92"/>
      <c r="N107" s="92"/>
      <c r="O107" s="92"/>
      <c r="P107" s="92"/>
      <c r="Q107" s="92"/>
    </row>
    <row r="108" spans="1:17" ht="21.95" customHeight="1">
      <c r="A108" s="126"/>
      <c r="B108" s="127"/>
      <c r="C108" s="128"/>
      <c r="D108" s="129"/>
      <c r="E108" s="129"/>
      <c r="F108" s="130"/>
      <c r="G108" s="130"/>
      <c r="H108" s="130"/>
      <c r="J108" s="131"/>
      <c r="K108" s="243" t="s">
        <v>3</v>
      </c>
      <c r="L108" s="243"/>
      <c r="M108" s="243"/>
      <c r="N108" s="243"/>
      <c r="O108" s="243"/>
      <c r="P108" s="243"/>
      <c r="Q108" s="243"/>
    </row>
    <row r="109" spans="1:17" s="102" customFormat="1" ht="21.95" customHeight="1">
      <c r="A109" s="89"/>
      <c r="B109" s="89"/>
      <c r="C109" s="89"/>
      <c r="D109" s="98"/>
      <c r="E109" s="98"/>
      <c r="F109" s="99"/>
      <c r="G109" s="99"/>
      <c r="H109" s="99"/>
      <c r="I109" s="97"/>
      <c r="J109" s="100"/>
      <c r="K109" s="244" t="s">
        <v>4</v>
      </c>
      <c r="L109" s="244"/>
      <c r="M109" s="244"/>
      <c r="N109" s="101"/>
      <c r="O109" s="244" t="s">
        <v>5</v>
      </c>
      <c r="P109" s="244"/>
      <c r="Q109" s="244"/>
    </row>
    <row r="110" spans="1:17" s="102" customFormat="1" ht="21.95" customHeight="1">
      <c r="A110" s="89"/>
      <c r="B110" s="89"/>
      <c r="C110" s="89"/>
      <c r="D110" s="98"/>
      <c r="E110" s="98"/>
      <c r="F110" s="99"/>
      <c r="G110" s="99"/>
      <c r="H110" s="99"/>
      <c r="I110" s="97"/>
      <c r="J110" s="100"/>
      <c r="K110" s="103" t="s">
        <v>6</v>
      </c>
      <c r="L110" s="95"/>
      <c r="M110" s="104" t="s">
        <v>7</v>
      </c>
      <c r="N110" s="101"/>
      <c r="O110" s="103" t="s">
        <v>6</v>
      </c>
      <c r="P110" s="95"/>
      <c r="Q110" s="104" t="s">
        <v>7</v>
      </c>
    </row>
    <row r="111" spans="1:17" s="102" customFormat="1" ht="21.95" customHeight="1">
      <c r="A111" s="89"/>
      <c r="B111" s="89"/>
      <c r="C111" s="89"/>
      <c r="D111" s="98"/>
      <c r="E111" s="98"/>
      <c r="F111" s="99"/>
      <c r="G111" s="99"/>
      <c r="H111" s="99"/>
      <c r="I111" s="97"/>
      <c r="J111" s="100"/>
      <c r="K111" s="105" t="s">
        <v>8</v>
      </c>
      <c r="L111" s="106"/>
      <c r="M111" s="107" t="s">
        <v>9</v>
      </c>
      <c r="N111" s="108"/>
      <c r="O111" s="105" t="s">
        <v>8</v>
      </c>
      <c r="P111" s="106"/>
      <c r="Q111" s="107" t="s">
        <v>9</v>
      </c>
    </row>
    <row r="112" spans="1:17" ht="21.95" customHeight="1">
      <c r="A112" s="126"/>
      <c r="B112" s="128"/>
      <c r="C112" s="128"/>
      <c r="D112" s="129"/>
      <c r="E112" s="129"/>
      <c r="F112" s="132"/>
      <c r="G112" s="132"/>
      <c r="I112" s="111" t="s">
        <v>10</v>
      </c>
      <c r="J112" s="112"/>
      <c r="K112" s="113" t="s">
        <v>11</v>
      </c>
      <c r="L112" s="106"/>
      <c r="M112" s="114"/>
      <c r="N112" s="108"/>
      <c r="O112" s="113" t="s">
        <v>11</v>
      </c>
      <c r="P112" s="106"/>
      <c r="Q112" s="114"/>
    </row>
    <row r="113" spans="1:17" ht="21.95" customHeight="1">
      <c r="A113" s="245" t="s">
        <v>91</v>
      </c>
      <c r="B113" s="245"/>
      <c r="C113" s="245"/>
      <c r="D113" s="245"/>
      <c r="E113" s="245"/>
      <c r="F113" s="245"/>
      <c r="G113" s="245"/>
      <c r="H113" s="245"/>
      <c r="J113" s="112"/>
      <c r="K113" s="133"/>
      <c r="L113" s="134"/>
      <c r="M113" s="133"/>
      <c r="N113" s="68"/>
      <c r="O113" s="133"/>
      <c r="P113" s="134"/>
      <c r="Q113" s="133"/>
    </row>
    <row r="114" spans="1:17" ht="21.95" customHeight="1">
      <c r="A114" s="56" t="s">
        <v>92</v>
      </c>
      <c r="B114" s="120"/>
      <c r="C114" s="120"/>
      <c r="D114" s="120"/>
      <c r="M114" s="18"/>
      <c r="Q114" s="18"/>
    </row>
    <row r="115" spans="1:17" ht="21.95" customHeight="1">
      <c r="A115" s="57" t="s">
        <v>93</v>
      </c>
      <c r="B115" s="120"/>
      <c r="D115" s="120"/>
      <c r="M115" s="18"/>
      <c r="Q115" s="18"/>
    </row>
    <row r="116" spans="1:17" ht="21.95" customHeight="1">
      <c r="A116" s="57" t="s">
        <v>94</v>
      </c>
      <c r="B116" s="57"/>
      <c r="D116" s="120"/>
      <c r="M116" s="18"/>
      <c r="Q116" s="18"/>
    </row>
    <row r="117" spans="1:17" ht="21.95" customHeight="1">
      <c r="A117" s="57"/>
      <c r="B117" s="57" t="s">
        <v>95</v>
      </c>
      <c r="K117" s="6">
        <v>160000000</v>
      </c>
      <c r="M117" s="6">
        <v>160000000</v>
      </c>
      <c r="N117" s="20"/>
      <c r="O117" s="6">
        <v>160000000</v>
      </c>
      <c r="Q117" s="6">
        <v>160000000</v>
      </c>
    </row>
    <row r="118" spans="1:17" ht="21.95" customHeight="1">
      <c r="A118" s="57" t="s">
        <v>96</v>
      </c>
      <c r="B118" s="57"/>
      <c r="K118" s="9"/>
      <c r="M118" s="9"/>
      <c r="N118" s="20"/>
      <c r="O118" s="26"/>
      <c r="Q118" s="26"/>
    </row>
    <row r="119" spans="1:17" ht="21.95" customHeight="1">
      <c r="A119" s="57"/>
      <c r="B119" s="57" t="s">
        <v>95</v>
      </c>
      <c r="K119" s="30">
        <v>160000000</v>
      </c>
      <c r="L119" s="141"/>
      <c r="M119" s="30">
        <v>160000000</v>
      </c>
      <c r="N119" s="44"/>
      <c r="O119" s="43">
        <v>160000000</v>
      </c>
      <c r="P119" s="141"/>
      <c r="Q119" s="43">
        <v>160000000</v>
      </c>
    </row>
    <row r="120" spans="1:17" ht="21.95" customHeight="1">
      <c r="A120" s="57" t="s">
        <v>97</v>
      </c>
      <c r="D120" s="120"/>
      <c r="K120" s="30">
        <v>88000000</v>
      </c>
      <c r="L120" s="141"/>
      <c r="M120" s="30">
        <v>88000000</v>
      </c>
      <c r="N120" s="44"/>
      <c r="O120" s="30">
        <v>88000000</v>
      </c>
      <c r="P120" s="141"/>
      <c r="Q120" s="30">
        <v>88000000</v>
      </c>
    </row>
    <row r="121" spans="1:17" ht="21.95" customHeight="1">
      <c r="A121" s="57" t="s">
        <v>98</v>
      </c>
      <c r="D121" s="120"/>
      <c r="K121" s="30">
        <v>15902761</v>
      </c>
      <c r="L121" s="141"/>
      <c r="M121" s="30">
        <v>15902761</v>
      </c>
      <c r="N121" s="44"/>
      <c r="O121" s="30">
        <v>0</v>
      </c>
      <c r="P121" s="141"/>
      <c r="Q121" s="30">
        <v>0</v>
      </c>
    </row>
    <row r="122" spans="1:17" ht="21.95" customHeight="1">
      <c r="A122" s="57" t="s">
        <v>99</v>
      </c>
      <c r="D122" s="120"/>
      <c r="K122" s="9"/>
      <c r="M122" s="9"/>
      <c r="O122" s="26"/>
      <c r="Q122" s="26"/>
    </row>
    <row r="123" spans="1:17" ht="21.95" customHeight="1">
      <c r="B123" s="57" t="s">
        <v>100</v>
      </c>
      <c r="D123" s="120"/>
      <c r="I123" s="97" t="s">
        <v>101</v>
      </c>
      <c r="K123" s="30">
        <v>16000000</v>
      </c>
      <c r="L123" s="141"/>
      <c r="M123" s="30">
        <v>16000000</v>
      </c>
      <c r="N123" s="44"/>
      <c r="O123" s="43">
        <v>16000000</v>
      </c>
      <c r="P123" s="141"/>
      <c r="Q123" s="43">
        <v>16000000</v>
      </c>
    </row>
    <row r="124" spans="1:17" ht="21.95" customHeight="1">
      <c r="B124" s="57" t="s">
        <v>102</v>
      </c>
      <c r="D124" s="120"/>
      <c r="K124" s="43">
        <v>2034538140</v>
      </c>
      <c r="L124" s="141"/>
      <c r="M124" s="43">
        <v>2011944370</v>
      </c>
      <c r="N124" s="44"/>
      <c r="O124" s="21">
        <v>1253060256</v>
      </c>
      <c r="P124" s="141"/>
      <c r="Q124" s="21">
        <v>1247640649</v>
      </c>
    </row>
    <row r="125" spans="1:17" ht="21.95" customHeight="1">
      <c r="A125" s="57" t="s">
        <v>103</v>
      </c>
      <c r="B125" s="120"/>
      <c r="D125" s="142"/>
      <c r="K125" s="45">
        <v>-58892653</v>
      </c>
      <c r="L125" s="141"/>
      <c r="M125" s="45">
        <v>-58299627</v>
      </c>
      <c r="N125" s="44"/>
      <c r="O125" s="24">
        <v>359700</v>
      </c>
      <c r="P125" s="141"/>
      <c r="Q125" s="24">
        <v>1193771</v>
      </c>
    </row>
    <row r="126" spans="1:17" ht="21.95" customHeight="1">
      <c r="A126" s="56" t="s">
        <v>104</v>
      </c>
      <c r="B126" s="120"/>
      <c r="D126" s="120"/>
      <c r="K126" s="9">
        <f>SUM(K118:K125)</f>
        <v>2255548248</v>
      </c>
      <c r="M126" s="9">
        <f>SUM(M118:M125)</f>
        <v>2233547504</v>
      </c>
      <c r="O126" s="9">
        <f>SUM(O118:O125)</f>
        <v>1517419956</v>
      </c>
      <c r="Q126" s="9">
        <f>SUM(Q118:Q125)</f>
        <v>1512834420</v>
      </c>
    </row>
    <row r="127" spans="1:17" ht="21.95" customHeight="1">
      <c r="A127" s="57" t="s">
        <v>105</v>
      </c>
      <c r="B127" s="120"/>
      <c r="D127" s="120"/>
      <c r="K127" s="45">
        <v>1038517719</v>
      </c>
      <c r="L127" s="141"/>
      <c r="M127" s="45">
        <v>1026841982</v>
      </c>
      <c r="N127" s="44"/>
      <c r="O127" s="46">
        <v>0</v>
      </c>
      <c r="P127" s="141"/>
      <c r="Q127" s="46">
        <v>0</v>
      </c>
    </row>
    <row r="128" spans="1:17" ht="21.95" customHeight="1">
      <c r="A128" s="56" t="s">
        <v>106</v>
      </c>
      <c r="B128" s="120"/>
      <c r="D128" s="120"/>
      <c r="K128" s="27">
        <f>SUM(K126:K127)</f>
        <v>3294065967</v>
      </c>
      <c r="M128" s="27">
        <f>SUM(M126:M127)</f>
        <v>3260389486</v>
      </c>
      <c r="O128" s="27">
        <f>SUM(O126:O127)</f>
        <v>1517419956</v>
      </c>
      <c r="Q128" s="27">
        <f>SUM(Q126:Q127)</f>
        <v>1512834420</v>
      </c>
    </row>
    <row r="129" spans="1:17" ht="6.75" customHeight="1">
      <c r="A129" s="120"/>
      <c r="B129" s="120"/>
      <c r="C129" s="120"/>
      <c r="D129" s="120"/>
      <c r="K129" s="9"/>
      <c r="M129" s="9"/>
      <c r="O129" s="9"/>
      <c r="Q129" s="9"/>
    </row>
    <row r="130" spans="1:17" ht="24.95" customHeight="1" thickBot="1">
      <c r="A130" s="135" t="s">
        <v>107</v>
      </c>
      <c r="B130" s="120"/>
      <c r="C130" s="120"/>
      <c r="D130" s="120"/>
      <c r="K130" s="28">
        <f>+K128+K94</f>
        <v>10823164140</v>
      </c>
      <c r="M130" s="28">
        <f>+M128+M94</f>
        <v>11060994182</v>
      </c>
      <c r="O130" s="28">
        <f>+O128+O94</f>
        <v>2631772028</v>
      </c>
      <c r="Q130" s="28">
        <f>+Q128+Q94</f>
        <v>2615731617</v>
      </c>
    </row>
    <row r="131" spans="1:17" ht="21.95" customHeight="1" thickTop="1">
      <c r="B131" s="120"/>
      <c r="C131" s="120"/>
      <c r="D131" s="120"/>
      <c r="K131" s="9"/>
      <c r="L131" s="9"/>
      <c r="M131" s="9"/>
      <c r="O131" s="9"/>
      <c r="Q131" s="9"/>
    </row>
    <row r="132" spans="1:17" ht="21.95" customHeight="1">
      <c r="A132" s="117" t="s">
        <v>268</v>
      </c>
      <c r="C132" s="120"/>
      <c r="D132" s="120"/>
      <c r="K132" s="9"/>
      <c r="M132" s="9"/>
      <c r="O132" s="9"/>
      <c r="Q132" s="9"/>
    </row>
    <row r="133" spans="1:17" ht="21.95" customHeight="1">
      <c r="A133" s="135"/>
      <c r="B133" s="120"/>
      <c r="C133" s="120"/>
      <c r="D133" s="120"/>
      <c r="K133" s="9"/>
      <c r="M133" s="9"/>
      <c r="O133" s="9"/>
      <c r="Q133" s="9"/>
    </row>
    <row r="134" spans="1:17" ht="21.95" customHeight="1">
      <c r="A134" s="135"/>
      <c r="B134" s="120"/>
      <c r="C134" s="120"/>
      <c r="D134" s="120"/>
      <c r="K134" s="9"/>
      <c r="M134" s="9"/>
      <c r="O134" s="9"/>
      <c r="Q134" s="9"/>
    </row>
    <row r="135" spans="1:17" ht="21.95" customHeight="1">
      <c r="A135" s="135"/>
      <c r="B135" s="120"/>
      <c r="C135" s="120"/>
      <c r="D135" s="120"/>
      <c r="K135" s="9"/>
      <c r="M135" s="9"/>
      <c r="O135" s="9"/>
      <c r="Q135" s="9"/>
    </row>
    <row r="136" spans="1:17" ht="21.95" customHeight="1">
      <c r="A136" s="135"/>
      <c r="B136" s="120"/>
      <c r="C136" s="120"/>
      <c r="D136" s="120"/>
      <c r="K136" s="9"/>
      <c r="M136" s="9"/>
      <c r="O136" s="9"/>
      <c r="Q136" s="9"/>
    </row>
    <row r="137" spans="1:17" ht="21.95" customHeight="1">
      <c r="A137" s="135"/>
      <c r="B137" s="120"/>
      <c r="C137" s="120"/>
      <c r="D137" s="120"/>
      <c r="K137" s="9"/>
      <c r="M137" s="9"/>
      <c r="O137" s="9"/>
      <c r="Q137" s="9"/>
    </row>
    <row r="138" spans="1:17" ht="21.95" customHeight="1">
      <c r="A138" s="135"/>
      <c r="B138" s="120"/>
      <c r="C138" s="120"/>
      <c r="D138" s="120"/>
      <c r="K138" s="9"/>
      <c r="M138" s="9"/>
      <c r="O138" s="9"/>
      <c r="Q138" s="9"/>
    </row>
    <row r="139" spans="1:17" ht="21.95" customHeight="1">
      <c r="A139" s="135"/>
      <c r="B139" s="120"/>
      <c r="C139" s="120"/>
      <c r="D139" s="120"/>
      <c r="K139" s="9"/>
      <c r="M139" s="9"/>
      <c r="O139" s="9"/>
      <c r="Q139" s="9"/>
    </row>
    <row r="140" spans="1:17" ht="21.95" customHeight="1">
      <c r="A140" s="135"/>
      <c r="B140" s="120"/>
      <c r="C140" s="120"/>
      <c r="D140" s="120"/>
      <c r="K140" s="9"/>
      <c r="M140" s="9"/>
      <c r="O140" s="9"/>
      <c r="Q140" s="9"/>
    </row>
    <row r="141" spans="1:17" ht="21.95" customHeight="1">
      <c r="A141" s="135"/>
      <c r="B141" s="120"/>
      <c r="C141" s="120"/>
      <c r="D141" s="120"/>
      <c r="K141" s="9"/>
      <c r="M141" s="9"/>
      <c r="O141" s="9"/>
      <c r="Q141" s="9"/>
    </row>
    <row r="142" spans="1:17" ht="21.95" customHeight="1">
      <c r="A142" s="135"/>
      <c r="B142" s="120"/>
      <c r="C142" s="120"/>
      <c r="D142" s="120"/>
      <c r="K142" s="9"/>
      <c r="M142" s="9"/>
      <c r="O142" s="9"/>
      <c r="Q142" s="9"/>
    </row>
    <row r="143" spans="1:17" ht="21.95" customHeight="1">
      <c r="A143" s="135"/>
      <c r="B143" s="120"/>
      <c r="C143" s="120"/>
      <c r="D143" s="120"/>
      <c r="K143" s="9"/>
      <c r="M143" s="9"/>
      <c r="O143" s="9"/>
      <c r="Q143" s="9"/>
    </row>
    <row r="144" spans="1:17" ht="21.95" customHeight="1">
      <c r="A144" s="135"/>
      <c r="B144" s="120"/>
      <c r="C144" s="120"/>
      <c r="D144" s="120"/>
      <c r="K144" s="9"/>
      <c r="M144" s="9"/>
      <c r="O144" s="9"/>
      <c r="Q144" s="9"/>
    </row>
    <row r="145" spans="1:17" ht="21.95" customHeight="1">
      <c r="A145" s="135"/>
      <c r="B145" s="120"/>
      <c r="C145" s="120"/>
      <c r="D145" s="120"/>
      <c r="K145" s="9"/>
      <c r="M145" s="9"/>
      <c r="O145" s="9"/>
      <c r="Q145" s="9"/>
    </row>
    <row r="146" spans="1:17" ht="21.95" customHeight="1">
      <c r="A146" s="135"/>
      <c r="B146" s="120"/>
      <c r="C146" s="120"/>
      <c r="D146" s="120"/>
      <c r="K146" s="9"/>
      <c r="M146" s="9"/>
      <c r="O146" s="9"/>
      <c r="Q146" s="9"/>
    </row>
    <row r="147" spans="1:17" ht="21.95" customHeight="1">
      <c r="A147" s="135"/>
      <c r="B147" s="120"/>
      <c r="C147" s="120"/>
      <c r="D147" s="120"/>
      <c r="K147" s="9"/>
      <c r="M147" s="9"/>
      <c r="O147" s="9"/>
      <c r="Q147" s="9"/>
    </row>
    <row r="148" spans="1:17" ht="21.95" customHeight="1">
      <c r="A148" s="135"/>
      <c r="B148" s="120"/>
      <c r="C148" s="120"/>
      <c r="D148" s="120"/>
      <c r="K148" s="9"/>
      <c r="M148" s="9"/>
      <c r="O148" s="9"/>
      <c r="Q148" s="9"/>
    </row>
    <row r="149" spans="1:17" ht="21.95" customHeight="1">
      <c r="A149" s="135"/>
      <c r="B149" s="120"/>
      <c r="C149" s="120"/>
      <c r="D149" s="120"/>
      <c r="K149" s="9"/>
      <c r="M149" s="9"/>
      <c r="O149" s="9"/>
      <c r="Q149" s="9"/>
    </row>
    <row r="150" spans="1:17" ht="21.95" customHeight="1">
      <c r="A150" s="135"/>
      <c r="B150" s="120"/>
      <c r="C150" s="120"/>
      <c r="D150" s="120"/>
      <c r="K150" s="9"/>
      <c r="M150" s="9"/>
      <c r="O150" s="9"/>
      <c r="Q150" s="9"/>
    </row>
    <row r="151" spans="1:17" ht="21.95" customHeight="1">
      <c r="A151" s="135"/>
      <c r="B151" s="120"/>
      <c r="C151" s="120"/>
      <c r="D151" s="120"/>
      <c r="K151" s="9"/>
      <c r="M151" s="9"/>
      <c r="O151" s="9"/>
      <c r="Q151" s="9"/>
    </row>
    <row r="152" spans="1:17" ht="21.95" customHeight="1">
      <c r="A152" s="135"/>
      <c r="B152" s="120"/>
      <c r="C152" s="120"/>
      <c r="D152" s="120"/>
      <c r="K152" s="9"/>
      <c r="M152" s="9"/>
      <c r="O152" s="9"/>
      <c r="Q152" s="9"/>
    </row>
    <row r="153" spans="1:17" ht="37.35" customHeight="1">
      <c r="A153" s="135"/>
      <c r="B153" s="120"/>
      <c r="C153" s="120"/>
      <c r="D153" s="120"/>
      <c r="K153" s="9"/>
      <c r="M153" s="9"/>
      <c r="O153" s="9"/>
      <c r="Q153" s="9"/>
    </row>
    <row r="154" spans="1:17" ht="21.95" customHeight="1">
      <c r="Q154" s="5" t="s">
        <v>108</v>
      </c>
    </row>
  </sheetData>
  <mergeCells count="11">
    <mergeCell ref="K5:Q5"/>
    <mergeCell ref="K6:M6"/>
    <mergeCell ref="K56:Q56"/>
    <mergeCell ref="O6:Q6"/>
    <mergeCell ref="A113:H113"/>
    <mergeCell ref="K108:Q108"/>
    <mergeCell ref="O109:Q109"/>
    <mergeCell ref="A61:H61"/>
    <mergeCell ref="K57:M57"/>
    <mergeCell ref="O57:Q57"/>
    <mergeCell ref="K109:M109"/>
  </mergeCells>
  <pageMargins left="0.86614173228346458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2" manualBreakCount="2">
    <brk id="51" max="16" man="1"/>
    <brk id="103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60"/>
  <sheetViews>
    <sheetView view="pageBreakPreview" zoomScaleNormal="70" zoomScaleSheetLayoutView="100" workbookViewId="0">
      <selection activeCell="A23" sqref="A23"/>
    </sheetView>
  </sheetViews>
  <sheetFormatPr defaultColWidth="9.140625" defaultRowHeight="21.95" customHeight="1"/>
  <cols>
    <col min="1" max="3" width="2.28515625" style="75" customWidth="1"/>
    <col min="4" max="4" width="37.42578125" style="75" customWidth="1"/>
    <col min="5" max="5" width="0.85546875" style="75" customWidth="1"/>
    <col min="6" max="6" width="8.7109375" style="75" customWidth="1"/>
    <col min="7" max="7" width="0.85546875" style="75" customWidth="1"/>
    <col min="8" max="8" width="17.7109375" style="88" customWidth="1"/>
    <col min="9" max="9" width="0.85546875" style="75" customWidth="1"/>
    <col min="10" max="10" width="17.7109375" style="75" customWidth="1"/>
    <col min="11" max="11" width="0.85546875" style="75" customWidth="1"/>
    <col min="12" max="12" width="17.7109375" style="75" customWidth="1"/>
    <col min="13" max="13" width="0.85546875" style="75" customWidth="1"/>
    <col min="14" max="14" width="17.7109375" style="75" customWidth="1"/>
    <col min="15" max="15" width="0.42578125" style="75" customWidth="1"/>
    <col min="16" max="16384" width="9.140625" style="75"/>
  </cols>
  <sheetData>
    <row r="1" spans="1:14" ht="21.95" customHeight="1">
      <c r="A1" s="72" t="s">
        <v>0</v>
      </c>
      <c r="B1" s="73"/>
      <c r="C1" s="73"/>
      <c r="D1" s="73"/>
      <c r="E1" s="73"/>
      <c r="F1" s="73"/>
      <c r="G1" s="73"/>
      <c r="H1" s="31"/>
      <c r="I1" s="32"/>
      <c r="J1" s="32"/>
      <c r="K1" s="32"/>
      <c r="L1" s="32"/>
      <c r="M1" s="32"/>
      <c r="N1" s="32"/>
    </row>
    <row r="2" spans="1:14" ht="21.95" customHeight="1">
      <c r="A2" s="72" t="s">
        <v>109</v>
      </c>
      <c r="B2" s="160"/>
      <c r="C2" s="160"/>
      <c r="D2" s="160"/>
      <c r="E2" s="160"/>
      <c r="F2" s="160"/>
      <c r="G2" s="160"/>
      <c r="H2" s="161"/>
      <c r="I2" s="162"/>
      <c r="J2" s="162"/>
      <c r="K2" s="162"/>
      <c r="L2" s="162"/>
      <c r="M2" s="162"/>
      <c r="N2" s="162"/>
    </row>
    <row r="3" spans="1:14" ht="21.95" customHeight="1">
      <c r="A3" s="61" t="s">
        <v>110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</row>
    <row r="4" spans="1:14" ht="21.95" customHeight="1">
      <c r="A4" s="81"/>
      <c r="B4" s="160"/>
      <c r="C4" s="160"/>
      <c r="D4" s="160"/>
      <c r="E4" s="160"/>
      <c r="F4" s="160"/>
      <c r="G4" s="160"/>
      <c r="H4" s="161"/>
      <c r="I4" s="162"/>
      <c r="J4" s="162"/>
      <c r="K4" s="162"/>
      <c r="L4" s="162"/>
      <c r="M4" s="162"/>
      <c r="N4" s="162"/>
    </row>
    <row r="5" spans="1:14" ht="21.95" customHeight="1">
      <c r="A5" s="81"/>
      <c r="B5" s="81"/>
      <c r="C5" s="81"/>
      <c r="D5" s="81"/>
      <c r="E5" s="81"/>
      <c r="F5" s="163"/>
      <c r="G5" s="164"/>
      <c r="H5" s="246" t="s">
        <v>3</v>
      </c>
      <c r="I5" s="246"/>
      <c r="J5" s="246"/>
      <c r="K5" s="246"/>
      <c r="L5" s="246"/>
      <c r="M5" s="246"/>
      <c r="N5" s="246"/>
    </row>
    <row r="6" spans="1:14" ht="21.95" customHeight="1">
      <c r="A6" s="74"/>
      <c r="B6" s="74"/>
      <c r="C6" s="74"/>
      <c r="D6" s="74"/>
      <c r="E6" s="74"/>
      <c r="F6" s="163"/>
      <c r="G6" s="165"/>
      <c r="H6" s="247" t="s">
        <v>4</v>
      </c>
      <c r="I6" s="247"/>
      <c r="J6" s="247"/>
      <c r="K6" s="166"/>
      <c r="L6" s="248" t="s">
        <v>5</v>
      </c>
      <c r="M6" s="248"/>
      <c r="N6" s="248"/>
    </row>
    <row r="7" spans="1:14" ht="21.95" customHeight="1">
      <c r="A7" s="74"/>
      <c r="B7" s="74"/>
      <c r="C7" s="74"/>
      <c r="D7" s="74"/>
      <c r="E7" s="74"/>
      <c r="F7" s="167" t="s">
        <v>10</v>
      </c>
      <c r="G7" s="165"/>
      <c r="H7" s="168">
        <v>2026</v>
      </c>
      <c r="I7" s="169"/>
      <c r="J7" s="168">
        <v>2025</v>
      </c>
      <c r="K7" s="170"/>
      <c r="L7" s="168">
        <v>2026</v>
      </c>
      <c r="M7" s="169"/>
      <c r="N7" s="168">
        <v>2025</v>
      </c>
    </row>
    <row r="8" spans="1:14" ht="21.95" customHeight="1">
      <c r="A8" s="82" t="s">
        <v>111</v>
      </c>
      <c r="B8" s="74"/>
      <c r="C8" s="74"/>
      <c r="D8" s="74"/>
      <c r="E8" s="74"/>
      <c r="F8" s="171"/>
      <c r="G8" s="74"/>
      <c r="H8" s="33"/>
      <c r="I8" s="34"/>
      <c r="J8" s="33"/>
      <c r="K8" s="34"/>
      <c r="L8" s="35"/>
      <c r="M8" s="34"/>
      <c r="N8" s="35"/>
    </row>
    <row r="9" spans="1:14" ht="21.95" customHeight="1">
      <c r="A9" s="172" t="s">
        <v>112</v>
      </c>
      <c r="B9" s="173"/>
      <c r="C9" s="74"/>
      <c r="D9" s="74"/>
      <c r="E9" s="74"/>
      <c r="F9" s="69">
        <v>5.0999999999999996</v>
      </c>
      <c r="G9" s="74"/>
      <c r="H9" s="39">
        <v>1577098527</v>
      </c>
      <c r="I9" s="39"/>
      <c r="J9" s="39">
        <v>1538443318</v>
      </c>
      <c r="K9" s="39"/>
      <c r="L9" s="39">
        <v>171869365</v>
      </c>
      <c r="M9" s="39"/>
      <c r="N9" s="39">
        <v>179230227</v>
      </c>
    </row>
    <row r="10" spans="1:14" ht="21.95" customHeight="1">
      <c r="A10" s="172" t="s">
        <v>113</v>
      </c>
      <c r="B10" s="173"/>
      <c r="C10" s="173"/>
      <c r="D10" s="173"/>
      <c r="E10" s="173"/>
      <c r="F10" s="69">
        <v>5.0999999999999996</v>
      </c>
      <c r="G10" s="173"/>
      <c r="H10" s="39">
        <v>21319065</v>
      </c>
      <c r="I10" s="39"/>
      <c r="J10" s="39">
        <v>24674812</v>
      </c>
      <c r="K10" s="39"/>
      <c r="L10" s="39">
        <v>2089530</v>
      </c>
      <c r="M10" s="39"/>
      <c r="N10" s="39">
        <v>2492763</v>
      </c>
    </row>
    <row r="11" spans="1:14" ht="21.95" customHeight="1">
      <c r="A11" s="173" t="s">
        <v>114</v>
      </c>
      <c r="B11" s="173"/>
      <c r="C11" s="173"/>
      <c r="D11" s="173"/>
      <c r="E11" s="173"/>
      <c r="F11" s="69"/>
      <c r="G11" s="173"/>
      <c r="H11" s="174">
        <f>SUM(H9:H10)</f>
        <v>1598417592</v>
      </c>
      <c r="I11" s="159"/>
      <c r="J11" s="174">
        <f>SUM(J9:J10)</f>
        <v>1563118130</v>
      </c>
      <c r="K11" s="159"/>
      <c r="L11" s="174">
        <f>SUM(L9:L10)</f>
        <v>173958895</v>
      </c>
      <c r="M11" s="159"/>
      <c r="N11" s="174">
        <f>SUM(N9:N10)</f>
        <v>181722990</v>
      </c>
    </row>
    <row r="12" spans="1:14" ht="8.1" customHeight="1">
      <c r="A12" s="74"/>
      <c r="B12" s="173"/>
      <c r="C12" s="173"/>
      <c r="D12" s="173"/>
      <c r="E12" s="173"/>
      <c r="F12" s="69"/>
      <c r="G12" s="173"/>
      <c r="H12" s="175"/>
      <c r="I12" s="159"/>
      <c r="J12" s="175"/>
      <c r="K12" s="159"/>
      <c r="L12" s="159"/>
      <c r="M12" s="159"/>
      <c r="N12" s="159"/>
    </row>
    <row r="13" spans="1:14" ht="21.95" customHeight="1">
      <c r="A13" s="82" t="s">
        <v>115</v>
      </c>
      <c r="B13" s="173"/>
      <c r="C13" s="173"/>
      <c r="D13" s="173"/>
      <c r="E13" s="173"/>
      <c r="F13" s="69"/>
      <c r="G13" s="173"/>
      <c r="H13" s="159"/>
      <c r="I13" s="159"/>
      <c r="J13" s="159"/>
      <c r="K13" s="159"/>
      <c r="L13" s="159"/>
      <c r="M13" s="159"/>
      <c r="N13" s="159"/>
    </row>
    <row r="14" spans="1:14" ht="21.95" customHeight="1">
      <c r="A14" s="172" t="s">
        <v>116</v>
      </c>
      <c r="B14" s="173"/>
      <c r="C14" s="173"/>
      <c r="D14" s="173"/>
      <c r="E14" s="74"/>
      <c r="F14" s="69">
        <v>5.0999999999999996</v>
      </c>
      <c r="G14" s="74"/>
      <c r="H14" s="37">
        <v>-1277661921</v>
      </c>
      <c r="I14" s="39"/>
      <c r="J14" s="37">
        <v>-1244258519</v>
      </c>
      <c r="K14" s="39"/>
      <c r="L14" s="29">
        <v>-136627055</v>
      </c>
      <c r="M14" s="39"/>
      <c r="N14" s="29">
        <v>-138578142</v>
      </c>
    </row>
    <row r="15" spans="1:14" ht="21.95" customHeight="1">
      <c r="A15" s="176" t="s">
        <v>117</v>
      </c>
      <c r="B15" s="173"/>
      <c r="C15" s="173"/>
      <c r="D15" s="173"/>
      <c r="E15" s="74"/>
      <c r="F15" s="69"/>
      <c r="G15" s="74"/>
      <c r="H15" s="37">
        <v>-15445731</v>
      </c>
      <c r="I15" s="39"/>
      <c r="J15" s="37">
        <v>-16484117</v>
      </c>
      <c r="K15" s="39"/>
      <c r="L15" s="29">
        <v>-967529</v>
      </c>
      <c r="M15" s="39"/>
      <c r="N15" s="29">
        <v>-1214118</v>
      </c>
    </row>
    <row r="16" spans="1:14" ht="21.95" customHeight="1">
      <c r="A16" s="172" t="s">
        <v>118</v>
      </c>
      <c r="B16" s="173"/>
      <c r="C16" s="173"/>
      <c r="D16" s="173"/>
      <c r="E16" s="173"/>
      <c r="F16" s="69">
        <v>5.0999999999999996</v>
      </c>
      <c r="G16" s="173"/>
      <c r="H16" s="37">
        <v>-204823899</v>
      </c>
      <c r="I16" s="39"/>
      <c r="J16" s="37">
        <v>-217486506</v>
      </c>
      <c r="K16" s="39"/>
      <c r="L16" s="29">
        <v>-21994835</v>
      </c>
      <c r="M16" s="39"/>
      <c r="N16" s="37">
        <v>-24589463</v>
      </c>
    </row>
    <row r="17" spans="1:14" ht="21.95" customHeight="1">
      <c r="A17" s="177" t="s">
        <v>119</v>
      </c>
      <c r="B17" s="173"/>
      <c r="C17" s="173"/>
      <c r="D17" s="173"/>
      <c r="E17" s="173"/>
      <c r="F17" s="69"/>
      <c r="G17" s="173"/>
      <c r="H17" s="178">
        <f>SUM(H14:H16)</f>
        <v>-1497931551</v>
      </c>
      <c r="I17" s="159"/>
      <c r="J17" s="178">
        <f>SUM(J14:J16)</f>
        <v>-1478229142</v>
      </c>
      <c r="K17" s="159"/>
      <c r="L17" s="178">
        <f>SUM(L14:L16)</f>
        <v>-159589419</v>
      </c>
      <c r="M17" s="159"/>
      <c r="N17" s="178">
        <f>SUM(N14:N16)</f>
        <v>-164381723</v>
      </c>
    </row>
    <row r="18" spans="1:14" ht="8.1" customHeight="1">
      <c r="A18" s="74"/>
      <c r="B18" s="173"/>
      <c r="C18" s="173"/>
      <c r="D18" s="173"/>
      <c r="E18" s="173"/>
      <c r="F18" s="69"/>
      <c r="G18" s="173"/>
      <c r="H18" s="175"/>
      <c r="I18" s="159"/>
      <c r="J18" s="175"/>
      <c r="K18" s="159"/>
      <c r="L18" s="159"/>
      <c r="M18" s="159"/>
      <c r="N18" s="159"/>
    </row>
    <row r="19" spans="1:14" ht="21.95" customHeight="1">
      <c r="A19" s="82" t="s">
        <v>120</v>
      </c>
      <c r="B19" s="83"/>
      <c r="C19" s="179"/>
      <c r="D19" s="179"/>
      <c r="E19" s="173"/>
      <c r="F19" s="69"/>
      <c r="G19" s="173"/>
      <c r="H19" s="180">
        <v>100486041</v>
      </c>
      <c r="I19" s="181"/>
      <c r="J19" s="180">
        <v>84888988</v>
      </c>
      <c r="K19" s="181"/>
      <c r="L19" s="180">
        <v>14369476</v>
      </c>
      <c r="M19" s="181"/>
      <c r="N19" s="180">
        <v>17341267</v>
      </c>
    </row>
    <row r="20" spans="1:14" ht="21.95" customHeight="1">
      <c r="A20" s="172" t="s">
        <v>121</v>
      </c>
      <c r="B20" s="173"/>
      <c r="C20" s="173"/>
      <c r="D20" s="173"/>
      <c r="E20" s="173"/>
      <c r="F20" s="69">
        <v>5.0999999999999996</v>
      </c>
      <c r="G20" s="173"/>
      <c r="H20" s="38">
        <v>-70743051</v>
      </c>
      <c r="I20" s="51"/>
      <c r="J20" s="38">
        <v>-93728086</v>
      </c>
      <c r="K20" s="51"/>
      <c r="L20" s="29">
        <v>-8601732</v>
      </c>
      <c r="M20" s="51"/>
      <c r="N20" s="38">
        <v>-11238744</v>
      </c>
    </row>
    <row r="21" spans="1:14" ht="21.95" customHeight="1">
      <c r="A21" s="182" t="s">
        <v>122</v>
      </c>
      <c r="B21" s="84"/>
      <c r="C21" s="179"/>
      <c r="D21" s="179"/>
      <c r="E21" s="173"/>
      <c r="F21" s="69">
        <v>10.1</v>
      </c>
      <c r="G21" s="173"/>
      <c r="H21" s="52">
        <v>9319070</v>
      </c>
      <c r="I21" s="39"/>
      <c r="J21" s="52">
        <v>11852754</v>
      </c>
      <c r="K21" s="39"/>
      <c r="L21" s="53">
        <v>0</v>
      </c>
      <c r="M21" s="39"/>
      <c r="N21" s="52">
        <v>0</v>
      </c>
    </row>
    <row r="22" spans="1:14" ht="21.95" customHeight="1">
      <c r="A22" s="82" t="s">
        <v>123</v>
      </c>
      <c r="B22" s="82"/>
      <c r="C22" s="173"/>
      <c r="D22" s="173"/>
      <c r="E22" s="173"/>
      <c r="F22" s="69"/>
      <c r="G22" s="173"/>
      <c r="H22" s="175">
        <f>SUM(H19:H21)</f>
        <v>39062060</v>
      </c>
      <c r="I22" s="159"/>
      <c r="J22" s="175">
        <f>SUM(J19:J21)</f>
        <v>3013656</v>
      </c>
      <c r="K22" s="159"/>
      <c r="L22" s="175">
        <f>SUM(L19:L21)</f>
        <v>5767744</v>
      </c>
      <c r="M22" s="159"/>
      <c r="N22" s="175">
        <f>SUM(N19:N21)</f>
        <v>6102523</v>
      </c>
    </row>
    <row r="23" spans="1:14" ht="21.95" customHeight="1">
      <c r="A23" s="172" t="s">
        <v>124</v>
      </c>
      <c r="B23" s="172"/>
      <c r="C23" s="173"/>
      <c r="D23" s="173"/>
      <c r="E23" s="173"/>
      <c r="F23" s="69" t="s">
        <v>125</v>
      </c>
      <c r="G23" s="173"/>
      <c r="H23" s="52">
        <v>-2141642</v>
      </c>
      <c r="I23" s="39"/>
      <c r="J23" s="52">
        <v>3023057</v>
      </c>
      <c r="K23" s="39"/>
      <c r="L23" s="29">
        <v>-348137</v>
      </c>
      <c r="M23" s="39"/>
      <c r="N23" s="37">
        <v>-1398320</v>
      </c>
    </row>
    <row r="24" spans="1:14" ht="21.95" customHeight="1">
      <c r="A24" s="82" t="s">
        <v>126</v>
      </c>
      <c r="B24" s="82"/>
      <c r="C24" s="173"/>
      <c r="D24" s="173"/>
      <c r="E24" s="173"/>
      <c r="F24" s="171"/>
      <c r="G24" s="173"/>
      <c r="H24" s="178">
        <f>SUM(H22:H23)</f>
        <v>36920418</v>
      </c>
      <c r="I24" s="159"/>
      <c r="J24" s="178">
        <f>SUM(J22:J23)</f>
        <v>6036713</v>
      </c>
      <c r="K24" s="159"/>
      <c r="L24" s="174">
        <f>SUM(L22:L23)</f>
        <v>5419607</v>
      </c>
      <c r="M24" s="159"/>
      <c r="N24" s="174">
        <f>SUM(N22:N23)</f>
        <v>4704203</v>
      </c>
    </row>
    <row r="25" spans="1:14" ht="8.1" customHeight="1">
      <c r="A25" s="74"/>
      <c r="B25" s="173"/>
      <c r="C25" s="173"/>
      <c r="D25" s="173"/>
      <c r="E25" s="173"/>
      <c r="F25" s="171"/>
      <c r="G25" s="173"/>
      <c r="H25" s="159"/>
      <c r="I25" s="159"/>
      <c r="J25" s="159"/>
      <c r="K25" s="159"/>
      <c r="L25" s="159"/>
      <c r="M25" s="159"/>
      <c r="N25" s="159"/>
    </row>
    <row r="26" spans="1:14" ht="21.95" customHeight="1">
      <c r="A26" s="82" t="s">
        <v>127</v>
      </c>
      <c r="B26" s="82"/>
      <c r="C26" s="172"/>
      <c r="D26" s="172"/>
      <c r="E26" s="173"/>
      <c r="F26" s="171"/>
      <c r="G26" s="173"/>
      <c r="H26" s="159"/>
      <c r="I26" s="159"/>
      <c r="J26" s="159"/>
      <c r="K26" s="159"/>
      <c r="L26" s="159"/>
      <c r="M26" s="159"/>
      <c r="N26" s="159"/>
    </row>
    <row r="27" spans="1:14" ht="21.95" customHeight="1">
      <c r="A27" s="85" t="s">
        <v>128</v>
      </c>
      <c r="B27" s="82"/>
      <c r="C27" s="172"/>
      <c r="D27" s="172"/>
      <c r="E27" s="179"/>
      <c r="F27" s="171"/>
      <c r="G27" s="173"/>
      <c r="H27" s="159"/>
      <c r="I27" s="159"/>
      <c r="J27" s="159"/>
      <c r="K27" s="159"/>
      <c r="L27" s="159"/>
      <c r="M27" s="159"/>
      <c r="N27" s="159"/>
    </row>
    <row r="28" spans="1:14" ht="21.95" customHeight="1">
      <c r="A28" s="85" t="s">
        <v>270</v>
      </c>
      <c r="B28" s="82"/>
      <c r="C28" s="172"/>
      <c r="D28" s="172"/>
      <c r="E28" s="179"/>
      <c r="F28" s="171"/>
      <c r="G28" s="173"/>
      <c r="H28" s="159"/>
      <c r="I28" s="159"/>
      <c r="J28" s="159"/>
      <c r="K28" s="159"/>
      <c r="L28" s="159"/>
      <c r="M28" s="159"/>
      <c r="N28" s="159"/>
    </row>
    <row r="29" spans="1:14" ht="21.95" customHeight="1">
      <c r="A29" s="85"/>
      <c r="B29" s="172" t="s">
        <v>129</v>
      </c>
      <c r="C29" s="172"/>
      <c r="D29" s="172"/>
      <c r="E29" s="179"/>
      <c r="F29" s="171" t="s">
        <v>130</v>
      </c>
      <c r="G29" s="173"/>
      <c r="H29" s="180">
        <v>-834071</v>
      </c>
      <c r="I29" s="159"/>
      <c r="J29" s="159">
        <v>514420</v>
      </c>
      <c r="K29" s="159"/>
      <c r="L29" s="180">
        <v>-834071</v>
      </c>
      <c r="M29" s="159"/>
      <c r="N29" s="159">
        <v>514419</v>
      </c>
    </row>
    <row r="30" spans="1:14" ht="21.95" customHeight="1">
      <c r="A30" s="172" t="s">
        <v>131</v>
      </c>
      <c r="B30" s="179"/>
      <c r="C30" s="173"/>
      <c r="D30" s="179"/>
      <c r="E30" s="173"/>
      <c r="F30" s="171"/>
      <c r="G30" s="173"/>
      <c r="H30" s="159"/>
      <c r="I30" s="159"/>
      <c r="J30" s="159"/>
      <c r="K30" s="159"/>
      <c r="L30" s="159"/>
      <c r="M30" s="159"/>
      <c r="N30" s="159"/>
    </row>
    <row r="31" spans="1:14" ht="21.95" customHeight="1">
      <c r="A31" s="179"/>
      <c r="B31" s="172" t="s">
        <v>132</v>
      </c>
      <c r="C31" s="173"/>
      <c r="D31" s="172"/>
      <c r="E31" s="172"/>
      <c r="F31" s="171">
        <v>10.1</v>
      </c>
      <c r="G31" s="173"/>
      <c r="H31" s="180">
        <v>241045</v>
      </c>
      <c r="I31" s="39"/>
      <c r="J31" s="180">
        <v>-72309576</v>
      </c>
      <c r="K31" s="39"/>
      <c r="L31" s="39">
        <v>0</v>
      </c>
      <c r="M31" s="39"/>
      <c r="N31" s="39">
        <v>0</v>
      </c>
    </row>
    <row r="32" spans="1:14" ht="21.95" customHeight="1">
      <c r="A32" s="74" t="s">
        <v>133</v>
      </c>
      <c r="B32" s="173"/>
      <c r="C32" s="173"/>
      <c r="D32" s="173"/>
      <c r="E32" s="173"/>
      <c r="F32" s="171"/>
      <c r="G32" s="173"/>
      <c r="H32" s="178">
        <f>SUM(H29:H31)</f>
        <v>-593026</v>
      </c>
      <c r="I32" s="159"/>
      <c r="J32" s="178">
        <f>SUM(J29:J31)</f>
        <v>-71795156</v>
      </c>
      <c r="K32" s="159"/>
      <c r="L32" s="178">
        <f>SUM(L29:L31)</f>
        <v>-834071</v>
      </c>
      <c r="M32" s="159"/>
      <c r="N32" s="178">
        <f>SUM(N29:N31)</f>
        <v>514419</v>
      </c>
    </row>
    <row r="33" spans="1:14" ht="5.0999999999999996" customHeight="1">
      <c r="A33" s="74"/>
      <c r="B33" s="173"/>
      <c r="C33" s="173"/>
      <c r="D33" s="173"/>
      <c r="E33" s="173"/>
      <c r="F33" s="171"/>
      <c r="G33" s="171"/>
      <c r="H33" s="171"/>
      <c r="I33" s="159"/>
      <c r="J33" s="175"/>
      <c r="K33" s="159"/>
      <c r="L33" s="175"/>
      <c r="M33" s="159"/>
      <c r="N33" s="175"/>
    </row>
    <row r="34" spans="1:14" ht="21.95" customHeight="1" thickBot="1">
      <c r="A34" s="74" t="s">
        <v>134</v>
      </c>
      <c r="B34" s="173"/>
      <c r="C34" s="173"/>
      <c r="D34" s="173"/>
      <c r="E34" s="173"/>
      <c r="F34" s="171"/>
      <c r="G34" s="173"/>
      <c r="H34" s="184">
        <f>+H24+H32</f>
        <v>36327392</v>
      </c>
      <c r="I34" s="159"/>
      <c r="J34" s="184">
        <f>+J24+J32</f>
        <v>-65758443</v>
      </c>
      <c r="K34" s="159"/>
      <c r="L34" s="185">
        <f>+L24+L32</f>
        <v>4585536</v>
      </c>
      <c r="M34" s="159"/>
      <c r="N34" s="185">
        <f>+N24+N32</f>
        <v>5218622</v>
      </c>
    </row>
    <row r="35" spans="1:14" ht="21.95" customHeight="1" thickTop="1">
      <c r="A35" s="74"/>
      <c r="B35" s="173"/>
      <c r="C35" s="173"/>
      <c r="D35" s="173"/>
      <c r="E35" s="173"/>
      <c r="F35" s="171"/>
      <c r="G35" s="173"/>
      <c r="H35" s="175"/>
      <c r="I35" s="159"/>
      <c r="J35" s="159"/>
      <c r="K35" s="159"/>
      <c r="L35" s="159"/>
      <c r="M35" s="159"/>
      <c r="N35" s="159"/>
    </row>
    <row r="36" spans="1:14" ht="21.95" customHeight="1">
      <c r="A36" s="82" t="s">
        <v>135</v>
      </c>
      <c r="B36" s="173"/>
      <c r="C36" s="173"/>
      <c r="D36" s="173"/>
      <c r="E36" s="173"/>
      <c r="F36" s="171"/>
      <c r="G36" s="173"/>
      <c r="H36" s="159"/>
      <c r="I36" s="159"/>
      <c r="J36" s="159"/>
      <c r="K36" s="159"/>
      <c r="L36" s="159"/>
      <c r="M36" s="159"/>
      <c r="N36" s="159"/>
    </row>
    <row r="37" spans="1:14" ht="21.95" customHeight="1">
      <c r="A37" s="172" t="s">
        <v>136</v>
      </c>
      <c r="B37" s="173"/>
      <c r="C37" s="173"/>
      <c r="D37" s="173"/>
      <c r="E37" s="173"/>
      <c r="F37" s="171"/>
      <c r="G37" s="173"/>
      <c r="H37" s="180">
        <v>22593770</v>
      </c>
      <c r="I37" s="181"/>
      <c r="J37" s="180">
        <v>18917326</v>
      </c>
      <c r="K37" s="181"/>
      <c r="L37" s="37">
        <v>5419607</v>
      </c>
      <c r="M37" s="181"/>
      <c r="N37" s="37">
        <v>4704203</v>
      </c>
    </row>
    <row r="38" spans="1:14" ht="21.95" customHeight="1">
      <c r="A38" s="172" t="s">
        <v>105</v>
      </c>
      <c r="B38" s="173"/>
      <c r="C38" s="173"/>
      <c r="D38" s="173"/>
      <c r="E38" s="173"/>
      <c r="F38" s="171"/>
      <c r="G38" s="173"/>
      <c r="H38" s="186">
        <v>14326648</v>
      </c>
      <c r="I38" s="181"/>
      <c r="J38" s="186">
        <v>-12880613</v>
      </c>
      <c r="K38" s="181"/>
      <c r="L38" s="186">
        <v>0</v>
      </c>
      <c r="M38" s="181"/>
      <c r="N38" s="181">
        <v>0</v>
      </c>
    </row>
    <row r="39" spans="1:14" ht="21.95" customHeight="1" thickBot="1">
      <c r="A39" s="82" t="s">
        <v>137</v>
      </c>
      <c r="B39" s="173"/>
      <c r="C39" s="173"/>
      <c r="D39" s="173"/>
      <c r="E39" s="173"/>
      <c r="F39" s="171"/>
      <c r="G39" s="173"/>
      <c r="H39" s="187">
        <f>+H24</f>
        <v>36920418</v>
      </c>
      <c r="I39" s="159"/>
      <c r="J39" s="187">
        <f>+J24</f>
        <v>6036713</v>
      </c>
      <c r="K39" s="159"/>
      <c r="L39" s="187">
        <f>SUM(L37:L38)</f>
        <v>5419607</v>
      </c>
      <c r="M39" s="159"/>
      <c r="N39" s="187">
        <f>SUM(N37:N38)</f>
        <v>4704203</v>
      </c>
    </row>
    <row r="40" spans="1:14" ht="21.95" customHeight="1" thickTop="1">
      <c r="A40" s="74"/>
      <c r="B40" s="173"/>
      <c r="C40" s="173"/>
      <c r="D40" s="173"/>
      <c r="E40" s="173"/>
      <c r="F40" s="171"/>
      <c r="G40" s="173"/>
      <c r="H40" s="175"/>
      <c r="I40" s="159"/>
      <c r="J40" s="175"/>
      <c r="K40" s="159"/>
      <c r="L40" s="159"/>
      <c r="M40" s="159"/>
      <c r="N40" s="159"/>
    </row>
    <row r="41" spans="1:14" ht="21.95" customHeight="1">
      <c r="A41" s="82" t="s">
        <v>138</v>
      </c>
      <c r="B41" s="173"/>
      <c r="C41" s="173"/>
      <c r="D41" s="173"/>
      <c r="E41" s="173"/>
      <c r="F41" s="171"/>
      <c r="G41" s="173"/>
      <c r="H41" s="175"/>
      <c r="I41" s="159"/>
      <c r="J41" s="175"/>
      <c r="K41" s="159"/>
      <c r="L41" s="159"/>
      <c r="M41" s="159"/>
      <c r="N41" s="159"/>
    </row>
    <row r="42" spans="1:14" ht="21.95" customHeight="1">
      <c r="A42" s="172" t="s">
        <v>136</v>
      </c>
      <c r="B42" s="173"/>
      <c r="C42" s="173"/>
      <c r="D42" s="173"/>
      <c r="E42" s="173"/>
      <c r="F42" s="171"/>
      <c r="G42" s="173"/>
      <c r="H42" s="180">
        <v>22000744</v>
      </c>
      <c r="I42" s="159"/>
      <c r="J42" s="180">
        <v>-52877830</v>
      </c>
      <c r="K42" s="159"/>
      <c r="L42" s="180">
        <v>4585536</v>
      </c>
      <c r="M42" s="159"/>
      <c r="N42" s="180">
        <v>5218622</v>
      </c>
    </row>
    <row r="43" spans="1:14" ht="21.95" customHeight="1">
      <c r="A43" s="172" t="s">
        <v>105</v>
      </c>
      <c r="B43" s="173"/>
      <c r="C43" s="173"/>
      <c r="D43" s="173"/>
      <c r="E43" s="173"/>
      <c r="F43" s="171"/>
      <c r="G43" s="173"/>
      <c r="H43" s="29">
        <v>14326648</v>
      </c>
      <c r="I43" s="39"/>
      <c r="J43" s="29">
        <v>-12880613</v>
      </c>
      <c r="K43" s="39"/>
      <c r="L43" s="39">
        <v>0</v>
      </c>
      <c r="M43" s="39"/>
      <c r="N43" s="39">
        <v>0</v>
      </c>
    </row>
    <row r="44" spans="1:14" ht="21.95" customHeight="1" thickBot="1">
      <c r="A44" s="82" t="s">
        <v>134</v>
      </c>
      <c r="B44" s="86"/>
      <c r="C44" s="173"/>
      <c r="D44" s="173"/>
      <c r="E44" s="173"/>
      <c r="F44" s="171"/>
      <c r="G44" s="173"/>
      <c r="H44" s="187">
        <f>+H34</f>
        <v>36327392</v>
      </c>
      <c r="I44" s="159"/>
      <c r="J44" s="187">
        <f>+J34</f>
        <v>-65758443</v>
      </c>
      <c r="K44" s="159"/>
      <c r="L44" s="187">
        <f>SUM(L42:L43)</f>
        <v>4585536</v>
      </c>
      <c r="M44" s="159"/>
      <c r="N44" s="187">
        <f>SUM(N42:N43)</f>
        <v>5218622</v>
      </c>
    </row>
    <row r="45" spans="1:14" ht="5.0999999999999996" customHeight="1" thickTop="1">
      <c r="A45" s="74"/>
      <c r="B45" s="87"/>
      <c r="C45" s="173"/>
      <c r="D45" s="173"/>
      <c r="E45" s="173"/>
      <c r="F45" s="171"/>
      <c r="G45" s="173"/>
      <c r="H45" s="175"/>
      <c r="I45" s="159"/>
      <c r="J45" s="175"/>
      <c r="K45" s="159"/>
      <c r="L45" s="175"/>
      <c r="M45" s="159"/>
      <c r="N45" s="175"/>
    </row>
    <row r="46" spans="1:14" ht="21.95" customHeight="1">
      <c r="A46" s="82" t="s">
        <v>139</v>
      </c>
      <c r="B46" s="74"/>
      <c r="C46" s="74"/>
      <c r="D46" s="74"/>
      <c r="E46" s="173"/>
      <c r="F46" s="171">
        <v>26</v>
      </c>
      <c r="G46" s="173"/>
      <c r="H46" s="173"/>
      <c r="I46" s="173"/>
      <c r="J46" s="173"/>
      <c r="K46" s="173"/>
      <c r="L46" s="188"/>
      <c r="M46" s="173"/>
      <c r="N46" s="188"/>
    </row>
    <row r="47" spans="1:14" ht="21.95" customHeight="1">
      <c r="A47" s="82" t="s">
        <v>140</v>
      </c>
      <c r="B47" s="172"/>
      <c r="C47" s="173"/>
      <c r="D47" s="173"/>
      <c r="E47" s="173"/>
      <c r="F47" s="171"/>
      <c r="G47" s="173"/>
      <c r="H47" s="189"/>
      <c r="I47" s="159"/>
      <c r="J47" s="189"/>
      <c r="K47" s="190"/>
      <c r="L47" s="190"/>
      <c r="M47" s="190"/>
      <c r="N47" s="190"/>
    </row>
    <row r="48" spans="1:14" ht="21.95" customHeight="1">
      <c r="A48" s="172"/>
      <c r="B48" s="82" t="s">
        <v>141</v>
      </c>
      <c r="C48" s="173"/>
      <c r="D48" s="173"/>
      <c r="E48" s="173"/>
      <c r="F48" s="171"/>
      <c r="G48" s="173"/>
      <c r="H48" s="36">
        <v>0.14121106250000001</v>
      </c>
      <c r="I48" s="36"/>
      <c r="J48" s="36">
        <v>0.11823328750000001</v>
      </c>
      <c r="K48" s="36"/>
      <c r="L48" s="36">
        <v>3.3872543749999998E-2</v>
      </c>
      <c r="M48" s="36"/>
      <c r="N48" s="36">
        <v>2.9401268750000001E-2</v>
      </c>
    </row>
    <row r="49" spans="1:14" ht="21.95" customHeight="1">
      <c r="A49" s="172"/>
      <c r="B49" s="82"/>
      <c r="C49" s="173"/>
      <c r="D49" s="173"/>
      <c r="E49" s="173"/>
      <c r="F49" s="171"/>
      <c r="G49" s="173"/>
      <c r="H49" s="36"/>
      <c r="I49" s="36"/>
      <c r="J49" s="36"/>
      <c r="K49" s="36"/>
      <c r="L49" s="36"/>
      <c r="M49" s="36"/>
      <c r="N49" s="36"/>
    </row>
    <row r="50" spans="1:14" ht="21.95" customHeight="1">
      <c r="A50" s="117" t="s">
        <v>268</v>
      </c>
      <c r="B50" s="82"/>
      <c r="C50" s="173"/>
      <c r="D50" s="173"/>
      <c r="E50" s="173"/>
      <c r="F50" s="171"/>
      <c r="G50" s="173"/>
      <c r="H50" s="36"/>
      <c r="I50" s="36"/>
      <c r="J50" s="36"/>
      <c r="K50" s="36"/>
      <c r="L50" s="36"/>
      <c r="M50" s="36"/>
      <c r="N50" s="36"/>
    </row>
    <row r="51" spans="1:14" ht="21.95" customHeight="1">
      <c r="A51" s="172"/>
      <c r="B51" s="82"/>
      <c r="C51" s="173"/>
      <c r="D51" s="173"/>
      <c r="E51" s="173"/>
      <c r="F51" s="171"/>
      <c r="G51" s="173"/>
      <c r="H51" s="36"/>
      <c r="I51" s="36"/>
      <c r="J51" s="36"/>
      <c r="K51" s="36"/>
      <c r="L51" s="36"/>
      <c r="M51" s="36"/>
      <c r="N51" s="36"/>
    </row>
    <row r="52" spans="1:14" ht="21.95" customHeight="1">
      <c r="A52" s="191"/>
      <c r="B52" s="82"/>
      <c r="C52" s="173"/>
      <c r="D52" s="173"/>
      <c r="E52" s="173"/>
      <c r="F52" s="171"/>
      <c r="G52" s="173"/>
      <c r="H52" s="36"/>
      <c r="I52" s="36"/>
      <c r="J52" s="36"/>
      <c r="K52" s="36"/>
      <c r="L52" s="36"/>
      <c r="M52" s="36"/>
      <c r="N52" s="36"/>
    </row>
    <row r="53" spans="1:14" ht="34.35" customHeight="1">
      <c r="A53" s="191"/>
      <c r="B53" s="82"/>
      <c r="C53" s="173"/>
      <c r="D53" s="173"/>
      <c r="E53" s="173"/>
      <c r="F53" s="171"/>
      <c r="G53" s="173"/>
      <c r="H53" s="36"/>
      <c r="I53" s="36"/>
      <c r="J53" s="36"/>
      <c r="K53" s="36"/>
      <c r="L53" s="36"/>
      <c r="M53" s="36"/>
      <c r="N53" s="36"/>
    </row>
    <row r="54" spans="1:14" ht="21.95" customHeight="1">
      <c r="A54" s="173"/>
      <c r="B54" s="82"/>
      <c r="C54" s="173"/>
      <c r="D54" s="173"/>
      <c r="E54" s="173"/>
      <c r="F54" s="171"/>
      <c r="G54" s="173"/>
      <c r="H54" s="36"/>
      <c r="I54" s="36"/>
      <c r="J54" s="36"/>
      <c r="K54" s="36"/>
      <c r="L54" s="36"/>
      <c r="M54" s="36"/>
      <c r="N54" s="159" t="s">
        <v>142</v>
      </c>
    </row>
    <row r="60" spans="1:14" ht="21.95" customHeight="1">
      <c r="L60" s="173" t="s">
        <v>143</v>
      </c>
    </row>
  </sheetData>
  <mergeCells count="3">
    <mergeCell ref="H5:N5"/>
    <mergeCell ref="H6:J6"/>
    <mergeCell ref="L6:N6"/>
  </mergeCells>
  <pageMargins left="0.86614173228346458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AN48"/>
  <sheetViews>
    <sheetView view="pageBreakPreview" zoomScale="90" zoomScaleNormal="75" zoomScaleSheetLayoutView="90" zoomScalePageLayoutView="60" workbookViewId="0"/>
  </sheetViews>
  <sheetFormatPr defaultColWidth="9.140625" defaultRowHeight="20.25"/>
  <cols>
    <col min="1" max="3" width="2.7109375" style="75" customWidth="1"/>
    <col min="4" max="5" width="9.140625" style="75"/>
    <col min="6" max="6" width="19.28515625" style="75" customWidth="1"/>
    <col min="7" max="7" width="6.7109375" style="75" customWidth="1"/>
    <col min="8" max="8" width="0.85546875" style="75" customWidth="1"/>
    <col min="9" max="9" width="18.7109375" style="75" customWidth="1"/>
    <col min="10" max="10" width="0.85546875" style="75" customWidth="1"/>
    <col min="11" max="11" width="16.7109375" style="75" customWidth="1"/>
    <col min="12" max="12" width="0.85546875" style="75" customWidth="1"/>
    <col min="13" max="13" width="16.7109375" style="75" customWidth="1"/>
    <col min="14" max="14" width="0.85546875" style="75" customWidth="1"/>
    <col min="15" max="15" width="16.7109375" style="75" customWidth="1"/>
    <col min="16" max="16" width="0.85546875" style="75" customWidth="1"/>
    <col min="17" max="17" width="16.7109375" style="75" customWidth="1"/>
    <col min="18" max="18" width="0.85546875" style="75" customWidth="1"/>
    <col min="19" max="19" width="16.7109375" style="75" customWidth="1"/>
    <col min="20" max="20" width="0.85546875" style="75" customWidth="1"/>
    <col min="21" max="21" width="24.7109375" style="75" customWidth="1"/>
    <col min="22" max="22" width="0.85546875" style="75" customWidth="1"/>
    <col min="23" max="23" width="13.7109375" style="75" customWidth="1"/>
    <col min="24" max="24" width="0.85546875" style="75" customWidth="1"/>
    <col min="25" max="25" width="17.7109375" style="75" customWidth="1"/>
    <col min="26" max="26" width="0.85546875" style="75" customWidth="1"/>
    <col min="27" max="27" width="16.7109375" style="75" customWidth="1"/>
    <col min="28" max="28" width="0.85546875" style="75" customWidth="1"/>
    <col min="29" max="29" width="16.7109375" style="75" customWidth="1"/>
    <col min="30" max="30" width="0.42578125" style="75" customWidth="1"/>
    <col min="31" max="16384" width="9.140625" style="75"/>
  </cols>
  <sheetData>
    <row r="1" spans="1:40" ht="23.45" customHeight="1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4"/>
      <c r="AE1" s="173"/>
      <c r="AF1" s="173"/>
      <c r="AG1" s="173"/>
      <c r="AH1" s="173"/>
      <c r="AI1" s="173"/>
      <c r="AJ1" s="173"/>
      <c r="AK1" s="173"/>
      <c r="AL1" s="173"/>
      <c r="AM1" s="173"/>
      <c r="AN1" s="173"/>
    </row>
    <row r="2" spans="1:40" ht="23.45" customHeight="1">
      <c r="A2" s="72" t="s">
        <v>144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173"/>
      <c r="AE2" s="173"/>
      <c r="AF2" s="173"/>
      <c r="AG2" s="173"/>
      <c r="AH2" s="173"/>
      <c r="AI2" s="173"/>
      <c r="AJ2" s="173"/>
      <c r="AK2" s="173"/>
      <c r="AL2" s="173"/>
      <c r="AM2" s="173"/>
      <c r="AN2" s="173"/>
    </row>
    <row r="3" spans="1:40" ht="23.45" customHeight="1">
      <c r="A3" s="79" t="s">
        <v>110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73"/>
      <c r="AD3" s="74"/>
      <c r="AE3" s="173"/>
      <c r="AF3" s="173"/>
      <c r="AG3" s="173"/>
      <c r="AH3" s="173"/>
      <c r="AI3" s="173"/>
      <c r="AJ3" s="173"/>
      <c r="AK3" s="173"/>
      <c r="AL3" s="173"/>
      <c r="AM3" s="173"/>
      <c r="AN3" s="173"/>
    </row>
    <row r="4" spans="1:40" ht="23.4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173"/>
      <c r="AF4" s="173"/>
      <c r="AG4" s="173"/>
      <c r="AH4" s="173"/>
      <c r="AI4" s="173"/>
      <c r="AJ4" s="173"/>
      <c r="AK4" s="173"/>
      <c r="AL4" s="173"/>
      <c r="AM4" s="173"/>
      <c r="AN4" s="173"/>
    </row>
    <row r="5" spans="1:40" ht="23.45" customHeight="1">
      <c r="A5" s="73"/>
      <c r="B5" s="160"/>
      <c r="C5" s="160"/>
      <c r="D5" s="160"/>
      <c r="E5" s="160"/>
      <c r="F5" s="160"/>
      <c r="G5" s="160"/>
      <c r="H5" s="160"/>
      <c r="I5" s="249" t="s">
        <v>3</v>
      </c>
      <c r="J5" s="249"/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249"/>
      <c r="V5" s="249"/>
      <c r="W5" s="249"/>
      <c r="X5" s="249"/>
      <c r="Y5" s="249"/>
      <c r="Z5" s="249"/>
      <c r="AA5" s="249"/>
      <c r="AB5" s="249"/>
      <c r="AC5" s="249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</row>
    <row r="6" spans="1:40" s="78" customFormat="1" ht="23.45" customHeight="1">
      <c r="A6" s="76"/>
      <c r="B6" s="171"/>
      <c r="C6" s="171"/>
      <c r="D6" s="171"/>
      <c r="E6" s="171"/>
      <c r="F6" s="171"/>
      <c r="G6" s="171"/>
      <c r="H6" s="171"/>
      <c r="I6" s="250" t="s">
        <v>145</v>
      </c>
      <c r="J6" s="250"/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250"/>
      <c r="V6" s="250"/>
      <c r="W6" s="250"/>
      <c r="X6" s="250"/>
      <c r="Y6" s="250"/>
      <c r="Z6" s="250"/>
      <c r="AA6" s="250"/>
      <c r="AB6" s="250"/>
      <c r="AC6" s="250"/>
      <c r="AD6" s="171"/>
      <c r="AE6" s="171"/>
      <c r="AF6" s="171"/>
      <c r="AG6" s="171"/>
      <c r="AH6" s="171"/>
      <c r="AI6" s="171"/>
      <c r="AJ6" s="171"/>
      <c r="AK6" s="171"/>
      <c r="AL6" s="171"/>
      <c r="AM6" s="171"/>
      <c r="AN6" s="171"/>
    </row>
    <row r="7" spans="1:40" s="78" customFormat="1" ht="23.45" customHeight="1">
      <c r="A7" s="76"/>
      <c r="B7" s="171"/>
      <c r="C7" s="171"/>
      <c r="D7" s="171"/>
      <c r="E7" s="171"/>
      <c r="F7" s="171"/>
      <c r="G7" s="171"/>
      <c r="H7" s="171"/>
      <c r="I7" s="250" t="s">
        <v>146</v>
      </c>
      <c r="J7" s="250"/>
      <c r="K7" s="250"/>
      <c r="L7" s="250"/>
      <c r="M7" s="250"/>
      <c r="N7" s="250"/>
      <c r="O7" s="250"/>
      <c r="P7" s="250"/>
      <c r="Q7" s="250"/>
      <c r="R7" s="250"/>
      <c r="S7" s="250"/>
      <c r="T7" s="250"/>
      <c r="U7" s="250"/>
      <c r="V7" s="250"/>
      <c r="W7" s="250"/>
      <c r="X7" s="250"/>
      <c r="Y7" s="250"/>
      <c r="Z7" s="171"/>
      <c r="AA7" s="171"/>
      <c r="AB7" s="171"/>
      <c r="AC7" s="171"/>
      <c r="AD7" s="171"/>
      <c r="AE7" s="171"/>
      <c r="AF7" s="171"/>
      <c r="AG7" s="171"/>
      <c r="AH7" s="171"/>
      <c r="AI7" s="171"/>
      <c r="AJ7" s="171"/>
      <c r="AK7" s="171"/>
      <c r="AL7" s="171"/>
      <c r="AM7" s="171"/>
      <c r="AN7" s="171"/>
    </row>
    <row r="8" spans="1:40" ht="23.45" customHeight="1">
      <c r="A8" s="73"/>
      <c r="B8" s="160"/>
      <c r="C8" s="160"/>
      <c r="D8" s="160"/>
      <c r="E8" s="160"/>
      <c r="F8" s="160"/>
      <c r="G8" s="160"/>
      <c r="H8" s="160"/>
      <c r="I8" s="171"/>
      <c r="J8" s="171"/>
      <c r="K8" s="171"/>
      <c r="L8" s="171"/>
      <c r="M8" s="171"/>
      <c r="N8" s="173"/>
      <c r="O8" s="251"/>
      <c r="P8" s="251"/>
      <c r="Q8" s="251"/>
      <c r="R8" s="173"/>
      <c r="S8" s="249" t="s">
        <v>147</v>
      </c>
      <c r="T8" s="249"/>
      <c r="U8" s="249"/>
      <c r="V8" s="249"/>
      <c r="W8" s="249"/>
      <c r="X8" s="173"/>
      <c r="Y8" s="173"/>
      <c r="Z8" s="171"/>
      <c r="AA8" s="173"/>
      <c r="AB8" s="173"/>
      <c r="AC8" s="171"/>
      <c r="AD8" s="173"/>
      <c r="AE8" s="173"/>
      <c r="AF8" s="173"/>
      <c r="AG8" s="173"/>
      <c r="AH8" s="173"/>
      <c r="AI8" s="173"/>
      <c r="AJ8" s="173"/>
      <c r="AK8" s="173"/>
      <c r="AL8" s="173"/>
      <c r="AM8" s="173"/>
      <c r="AN8" s="173"/>
    </row>
    <row r="9" spans="1:40" ht="23.45" customHeight="1">
      <c r="A9" s="73"/>
      <c r="B9" s="160"/>
      <c r="C9" s="160"/>
      <c r="D9" s="160"/>
      <c r="E9" s="160"/>
      <c r="F9" s="160"/>
      <c r="G9" s="160"/>
      <c r="H9" s="160"/>
      <c r="I9" s="173"/>
      <c r="J9" s="173"/>
      <c r="K9" s="171"/>
      <c r="L9" s="171"/>
      <c r="M9" s="171"/>
      <c r="N9" s="173"/>
      <c r="O9" s="173"/>
      <c r="P9" s="173"/>
      <c r="Q9" s="173"/>
      <c r="R9" s="173"/>
      <c r="S9" s="173"/>
      <c r="T9" s="173"/>
      <c r="U9" s="194" t="s">
        <v>148</v>
      </c>
      <c r="V9" s="173"/>
      <c r="W9" s="183" t="s">
        <v>149</v>
      </c>
      <c r="X9" s="173"/>
      <c r="Y9" s="171" t="s">
        <v>150</v>
      </c>
      <c r="Z9" s="171"/>
      <c r="AA9" s="171"/>
      <c r="AB9" s="173"/>
      <c r="AC9" s="171"/>
      <c r="AD9" s="173"/>
      <c r="AE9" s="173"/>
      <c r="AF9" s="173"/>
      <c r="AG9" s="173"/>
      <c r="AH9" s="173"/>
      <c r="AI9" s="173"/>
      <c r="AJ9" s="173"/>
      <c r="AK9" s="173"/>
      <c r="AL9" s="173"/>
      <c r="AM9" s="173"/>
      <c r="AN9" s="173"/>
    </row>
    <row r="10" spans="1:40" ht="23.45" customHeight="1">
      <c r="A10" s="73"/>
      <c r="B10" s="160"/>
      <c r="C10" s="160"/>
      <c r="D10" s="160"/>
      <c r="E10" s="160"/>
      <c r="F10" s="160"/>
      <c r="G10" s="160"/>
      <c r="H10" s="160"/>
      <c r="I10" s="173"/>
      <c r="J10" s="173"/>
      <c r="K10" s="173"/>
      <c r="L10" s="171"/>
      <c r="M10" s="171" t="s">
        <v>151</v>
      </c>
      <c r="N10" s="173"/>
      <c r="O10" s="249" t="s">
        <v>99</v>
      </c>
      <c r="P10" s="249"/>
      <c r="Q10" s="249"/>
      <c r="R10" s="173"/>
      <c r="S10" s="171" t="s">
        <v>152</v>
      </c>
      <c r="T10" s="171"/>
      <c r="U10" s="194" t="s">
        <v>153</v>
      </c>
      <c r="V10" s="179"/>
      <c r="W10" s="183" t="s">
        <v>154</v>
      </c>
      <c r="X10" s="173"/>
      <c r="Y10" s="195" t="s">
        <v>155</v>
      </c>
      <c r="Z10" s="171"/>
      <c r="AA10" s="173"/>
      <c r="AB10" s="173"/>
      <c r="AC10" s="171"/>
      <c r="AD10" s="173"/>
      <c r="AE10" s="173"/>
      <c r="AF10" s="173"/>
      <c r="AG10" s="173"/>
      <c r="AH10" s="173"/>
      <c r="AI10" s="173"/>
      <c r="AJ10" s="173"/>
      <c r="AK10" s="173"/>
      <c r="AL10" s="173"/>
      <c r="AM10" s="173"/>
      <c r="AN10" s="173"/>
    </row>
    <row r="11" spans="1:40" ht="23.45" customHeight="1">
      <c r="A11" s="173"/>
      <c r="B11" s="173"/>
      <c r="C11" s="173"/>
      <c r="D11" s="173"/>
      <c r="E11" s="173"/>
      <c r="F11" s="173"/>
      <c r="G11" s="173"/>
      <c r="H11" s="173"/>
      <c r="I11" s="171" t="s">
        <v>156</v>
      </c>
      <c r="J11" s="173"/>
      <c r="K11" s="171" t="s">
        <v>157</v>
      </c>
      <c r="L11" s="171"/>
      <c r="M11" s="196" t="s">
        <v>158</v>
      </c>
      <c r="N11" s="173"/>
      <c r="O11" s="171" t="s">
        <v>159</v>
      </c>
      <c r="P11" s="173"/>
      <c r="Q11" s="171" t="s">
        <v>102</v>
      </c>
      <c r="R11" s="171"/>
      <c r="S11" s="171" t="s">
        <v>160</v>
      </c>
      <c r="T11" s="171"/>
      <c r="U11" s="197" t="s">
        <v>161</v>
      </c>
      <c r="V11" s="183"/>
      <c r="W11" s="183" t="s">
        <v>162</v>
      </c>
      <c r="X11" s="171"/>
      <c r="Y11" s="198" t="s">
        <v>163</v>
      </c>
      <c r="Z11" s="171"/>
      <c r="AA11" s="198" t="s">
        <v>164</v>
      </c>
      <c r="AB11" s="173"/>
      <c r="AC11" s="171"/>
      <c r="AD11" s="173"/>
      <c r="AE11" s="173"/>
      <c r="AF11" s="173"/>
      <c r="AG11" s="173"/>
      <c r="AH11" s="173"/>
      <c r="AI11" s="173"/>
      <c r="AJ11" s="173"/>
      <c r="AK11" s="173"/>
      <c r="AL11" s="173"/>
      <c r="AM11" s="173"/>
      <c r="AN11" s="173"/>
    </row>
    <row r="12" spans="1:40" ht="23.45" customHeight="1">
      <c r="A12" s="173"/>
      <c r="B12" s="173"/>
      <c r="C12" s="173"/>
      <c r="D12" s="173"/>
      <c r="E12" s="173"/>
      <c r="F12" s="173"/>
      <c r="G12" s="167" t="s">
        <v>10</v>
      </c>
      <c r="H12" s="173"/>
      <c r="I12" s="193" t="s">
        <v>165</v>
      </c>
      <c r="J12" s="173"/>
      <c r="K12" s="193" t="s">
        <v>166</v>
      </c>
      <c r="L12" s="171"/>
      <c r="M12" s="199" t="s">
        <v>167</v>
      </c>
      <c r="N12" s="173"/>
      <c r="O12" s="193" t="s">
        <v>168</v>
      </c>
      <c r="P12" s="173"/>
      <c r="Q12" s="200"/>
      <c r="R12" s="173"/>
      <c r="S12" s="193" t="s">
        <v>169</v>
      </c>
      <c r="T12" s="171"/>
      <c r="U12" s="201" t="s">
        <v>170</v>
      </c>
      <c r="V12" s="183"/>
      <c r="W12" s="202" t="s">
        <v>171</v>
      </c>
      <c r="X12" s="173"/>
      <c r="Y12" s="203" t="s">
        <v>172</v>
      </c>
      <c r="Z12" s="173"/>
      <c r="AA12" s="203" t="s">
        <v>173</v>
      </c>
      <c r="AB12" s="173"/>
      <c r="AC12" s="193" t="s">
        <v>174</v>
      </c>
      <c r="AD12" s="173"/>
      <c r="AE12" s="173"/>
      <c r="AF12" s="173"/>
      <c r="AG12" s="173"/>
      <c r="AH12" s="173"/>
      <c r="AI12" s="173"/>
      <c r="AJ12" s="173"/>
      <c r="AK12" s="173"/>
      <c r="AL12" s="173"/>
      <c r="AM12" s="173"/>
      <c r="AN12" s="173"/>
    </row>
    <row r="13" spans="1:40" ht="7.5" customHeight="1">
      <c r="A13" s="173"/>
      <c r="B13" s="173"/>
      <c r="C13" s="173"/>
      <c r="D13" s="173"/>
      <c r="E13" s="173"/>
      <c r="F13" s="173"/>
      <c r="G13" s="173"/>
      <c r="H13" s="173"/>
      <c r="I13" s="171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173"/>
      <c r="V13" s="179"/>
      <c r="W13" s="173"/>
      <c r="X13" s="173"/>
      <c r="Y13" s="171"/>
      <c r="Z13" s="173"/>
      <c r="AA13" s="171"/>
      <c r="AB13" s="173"/>
      <c r="AC13" s="173"/>
      <c r="AD13" s="173"/>
      <c r="AE13" s="173"/>
      <c r="AF13" s="173"/>
      <c r="AG13" s="173"/>
      <c r="AH13" s="173"/>
      <c r="AI13" s="173"/>
      <c r="AJ13" s="173"/>
      <c r="AK13" s="173"/>
      <c r="AL13" s="173"/>
      <c r="AM13" s="173"/>
      <c r="AN13" s="173"/>
    </row>
    <row r="14" spans="1:40" ht="23.45" customHeight="1">
      <c r="A14" s="204" t="s">
        <v>175</v>
      </c>
      <c r="B14" s="204"/>
      <c r="C14" s="204"/>
      <c r="D14" s="173"/>
      <c r="E14" s="173"/>
      <c r="F14" s="173"/>
      <c r="G14" s="205"/>
      <c r="H14" s="173"/>
      <c r="I14" s="143">
        <v>160000000</v>
      </c>
      <c r="J14" s="143"/>
      <c r="K14" s="143">
        <v>88000000</v>
      </c>
      <c r="L14" s="143"/>
      <c r="M14" s="143">
        <v>15902761</v>
      </c>
      <c r="N14" s="143"/>
      <c r="O14" s="143">
        <v>16000000</v>
      </c>
      <c r="P14" s="143"/>
      <c r="Q14" s="151">
        <v>1891074660</v>
      </c>
      <c r="R14" s="145"/>
      <c r="S14" s="151">
        <v>77518196</v>
      </c>
      <c r="T14" s="145"/>
      <c r="U14" s="151">
        <v>-17502247</v>
      </c>
      <c r="V14" s="145"/>
      <c r="W14" s="151">
        <v>60015949</v>
      </c>
      <c r="X14" s="145"/>
      <c r="Y14" s="144">
        <v>2230993370</v>
      </c>
      <c r="Z14" s="146"/>
      <c r="AA14" s="150">
        <v>1048599587</v>
      </c>
      <c r="AB14" s="146"/>
      <c r="AC14" s="147">
        <v>3279592957</v>
      </c>
      <c r="AD14" s="206"/>
      <c r="AE14" s="206"/>
      <c r="AF14" s="206"/>
      <c r="AG14" s="206"/>
      <c r="AH14" s="206"/>
      <c r="AI14" s="206"/>
      <c r="AJ14" s="206"/>
      <c r="AK14" s="206"/>
      <c r="AL14" s="206"/>
      <c r="AM14" s="206"/>
      <c r="AN14" s="173"/>
    </row>
    <row r="15" spans="1:40" ht="23.45" customHeight="1">
      <c r="A15" s="204" t="s">
        <v>176</v>
      </c>
      <c r="B15" s="173"/>
      <c r="C15" s="204"/>
      <c r="D15" s="173"/>
      <c r="E15" s="173"/>
      <c r="F15" s="173"/>
      <c r="G15" s="205"/>
      <c r="H15" s="173"/>
      <c r="I15" s="143"/>
      <c r="J15" s="143"/>
      <c r="K15" s="143"/>
      <c r="L15" s="143"/>
      <c r="M15" s="143"/>
      <c r="N15" s="143"/>
      <c r="O15" s="143"/>
      <c r="P15" s="143"/>
      <c r="Q15" s="144"/>
      <c r="R15" s="145"/>
      <c r="S15" s="145"/>
      <c r="T15" s="145"/>
      <c r="U15" s="145"/>
      <c r="V15" s="145"/>
      <c r="W15" s="145"/>
      <c r="X15" s="145"/>
      <c r="Y15" s="144"/>
      <c r="Z15" s="146"/>
      <c r="AA15" s="144"/>
      <c r="AB15" s="146"/>
      <c r="AC15" s="147"/>
      <c r="AD15" s="206"/>
      <c r="AE15" s="206"/>
      <c r="AF15" s="206"/>
      <c r="AG15" s="206"/>
      <c r="AH15" s="206"/>
      <c r="AI15" s="206"/>
      <c r="AJ15" s="206"/>
      <c r="AK15" s="206"/>
      <c r="AL15" s="206"/>
      <c r="AM15" s="206"/>
      <c r="AN15" s="173"/>
    </row>
    <row r="16" spans="1:40" ht="23.45" customHeight="1">
      <c r="A16" s="207" t="s">
        <v>177</v>
      </c>
      <c r="B16" s="173"/>
      <c r="C16" s="204"/>
      <c r="D16" s="173"/>
      <c r="E16" s="173"/>
      <c r="F16" s="173"/>
      <c r="G16" s="205"/>
      <c r="H16" s="173"/>
      <c r="I16" s="143"/>
      <c r="J16" s="143"/>
      <c r="K16" s="143"/>
      <c r="L16" s="143"/>
      <c r="M16" s="143"/>
      <c r="N16" s="143"/>
      <c r="O16" s="143"/>
      <c r="P16" s="143"/>
      <c r="Q16" s="144"/>
      <c r="R16" s="145"/>
      <c r="S16" s="145"/>
      <c r="T16" s="145"/>
      <c r="U16" s="145"/>
      <c r="V16" s="145"/>
      <c r="W16" s="145"/>
      <c r="X16" s="145"/>
      <c r="Y16" s="144"/>
      <c r="Z16" s="146"/>
      <c r="AA16" s="144"/>
      <c r="AB16" s="146"/>
      <c r="AC16" s="147"/>
      <c r="AD16" s="206"/>
      <c r="AE16" s="206"/>
      <c r="AF16" s="206"/>
      <c r="AG16" s="206"/>
      <c r="AH16" s="206"/>
      <c r="AI16" s="206"/>
      <c r="AJ16" s="206"/>
      <c r="AK16" s="206"/>
      <c r="AL16" s="206"/>
      <c r="AM16" s="206"/>
      <c r="AN16" s="173"/>
    </row>
    <row r="17" spans="1:40" ht="23.45" customHeight="1">
      <c r="A17" s="204"/>
      <c r="B17" s="204" t="s">
        <v>178</v>
      </c>
      <c r="C17" s="204"/>
      <c r="D17" s="173"/>
      <c r="E17" s="173"/>
      <c r="F17" s="173"/>
      <c r="G17" s="205"/>
      <c r="H17" s="173"/>
      <c r="I17" s="143">
        <v>0</v>
      </c>
      <c r="J17" s="143"/>
      <c r="K17" s="143">
        <v>0</v>
      </c>
      <c r="L17" s="143"/>
      <c r="M17" s="143">
        <v>0</v>
      </c>
      <c r="N17" s="143"/>
      <c r="O17" s="143">
        <v>0</v>
      </c>
      <c r="P17" s="143"/>
      <c r="Q17" s="37">
        <v>18917326</v>
      </c>
      <c r="R17" s="49"/>
      <c r="S17" s="47">
        <v>0</v>
      </c>
      <c r="T17" s="143"/>
      <c r="U17" s="143">
        <v>0</v>
      </c>
      <c r="V17" s="143"/>
      <c r="W17" s="145">
        <v>0</v>
      </c>
      <c r="X17" s="145"/>
      <c r="Y17" s="144">
        <v>18917326</v>
      </c>
      <c r="Z17" s="146"/>
      <c r="AA17" s="148">
        <v>-12880613</v>
      </c>
      <c r="AB17" s="146"/>
      <c r="AC17" s="147">
        <v>6036713</v>
      </c>
      <c r="AD17" s="206"/>
      <c r="AE17" s="206"/>
      <c r="AF17" s="206"/>
      <c r="AG17" s="206"/>
      <c r="AH17" s="206"/>
      <c r="AI17" s="206"/>
      <c r="AJ17" s="206"/>
      <c r="AK17" s="206"/>
      <c r="AL17" s="206"/>
      <c r="AM17" s="206"/>
      <c r="AN17" s="173"/>
    </row>
    <row r="18" spans="1:40" ht="23.45" customHeight="1">
      <c r="A18" s="204"/>
      <c r="B18" s="204" t="s">
        <v>127</v>
      </c>
      <c r="C18" s="204"/>
      <c r="D18" s="173"/>
      <c r="E18" s="173"/>
      <c r="F18" s="173"/>
      <c r="G18" s="205"/>
      <c r="H18" s="173"/>
      <c r="I18" s="143">
        <v>0</v>
      </c>
      <c r="J18" s="143"/>
      <c r="K18" s="143">
        <v>0</v>
      </c>
      <c r="L18" s="143"/>
      <c r="M18" s="143">
        <v>0</v>
      </c>
      <c r="N18" s="143"/>
      <c r="O18" s="143">
        <v>0</v>
      </c>
      <c r="P18" s="143"/>
      <c r="Q18" s="149">
        <v>0</v>
      </c>
      <c r="R18" s="49"/>
      <c r="S18" s="149">
        <v>-72309576</v>
      </c>
      <c r="T18" s="144"/>
      <c r="U18" s="150">
        <v>514420</v>
      </c>
      <c r="V18" s="144"/>
      <c r="W18" s="150">
        <v>-71795156</v>
      </c>
      <c r="X18" s="145"/>
      <c r="Y18" s="144">
        <v>-71795156</v>
      </c>
      <c r="Z18" s="146"/>
      <c r="AA18" s="144">
        <v>0</v>
      </c>
      <c r="AB18" s="146"/>
      <c r="AC18" s="147">
        <v>-71795156</v>
      </c>
      <c r="AD18" s="206"/>
      <c r="AE18" s="206"/>
      <c r="AF18" s="206"/>
      <c r="AG18" s="206"/>
      <c r="AH18" s="206"/>
      <c r="AI18" s="206"/>
      <c r="AJ18" s="206"/>
      <c r="AK18" s="206"/>
      <c r="AL18" s="206"/>
      <c r="AM18" s="206"/>
      <c r="AN18" s="173"/>
    </row>
    <row r="19" spans="1:40" ht="23.45" customHeight="1">
      <c r="A19" s="173"/>
      <c r="B19" s="204" t="s">
        <v>179</v>
      </c>
      <c r="C19" s="204"/>
      <c r="D19" s="173"/>
      <c r="E19" s="173"/>
      <c r="F19" s="173"/>
      <c r="G19" s="205"/>
      <c r="H19" s="173"/>
      <c r="I19" s="208">
        <v>0</v>
      </c>
      <c r="J19" s="173"/>
      <c r="K19" s="208">
        <v>0</v>
      </c>
      <c r="L19" s="173"/>
      <c r="M19" s="208">
        <v>0</v>
      </c>
      <c r="N19" s="173"/>
      <c r="O19" s="208">
        <v>0</v>
      </c>
      <c r="P19" s="173"/>
      <c r="Q19" s="208">
        <v>18917326</v>
      </c>
      <c r="R19" s="173"/>
      <c r="S19" s="209">
        <v>-72309576</v>
      </c>
      <c r="T19" s="173"/>
      <c r="U19" s="208">
        <v>514420</v>
      </c>
      <c r="V19" s="173"/>
      <c r="W19" s="209">
        <v>-71795156</v>
      </c>
      <c r="X19" s="173"/>
      <c r="Y19" s="208">
        <v>-52877830</v>
      </c>
      <c r="Z19" s="173"/>
      <c r="AA19" s="209">
        <v>-12880613</v>
      </c>
      <c r="AB19" s="173"/>
      <c r="AC19" s="209">
        <v>-65758443</v>
      </c>
      <c r="AD19" s="206"/>
      <c r="AE19" s="206"/>
      <c r="AF19" s="206"/>
      <c r="AG19" s="206"/>
      <c r="AH19" s="206"/>
      <c r="AI19" s="206"/>
      <c r="AJ19" s="206"/>
      <c r="AK19" s="206"/>
      <c r="AL19" s="206"/>
      <c r="AM19" s="206"/>
      <c r="AN19" s="173"/>
    </row>
    <row r="20" spans="1:40" ht="23.45" customHeight="1">
      <c r="A20" s="179" t="s">
        <v>180</v>
      </c>
      <c r="B20" s="210"/>
      <c r="C20" s="179"/>
      <c r="D20" s="173"/>
      <c r="E20" s="173"/>
      <c r="F20" s="173"/>
      <c r="G20" s="205"/>
      <c r="H20" s="17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206"/>
      <c r="AE20" s="206"/>
      <c r="AF20" s="206"/>
      <c r="AG20" s="206"/>
      <c r="AH20" s="206"/>
      <c r="AI20" s="206"/>
      <c r="AJ20" s="206"/>
      <c r="AK20" s="206"/>
      <c r="AL20" s="206"/>
      <c r="AM20" s="206"/>
      <c r="AN20" s="173"/>
    </row>
    <row r="21" spans="1:40" ht="23.45" customHeight="1">
      <c r="A21" s="179"/>
      <c r="B21" s="192" t="s">
        <v>181</v>
      </c>
      <c r="C21" s="179"/>
      <c r="D21" s="173"/>
      <c r="E21" s="173"/>
      <c r="F21" s="173"/>
      <c r="G21" s="205"/>
      <c r="H21" s="173"/>
      <c r="I21" s="143">
        <v>0</v>
      </c>
      <c r="J21" s="143"/>
      <c r="K21" s="143">
        <v>0</v>
      </c>
      <c r="L21" s="143"/>
      <c r="M21" s="143">
        <v>0</v>
      </c>
      <c r="N21" s="143"/>
      <c r="O21" s="143">
        <v>0</v>
      </c>
      <c r="P21" s="143"/>
      <c r="Q21" s="143">
        <v>0</v>
      </c>
      <c r="R21" s="143"/>
      <c r="S21" s="143">
        <v>0</v>
      </c>
      <c r="T21" s="143"/>
      <c r="U21" s="143">
        <v>0</v>
      </c>
      <c r="V21" s="143"/>
      <c r="W21" s="143">
        <v>0</v>
      </c>
      <c r="X21" s="143"/>
      <c r="Y21" s="143">
        <v>0</v>
      </c>
      <c r="Z21" s="143"/>
      <c r="AA21" s="54">
        <v>-873277</v>
      </c>
      <c r="AB21" s="143"/>
      <c r="AC21" s="147">
        <v>-873277</v>
      </c>
      <c r="AD21" s="206"/>
      <c r="AE21" s="206"/>
      <c r="AF21" s="206"/>
      <c r="AG21" s="206"/>
      <c r="AH21" s="206"/>
      <c r="AI21" s="206"/>
      <c r="AJ21" s="206"/>
      <c r="AK21" s="206"/>
      <c r="AL21" s="206"/>
      <c r="AM21" s="206"/>
      <c r="AN21" s="173"/>
    </row>
    <row r="22" spans="1:40" ht="23.45" customHeight="1" thickBot="1">
      <c r="A22" s="204" t="s">
        <v>182</v>
      </c>
      <c r="B22" s="204"/>
      <c r="C22" s="204"/>
      <c r="D22" s="173"/>
      <c r="E22" s="173"/>
      <c r="F22" s="173"/>
      <c r="G22" s="205"/>
      <c r="H22" s="173"/>
      <c r="I22" s="211">
        <v>160000000</v>
      </c>
      <c r="J22" s="145"/>
      <c r="K22" s="211">
        <v>88000000</v>
      </c>
      <c r="L22" s="145"/>
      <c r="M22" s="211">
        <v>15902761</v>
      </c>
      <c r="N22" s="145"/>
      <c r="O22" s="211">
        <v>16000000</v>
      </c>
      <c r="P22" s="145"/>
      <c r="Q22" s="211">
        <v>1909991986</v>
      </c>
      <c r="R22" s="145"/>
      <c r="S22" s="211">
        <v>5208620</v>
      </c>
      <c r="T22" s="145"/>
      <c r="U22" s="211">
        <v>-16987827</v>
      </c>
      <c r="V22" s="145"/>
      <c r="W22" s="211">
        <v>-11779207</v>
      </c>
      <c r="X22" s="145"/>
      <c r="Y22" s="211">
        <v>2178115540</v>
      </c>
      <c r="Z22" s="145"/>
      <c r="AA22" s="211">
        <v>1034845697</v>
      </c>
      <c r="AB22" s="145"/>
      <c r="AC22" s="211">
        <v>3212961237</v>
      </c>
      <c r="AD22" s="206"/>
      <c r="AE22" s="206"/>
      <c r="AF22" s="206"/>
      <c r="AG22" s="206"/>
      <c r="AH22" s="206"/>
      <c r="AI22" s="206"/>
      <c r="AJ22" s="206"/>
      <c r="AK22" s="206"/>
      <c r="AL22" s="206"/>
      <c r="AM22" s="206"/>
      <c r="AN22" s="173"/>
    </row>
    <row r="23" spans="1:40" ht="23.45" customHeight="1" thickTop="1">
      <c r="A23" s="204"/>
      <c r="B23" s="204"/>
      <c r="C23" s="204"/>
      <c r="D23" s="173"/>
      <c r="E23" s="173"/>
      <c r="F23" s="173"/>
      <c r="G23" s="205"/>
      <c r="H23" s="173"/>
      <c r="I23" s="143"/>
      <c r="J23" s="145"/>
      <c r="K23" s="143"/>
      <c r="L23" s="145"/>
      <c r="M23" s="143"/>
      <c r="N23" s="145"/>
      <c r="O23" s="143"/>
      <c r="P23" s="145"/>
      <c r="Q23" s="143"/>
      <c r="R23" s="145"/>
      <c r="S23" s="143"/>
      <c r="T23" s="145"/>
      <c r="U23" s="143"/>
      <c r="V23" s="145"/>
      <c r="W23" s="143"/>
      <c r="X23" s="145"/>
      <c r="Y23" s="143"/>
      <c r="Z23" s="145"/>
      <c r="AA23" s="143"/>
      <c r="AB23" s="145"/>
      <c r="AC23" s="143"/>
      <c r="AD23" s="206"/>
      <c r="AE23" s="206"/>
      <c r="AF23" s="206"/>
      <c r="AG23" s="206"/>
      <c r="AH23" s="206"/>
      <c r="AI23" s="206"/>
      <c r="AJ23" s="206"/>
      <c r="AK23" s="206"/>
      <c r="AL23" s="206"/>
      <c r="AM23" s="206"/>
      <c r="AN23" s="173"/>
    </row>
    <row r="24" spans="1:40" ht="23.45" customHeight="1">
      <c r="A24" s="179" t="s">
        <v>183</v>
      </c>
      <c r="B24" s="204"/>
      <c r="C24" s="204"/>
      <c r="D24" s="173"/>
      <c r="E24" s="173"/>
      <c r="F24" s="173"/>
      <c r="G24" s="205"/>
      <c r="H24" s="173"/>
      <c r="I24" s="145">
        <v>160000000</v>
      </c>
      <c r="J24" s="145"/>
      <c r="K24" s="145">
        <v>88000000</v>
      </c>
      <c r="L24" s="145"/>
      <c r="M24" s="145">
        <v>15902761</v>
      </c>
      <c r="N24" s="145"/>
      <c r="O24" s="145">
        <v>16000000</v>
      </c>
      <c r="P24" s="145"/>
      <c r="Q24" s="145">
        <v>2011944370</v>
      </c>
      <c r="R24" s="145"/>
      <c r="S24" s="151">
        <v>-41311799</v>
      </c>
      <c r="T24" s="145"/>
      <c r="U24" s="151">
        <v>-16987828</v>
      </c>
      <c r="V24" s="145"/>
      <c r="W24" s="151">
        <v>-58299627</v>
      </c>
      <c r="X24" s="145"/>
      <c r="Y24" s="144">
        <v>2233547504</v>
      </c>
      <c r="Z24" s="145"/>
      <c r="AA24" s="150">
        <v>1026841982</v>
      </c>
      <c r="AB24" s="145">
        <v>3363926667</v>
      </c>
      <c r="AC24" s="147">
        <v>3260389486</v>
      </c>
      <c r="AD24" s="206"/>
      <c r="AE24" s="206"/>
      <c r="AF24" s="206"/>
      <c r="AG24" s="206"/>
      <c r="AH24" s="206"/>
      <c r="AI24" s="206"/>
      <c r="AJ24" s="206"/>
      <c r="AK24" s="206"/>
      <c r="AL24" s="206"/>
      <c r="AM24" s="206"/>
      <c r="AN24" s="173"/>
    </row>
    <row r="25" spans="1:40" ht="23.45" customHeight="1">
      <c r="A25" s="204" t="s">
        <v>176</v>
      </c>
      <c r="B25" s="173"/>
      <c r="C25" s="204"/>
      <c r="D25" s="173"/>
      <c r="E25" s="173"/>
      <c r="F25" s="207"/>
      <c r="G25" s="205"/>
      <c r="H25" s="173"/>
      <c r="I25" s="143"/>
      <c r="J25" s="143"/>
      <c r="K25" s="143"/>
      <c r="L25" s="143"/>
      <c r="M25" s="143"/>
      <c r="N25" s="143"/>
      <c r="O25" s="143"/>
      <c r="P25" s="143"/>
      <c r="Q25" s="144"/>
      <c r="R25" s="145"/>
      <c r="S25" s="145"/>
      <c r="T25" s="145"/>
      <c r="U25" s="145"/>
      <c r="V25" s="145"/>
      <c r="W25" s="145"/>
      <c r="X25" s="145"/>
      <c r="Y25" s="144"/>
      <c r="Z25" s="146"/>
      <c r="AA25" s="143"/>
      <c r="AB25" s="146"/>
      <c r="AC25" s="147"/>
      <c r="AD25" s="206"/>
      <c r="AE25" s="206"/>
      <c r="AF25" s="206"/>
      <c r="AG25" s="206"/>
      <c r="AH25" s="206"/>
      <c r="AI25" s="206"/>
      <c r="AJ25" s="206"/>
      <c r="AK25" s="206"/>
      <c r="AL25" s="206"/>
      <c r="AM25" s="206"/>
      <c r="AN25" s="173"/>
    </row>
    <row r="26" spans="1:40" ht="23.45" customHeight="1">
      <c r="A26" s="207" t="s">
        <v>177</v>
      </c>
      <c r="B26" s="173"/>
      <c r="C26" s="204"/>
      <c r="D26" s="173"/>
      <c r="E26" s="173"/>
      <c r="F26" s="173"/>
      <c r="G26" s="205"/>
      <c r="H26" s="173"/>
      <c r="I26" s="143"/>
      <c r="J26" s="143"/>
      <c r="K26" s="143"/>
      <c r="L26" s="143"/>
      <c r="M26" s="143"/>
      <c r="N26" s="143"/>
      <c r="O26" s="143"/>
      <c r="P26" s="143"/>
      <c r="Q26" s="148"/>
      <c r="R26" s="49"/>
      <c r="S26" s="47"/>
      <c r="T26" s="49"/>
      <c r="U26" s="8"/>
      <c r="V26" s="49"/>
      <c r="W26" s="8"/>
      <c r="X26" s="49"/>
      <c r="Y26" s="30"/>
      <c r="Z26" s="49"/>
      <c r="AA26" s="47"/>
      <c r="AB26" s="49"/>
      <c r="AC26" s="148"/>
      <c r="AD26" s="206"/>
      <c r="AE26" s="206"/>
      <c r="AF26" s="206"/>
      <c r="AG26" s="206"/>
      <c r="AH26" s="206"/>
      <c r="AI26" s="206"/>
      <c r="AJ26" s="206"/>
      <c r="AK26" s="206"/>
      <c r="AL26" s="206"/>
      <c r="AM26" s="206"/>
      <c r="AN26" s="173"/>
    </row>
    <row r="27" spans="1:40" ht="23.45" customHeight="1">
      <c r="A27" s="204"/>
      <c r="B27" s="204" t="s">
        <v>178</v>
      </c>
      <c r="C27" s="204"/>
      <c r="D27" s="173"/>
      <c r="E27" s="173"/>
      <c r="F27" s="207"/>
      <c r="G27" s="205"/>
      <c r="H27" s="173"/>
      <c r="I27" s="47">
        <v>0</v>
      </c>
      <c r="J27" s="48"/>
      <c r="K27" s="47">
        <v>0</v>
      </c>
      <c r="L27" s="47"/>
      <c r="M27" s="47">
        <v>0</v>
      </c>
      <c r="N27" s="49"/>
      <c r="O27" s="47">
        <v>0</v>
      </c>
      <c r="P27" s="143"/>
      <c r="Q27" s="37">
        <v>22593770</v>
      </c>
      <c r="R27" s="49"/>
      <c r="S27" s="47">
        <v>0</v>
      </c>
      <c r="T27" s="49"/>
      <c r="U27" s="8">
        <v>0</v>
      </c>
      <c r="V27" s="49"/>
      <c r="W27" s="8">
        <v>0</v>
      </c>
      <c r="X27" s="49"/>
      <c r="Y27" s="30">
        <v>22593770</v>
      </c>
      <c r="Z27" s="49"/>
      <c r="AA27" s="148">
        <v>14326648</v>
      </c>
      <c r="AB27" s="49"/>
      <c r="AC27" s="148">
        <v>36920418</v>
      </c>
      <c r="AD27" s="206"/>
      <c r="AE27" s="206"/>
      <c r="AF27" s="206"/>
      <c r="AG27" s="206"/>
      <c r="AH27" s="206"/>
      <c r="AI27" s="206"/>
      <c r="AJ27" s="206"/>
      <c r="AK27" s="206"/>
      <c r="AL27" s="206"/>
      <c r="AM27" s="206"/>
      <c r="AN27" s="173"/>
    </row>
    <row r="28" spans="1:40" ht="23.45" customHeight="1">
      <c r="A28" s="204"/>
      <c r="B28" s="204" t="s">
        <v>184</v>
      </c>
      <c r="C28" s="204"/>
      <c r="D28" s="173"/>
      <c r="E28" s="173"/>
      <c r="F28" s="173"/>
      <c r="G28" s="205"/>
      <c r="H28" s="173"/>
      <c r="I28" s="50">
        <v>0</v>
      </c>
      <c r="J28" s="48"/>
      <c r="K28" s="50">
        <v>0</v>
      </c>
      <c r="L28" s="47"/>
      <c r="M28" s="50">
        <v>0</v>
      </c>
      <c r="N28" s="49"/>
      <c r="O28" s="152">
        <v>0</v>
      </c>
      <c r="P28" s="143"/>
      <c r="Q28" s="152">
        <v>0</v>
      </c>
      <c r="R28" s="143"/>
      <c r="S28" s="152">
        <v>241045</v>
      </c>
      <c r="T28" s="143"/>
      <c r="U28" s="152">
        <v>-834071</v>
      </c>
      <c r="V28" s="143"/>
      <c r="W28" s="152">
        <v>-593026</v>
      </c>
      <c r="X28" s="143"/>
      <c r="Y28" s="152">
        <v>-593026</v>
      </c>
      <c r="Z28" s="143"/>
      <c r="AA28" s="152">
        <v>0</v>
      </c>
      <c r="AB28" s="143"/>
      <c r="AC28" s="152">
        <v>-593026</v>
      </c>
      <c r="AD28" s="143"/>
      <c r="AE28" s="206"/>
      <c r="AF28" s="206"/>
      <c r="AG28" s="206"/>
      <c r="AH28" s="206"/>
      <c r="AI28" s="206"/>
      <c r="AJ28" s="206"/>
      <c r="AK28" s="206"/>
      <c r="AL28" s="206"/>
      <c r="AM28" s="206"/>
      <c r="AN28" s="173"/>
    </row>
    <row r="29" spans="1:40" s="80" customFormat="1" ht="23.45" customHeight="1">
      <c r="A29" s="179"/>
      <c r="B29" s="204" t="s">
        <v>179</v>
      </c>
      <c r="C29" s="179"/>
      <c r="D29" s="179"/>
      <c r="E29" s="179"/>
      <c r="F29" s="179"/>
      <c r="G29" s="179"/>
      <c r="H29" s="212"/>
      <c r="I29" s="153">
        <v>0</v>
      </c>
      <c r="J29" s="144"/>
      <c r="K29" s="153">
        <v>0</v>
      </c>
      <c r="L29" s="144"/>
      <c r="M29" s="153">
        <v>0</v>
      </c>
      <c r="N29" s="144"/>
      <c r="O29" s="153">
        <v>0</v>
      </c>
      <c r="P29" s="144"/>
      <c r="Q29" s="153">
        <v>22593770</v>
      </c>
      <c r="R29" s="144"/>
      <c r="S29" s="153">
        <v>241045</v>
      </c>
      <c r="T29" s="144"/>
      <c r="U29" s="153">
        <v>-834071</v>
      </c>
      <c r="V29" s="144"/>
      <c r="W29" s="153">
        <v>-593026</v>
      </c>
      <c r="X29" s="144"/>
      <c r="Y29" s="153">
        <v>22000744</v>
      </c>
      <c r="Z29" s="144"/>
      <c r="AA29" s="153">
        <v>14326648</v>
      </c>
      <c r="AB29" s="144"/>
      <c r="AC29" s="153">
        <v>36327392</v>
      </c>
      <c r="AD29" s="144"/>
      <c r="AE29" s="213"/>
      <c r="AF29" s="213"/>
      <c r="AG29" s="213"/>
      <c r="AH29" s="213"/>
      <c r="AI29" s="213"/>
      <c r="AJ29" s="213"/>
      <c r="AK29" s="213"/>
      <c r="AL29" s="213"/>
      <c r="AM29" s="213"/>
      <c r="AN29" s="213"/>
    </row>
    <row r="30" spans="1:40" s="80" customFormat="1" ht="23.45" customHeight="1">
      <c r="A30" s="179" t="s">
        <v>180</v>
      </c>
      <c r="B30" s="210"/>
      <c r="C30" s="179"/>
      <c r="D30" s="179"/>
      <c r="E30" s="179"/>
      <c r="F30" s="179"/>
      <c r="G30" s="179"/>
      <c r="H30" s="212"/>
      <c r="I30" s="144"/>
      <c r="J30" s="144"/>
      <c r="K30" s="144"/>
      <c r="L30" s="144"/>
      <c r="M30" s="144"/>
      <c r="N30" s="144"/>
      <c r="O30" s="144"/>
      <c r="P30" s="144"/>
      <c r="Q30" s="144"/>
      <c r="R30" s="145"/>
      <c r="S30" s="144"/>
      <c r="T30" s="144"/>
      <c r="U30" s="144"/>
      <c r="V30" s="144"/>
      <c r="W30" s="144"/>
      <c r="X30" s="144"/>
      <c r="Y30" s="144"/>
      <c r="Z30" s="144"/>
      <c r="AA30" s="144"/>
      <c r="AB30" s="154"/>
      <c r="AC30" s="144"/>
      <c r="AD30" s="150"/>
      <c r="AE30" s="213"/>
      <c r="AF30" s="213"/>
      <c r="AG30" s="213"/>
      <c r="AH30" s="213"/>
      <c r="AI30" s="213"/>
      <c r="AJ30" s="213"/>
      <c r="AK30" s="213"/>
      <c r="AL30" s="213"/>
      <c r="AM30" s="213"/>
      <c r="AN30" s="213"/>
    </row>
    <row r="31" spans="1:40" s="80" customFormat="1" ht="23.45" customHeight="1">
      <c r="A31" s="179"/>
      <c r="B31" s="192" t="s">
        <v>185</v>
      </c>
      <c r="C31" s="179"/>
      <c r="D31" s="179"/>
      <c r="E31" s="179"/>
      <c r="F31" s="179"/>
      <c r="G31" s="179"/>
      <c r="H31" s="183"/>
      <c r="I31" s="144">
        <v>0</v>
      </c>
      <c r="J31" s="144"/>
      <c r="K31" s="144">
        <v>0</v>
      </c>
      <c r="L31" s="144"/>
      <c r="M31" s="144">
        <v>0</v>
      </c>
      <c r="N31" s="144"/>
      <c r="O31" s="144">
        <v>0</v>
      </c>
      <c r="P31" s="144"/>
      <c r="Q31" s="144">
        <v>0</v>
      </c>
      <c r="R31" s="144"/>
      <c r="S31" s="144">
        <v>0</v>
      </c>
      <c r="T31" s="144"/>
      <c r="U31" s="144">
        <v>0</v>
      </c>
      <c r="V31" s="144"/>
      <c r="W31" s="144">
        <v>0</v>
      </c>
      <c r="X31" s="144"/>
      <c r="Y31" s="144">
        <v>0</v>
      </c>
      <c r="Z31" s="144"/>
      <c r="AA31" s="150">
        <v>-2650911</v>
      </c>
      <c r="AB31" s="154"/>
      <c r="AC31" s="147">
        <v>-2650911</v>
      </c>
      <c r="AD31" s="150"/>
      <c r="AE31" s="213"/>
      <c r="AF31" s="213"/>
      <c r="AG31" s="213"/>
      <c r="AH31" s="213"/>
      <c r="AI31" s="213"/>
      <c r="AJ31" s="213"/>
      <c r="AK31" s="213"/>
      <c r="AL31" s="213"/>
      <c r="AM31" s="213"/>
      <c r="AN31" s="213"/>
    </row>
    <row r="32" spans="1:40" s="80" customFormat="1" ht="23.45" customHeight="1" thickBot="1">
      <c r="A32" s="204" t="s">
        <v>186</v>
      </c>
      <c r="B32" s="179"/>
      <c r="C32" s="179"/>
      <c r="D32" s="179"/>
      <c r="E32" s="179"/>
      <c r="F32" s="179"/>
      <c r="G32" s="179"/>
      <c r="H32" s="212"/>
      <c r="I32" s="155">
        <v>160000000</v>
      </c>
      <c r="J32" s="144"/>
      <c r="K32" s="155">
        <v>88000000</v>
      </c>
      <c r="L32" s="144"/>
      <c r="M32" s="155">
        <v>15902761</v>
      </c>
      <c r="N32" s="144"/>
      <c r="O32" s="155">
        <v>16000000</v>
      </c>
      <c r="P32" s="144"/>
      <c r="Q32" s="155">
        <v>2034538140</v>
      </c>
      <c r="R32" s="144"/>
      <c r="S32" s="155">
        <v>-41070754</v>
      </c>
      <c r="T32" s="144"/>
      <c r="U32" s="155">
        <v>-17821899</v>
      </c>
      <c r="V32" s="144"/>
      <c r="W32" s="155">
        <v>-58892653</v>
      </c>
      <c r="X32" s="144"/>
      <c r="Y32" s="155">
        <v>2255548248</v>
      </c>
      <c r="Z32" s="144"/>
      <c r="AA32" s="155">
        <v>1038517719</v>
      </c>
      <c r="AB32" s="144"/>
      <c r="AC32" s="155">
        <v>3294065967</v>
      </c>
      <c r="AD32" s="150"/>
      <c r="AE32" s="213"/>
      <c r="AF32" s="213"/>
      <c r="AG32" s="213"/>
      <c r="AH32" s="213"/>
      <c r="AI32" s="213"/>
      <c r="AJ32" s="213"/>
      <c r="AK32" s="213"/>
      <c r="AL32" s="213"/>
      <c r="AM32" s="213"/>
      <c r="AN32" s="213"/>
    </row>
    <row r="33" spans="1:40" ht="23.45" customHeight="1" thickTop="1">
      <c r="A33" s="173"/>
      <c r="B33" s="173"/>
      <c r="C33" s="173"/>
      <c r="D33" s="173"/>
      <c r="E33" s="173"/>
      <c r="F33" s="173"/>
      <c r="G33" s="205"/>
      <c r="H33" s="173"/>
      <c r="I33" s="145"/>
      <c r="J33" s="145"/>
      <c r="K33" s="156"/>
      <c r="L33" s="156"/>
      <c r="M33" s="156"/>
      <c r="N33" s="145"/>
      <c r="O33" s="156"/>
      <c r="P33" s="145"/>
      <c r="Q33" s="156"/>
      <c r="R33" s="157"/>
      <c r="S33" s="156"/>
      <c r="T33" s="156"/>
      <c r="U33" s="156"/>
      <c r="V33" s="156"/>
      <c r="W33" s="156"/>
      <c r="X33" s="157"/>
      <c r="Y33" s="156"/>
      <c r="Z33" s="157"/>
      <c r="AA33" s="156"/>
      <c r="AB33" s="157"/>
      <c r="AC33" s="156"/>
      <c r="AD33" s="206"/>
      <c r="AE33" s="206"/>
      <c r="AF33" s="206"/>
      <c r="AG33" s="206"/>
      <c r="AH33" s="206"/>
      <c r="AI33" s="206"/>
      <c r="AJ33" s="206"/>
      <c r="AK33" s="206"/>
      <c r="AL33" s="206"/>
      <c r="AM33" s="206"/>
      <c r="AN33" s="173"/>
    </row>
    <row r="34" spans="1:40" ht="23.45" customHeight="1">
      <c r="A34" s="117" t="s">
        <v>268</v>
      </c>
      <c r="B34" s="173"/>
      <c r="C34" s="173"/>
      <c r="D34" s="173"/>
      <c r="E34" s="173"/>
      <c r="F34" s="173"/>
      <c r="G34" s="205"/>
      <c r="H34" s="173"/>
      <c r="I34" s="145"/>
      <c r="J34" s="145"/>
      <c r="K34" s="156"/>
      <c r="L34" s="156"/>
      <c r="M34" s="156"/>
      <c r="N34" s="145"/>
      <c r="O34" s="156"/>
      <c r="P34" s="145"/>
      <c r="Q34" s="156"/>
      <c r="R34" s="157"/>
      <c r="S34" s="156"/>
      <c r="T34" s="156"/>
      <c r="U34" s="156"/>
      <c r="V34" s="156"/>
      <c r="W34" s="156"/>
      <c r="X34" s="157"/>
      <c r="Y34" s="156"/>
      <c r="Z34" s="157"/>
      <c r="AA34" s="156"/>
      <c r="AB34" s="157"/>
      <c r="AC34" s="156"/>
      <c r="AD34" s="206"/>
      <c r="AE34" s="206"/>
      <c r="AF34" s="206"/>
      <c r="AG34" s="206"/>
      <c r="AH34" s="206"/>
      <c r="AI34" s="206"/>
      <c r="AJ34" s="206"/>
      <c r="AK34" s="206"/>
      <c r="AL34" s="206"/>
      <c r="AM34" s="206"/>
      <c r="AN34" s="173"/>
    </row>
    <row r="35" spans="1:40" ht="23.45" customHeight="1">
      <c r="A35" s="117"/>
      <c r="B35" s="173"/>
      <c r="C35" s="173"/>
      <c r="D35" s="173"/>
      <c r="E35" s="173"/>
      <c r="F35" s="173"/>
      <c r="G35" s="205"/>
      <c r="H35" s="173"/>
      <c r="I35" s="145"/>
      <c r="J35" s="145"/>
      <c r="K35" s="156"/>
      <c r="L35" s="156"/>
      <c r="M35" s="156"/>
      <c r="N35" s="145"/>
      <c r="O35" s="156"/>
      <c r="P35" s="145"/>
      <c r="Q35" s="156"/>
      <c r="R35" s="157"/>
      <c r="S35" s="156"/>
      <c r="T35" s="156"/>
      <c r="U35" s="156"/>
      <c r="V35" s="156"/>
      <c r="W35" s="156"/>
      <c r="X35" s="157"/>
      <c r="Y35" s="156"/>
      <c r="Z35" s="157"/>
      <c r="AA35" s="156"/>
      <c r="AB35" s="157"/>
      <c r="AC35" s="156"/>
      <c r="AD35" s="206"/>
      <c r="AE35" s="206"/>
      <c r="AF35" s="206"/>
      <c r="AG35" s="206"/>
      <c r="AH35" s="206"/>
      <c r="AI35" s="206"/>
      <c r="AJ35" s="206"/>
      <c r="AK35" s="206"/>
      <c r="AL35" s="206"/>
      <c r="AM35" s="206"/>
      <c r="AN35" s="173"/>
    </row>
    <row r="36" spans="1:40" ht="23.45" customHeight="1">
      <c r="A36" s="179"/>
      <c r="B36" s="173"/>
      <c r="C36" s="173"/>
      <c r="D36" s="173"/>
      <c r="E36" s="173"/>
      <c r="F36" s="173"/>
      <c r="G36" s="205"/>
      <c r="H36" s="173"/>
      <c r="I36" s="145"/>
      <c r="J36" s="145"/>
      <c r="K36" s="156"/>
      <c r="L36" s="156"/>
      <c r="M36" s="156"/>
      <c r="N36" s="145"/>
      <c r="O36" s="156"/>
      <c r="P36" s="145"/>
      <c r="Q36" s="156"/>
      <c r="R36" s="157"/>
      <c r="S36" s="156"/>
      <c r="T36" s="156"/>
      <c r="U36" s="156"/>
      <c r="V36" s="156"/>
      <c r="W36" s="156"/>
      <c r="X36" s="157"/>
      <c r="Y36" s="156"/>
      <c r="Z36" s="157"/>
      <c r="AA36" s="156"/>
      <c r="AB36" s="157"/>
      <c r="AC36" s="156"/>
      <c r="AD36" s="206"/>
      <c r="AE36" s="206"/>
      <c r="AF36" s="206"/>
      <c r="AG36" s="206"/>
      <c r="AH36" s="206"/>
      <c r="AI36" s="206"/>
      <c r="AJ36" s="206"/>
      <c r="AK36" s="206"/>
      <c r="AL36" s="206"/>
      <c r="AM36" s="206"/>
      <c r="AN36" s="173"/>
    </row>
    <row r="37" spans="1:40" ht="23.45" customHeight="1">
      <c r="A37" s="179"/>
      <c r="B37" s="173"/>
      <c r="C37" s="173"/>
      <c r="D37" s="173"/>
      <c r="E37" s="173"/>
      <c r="F37" s="173"/>
      <c r="G37" s="205"/>
      <c r="H37" s="173"/>
      <c r="I37" s="145"/>
      <c r="J37" s="145"/>
      <c r="K37" s="156"/>
      <c r="L37" s="156"/>
      <c r="M37" s="156"/>
      <c r="N37" s="145"/>
      <c r="O37" s="156"/>
      <c r="P37" s="145"/>
      <c r="Q37" s="156"/>
      <c r="R37" s="157"/>
      <c r="S37" s="156"/>
      <c r="T37" s="156"/>
      <c r="U37" s="156"/>
      <c r="V37" s="156"/>
      <c r="W37" s="156"/>
      <c r="X37" s="157"/>
      <c r="Y37" s="156"/>
      <c r="Z37" s="157"/>
      <c r="AA37" s="156"/>
      <c r="AB37" s="157"/>
      <c r="AC37" s="156"/>
      <c r="AD37" s="206"/>
      <c r="AE37" s="206"/>
      <c r="AF37" s="206"/>
      <c r="AG37" s="206"/>
      <c r="AH37" s="206"/>
      <c r="AI37" s="206"/>
      <c r="AJ37" s="206"/>
      <c r="AK37" s="206"/>
      <c r="AL37" s="206"/>
      <c r="AM37" s="206"/>
      <c r="AN37" s="173"/>
    </row>
    <row r="38" spans="1:40" ht="23.45" customHeight="1">
      <c r="A38" s="179"/>
      <c r="B38" s="173"/>
      <c r="C38" s="173"/>
      <c r="D38" s="173"/>
      <c r="E38" s="173"/>
      <c r="F38" s="173"/>
      <c r="G38" s="205"/>
      <c r="H38" s="173"/>
      <c r="I38" s="145"/>
      <c r="J38" s="145"/>
      <c r="K38" s="156"/>
      <c r="L38" s="156"/>
      <c r="M38" s="156"/>
      <c r="N38" s="145"/>
      <c r="O38" s="156"/>
      <c r="P38" s="145"/>
      <c r="Q38" s="156"/>
      <c r="R38" s="157"/>
      <c r="S38" s="156"/>
      <c r="T38" s="156"/>
      <c r="U38" s="156"/>
      <c r="V38" s="156"/>
      <c r="W38" s="156"/>
      <c r="X38" s="157"/>
      <c r="Y38" s="156"/>
      <c r="Z38" s="157"/>
      <c r="AA38" s="156"/>
      <c r="AB38" s="157"/>
      <c r="AC38" s="156"/>
      <c r="AD38" s="206"/>
      <c r="AE38" s="206"/>
      <c r="AF38" s="206"/>
      <c r="AG38" s="206"/>
      <c r="AH38" s="206"/>
      <c r="AI38" s="206"/>
      <c r="AJ38" s="206"/>
      <c r="AK38" s="206"/>
      <c r="AL38" s="206"/>
      <c r="AM38" s="206"/>
      <c r="AN38" s="173"/>
    </row>
    <row r="39" spans="1:40" ht="26.85" customHeight="1">
      <c r="A39" s="179"/>
      <c r="B39" s="173"/>
      <c r="C39" s="173"/>
      <c r="D39" s="173"/>
      <c r="E39" s="173"/>
      <c r="F39" s="173"/>
      <c r="G39" s="205"/>
      <c r="H39" s="173"/>
      <c r="I39" s="145"/>
      <c r="J39" s="146"/>
      <c r="K39" s="156"/>
      <c r="L39" s="156"/>
      <c r="M39" s="156"/>
      <c r="N39" s="146"/>
      <c r="O39" s="156"/>
      <c r="P39" s="146"/>
      <c r="Q39" s="156"/>
      <c r="R39" s="157"/>
      <c r="S39" s="156"/>
      <c r="T39" s="156"/>
      <c r="U39" s="156"/>
      <c r="V39" s="156"/>
      <c r="W39" s="156"/>
      <c r="X39" s="157"/>
      <c r="Y39" s="156"/>
      <c r="Z39" s="158"/>
      <c r="AA39" s="156"/>
      <c r="AB39" s="158"/>
      <c r="AC39" s="156"/>
      <c r="AD39" s="206"/>
      <c r="AE39" s="206"/>
      <c r="AF39" s="206"/>
      <c r="AG39" s="206"/>
      <c r="AH39" s="206"/>
      <c r="AI39" s="206"/>
      <c r="AJ39" s="206"/>
      <c r="AK39" s="206"/>
      <c r="AL39" s="206"/>
      <c r="AM39" s="206"/>
      <c r="AN39" s="173"/>
    </row>
    <row r="40" spans="1:40" ht="23.45" customHeight="1">
      <c r="A40" s="173"/>
      <c r="B40" s="173"/>
      <c r="C40" s="173"/>
      <c r="D40" s="173"/>
      <c r="E40" s="173"/>
      <c r="F40" s="173"/>
      <c r="G40" s="173"/>
      <c r="H40" s="173"/>
      <c r="I40" s="146"/>
      <c r="J40" s="146"/>
      <c r="K40" s="146"/>
      <c r="L40" s="146"/>
      <c r="M40" s="146"/>
      <c r="N40" s="146"/>
      <c r="O40" s="146"/>
      <c r="P40" s="146"/>
      <c r="Q40" s="146"/>
      <c r="R40" s="146"/>
      <c r="S40" s="146"/>
      <c r="T40" s="146"/>
      <c r="U40" s="146"/>
      <c r="V40" s="146"/>
      <c r="W40" s="146"/>
      <c r="X40" s="146"/>
      <c r="Y40" s="146"/>
      <c r="Z40" s="146"/>
      <c r="AA40" s="173"/>
      <c r="AB40" s="146"/>
      <c r="AC40" s="159" t="s">
        <v>187</v>
      </c>
      <c r="AD40" s="173"/>
      <c r="AE40" s="173"/>
      <c r="AF40" s="173"/>
      <c r="AG40" s="173"/>
      <c r="AH40" s="173"/>
      <c r="AI40" s="173"/>
      <c r="AJ40" s="173"/>
      <c r="AK40" s="173"/>
      <c r="AL40" s="173"/>
      <c r="AM40" s="173"/>
      <c r="AN40" s="173"/>
    </row>
    <row r="48" spans="1:40">
      <c r="A48" s="173"/>
      <c r="B48" s="173"/>
      <c r="C48" s="173"/>
      <c r="D48" s="173"/>
      <c r="E48" s="173"/>
      <c r="F48" s="173"/>
      <c r="G48" s="173"/>
      <c r="H48" s="173"/>
      <c r="I48" s="173"/>
      <c r="J48" s="173"/>
      <c r="K48" s="173"/>
      <c r="L48" s="173"/>
      <c r="M48" s="173"/>
      <c r="N48" s="173"/>
      <c r="O48" s="173"/>
      <c r="P48" s="173"/>
      <c r="Q48" s="173"/>
      <c r="R48" s="173"/>
      <c r="S48" s="173"/>
      <c r="T48" s="173"/>
      <c r="U48" s="173"/>
      <c r="V48" s="173"/>
      <c r="W48" s="173"/>
      <c r="X48" s="173"/>
      <c r="Y48" s="173"/>
      <c r="Z48" s="173"/>
      <c r="AA48" s="173"/>
      <c r="AB48" s="173"/>
      <c r="AC48" s="173"/>
      <c r="AD48" s="173"/>
      <c r="AE48" s="173"/>
      <c r="AF48" s="173"/>
      <c r="AG48" s="173"/>
      <c r="AH48" s="173"/>
      <c r="AI48" s="173"/>
      <c r="AJ48" s="173"/>
      <c r="AK48" s="173"/>
      <c r="AL48" s="173"/>
      <c r="AM48" s="173"/>
      <c r="AN48" s="173"/>
    </row>
  </sheetData>
  <mergeCells count="6">
    <mergeCell ref="O10:Q10"/>
    <mergeCell ref="I5:AC5"/>
    <mergeCell ref="I6:AC6"/>
    <mergeCell ref="O8:Q8"/>
    <mergeCell ref="S8:W8"/>
    <mergeCell ref="I7:Y7"/>
  </mergeCells>
  <pageMargins left="0.55118110236220474" right="0.55118110236220474" top="0.98425196850393704" bottom="0.39370078740157483" header="0.51181102362204722" footer="0.31496062992125984"/>
  <pageSetup paperSize="9" scale="54" fitToHeight="0" orientation="landscape" r:id="rId1"/>
  <headerFooter alignWithMargins="0"/>
  <colBreaks count="1" manualBreakCount="1">
    <brk id="29" max="46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AC41"/>
  <sheetViews>
    <sheetView view="pageBreakPreview" zoomScaleNormal="75" zoomScaleSheetLayoutView="100" workbookViewId="0"/>
  </sheetViews>
  <sheetFormatPr defaultColWidth="9.140625" defaultRowHeight="20.25"/>
  <cols>
    <col min="1" max="1" width="4.28515625" style="75" customWidth="1"/>
    <col min="2" max="2" width="8.42578125" style="75" customWidth="1"/>
    <col min="3" max="4" width="9.140625" style="75"/>
    <col min="5" max="5" width="25.7109375" style="75" customWidth="1"/>
    <col min="6" max="6" width="3.85546875" style="75" customWidth="1"/>
    <col min="7" max="7" width="0.85546875" style="75" customWidth="1"/>
    <col min="8" max="8" width="9.7109375" style="75" customWidth="1"/>
    <col min="9" max="9" width="0.85546875" style="75" customWidth="1"/>
    <col min="10" max="10" width="18.7109375" style="75" customWidth="1"/>
    <col min="11" max="11" width="0.85546875" style="75" customWidth="1"/>
    <col min="12" max="12" width="18.7109375" style="75" customWidth="1"/>
    <col min="13" max="13" width="0.85546875" style="75" customWidth="1"/>
    <col min="14" max="14" width="18.7109375" style="75" customWidth="1"/>
    <col min="15" max="15" width="0.85546875" style="75" customWidth="1"/>
    <col min="16" max="16" width="18.7109375" style="75" customWidth="1"/>
    <col min="17" max="17" width="0.85546875" style="75" customWidth="1"/>
    <col min="18" max="18" width="25.7109375" style="75" customWidth="1"/>
    <col min="19" max="19" width="0.85546875" style="75" customWidth="1"/>
    <col min="20" max="20" width="18.7109375" style="75" customWidth="1"/>
    <col min="21" max="21" width="0.42578125" style="75" customWidth="1"/>
    <col min="22" max="16384" width="9.140625" style="75"/>
  </cols>
  <sheetData>
    <row r="1" spans="1:29" ht="21.95" customHeight="1">
      <c r="A1" s="72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4"/>
      <c r="V1" s="173"/>
      <c r="W1" s="173"/>
      <c r="X1" s="173"/>
      <c r="Y1" s="173"/>
      <c r="Z1" s="173"/>
      <c r="AA1" s="173"/>
      <c r="AB1" s="173"/>
      <c r="AC1" s="173"/>
    </row>
    <row r="2" spans="1:29" ht="21.95" customHeight="1">
      <c r="A2" s="72" t="s">
        <v>188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173"/>
      <c r="V2" s="173"/>
      <c r="W2" s="173"/>
      <c r="X2" s="173"/>
      <c r="Y2" s="173"/>
      <c r="Z2" s="173"/>
      <c r="AA2" s="173"/>
      <c r="AB2" s="173"/>
      <c r="AC2" s="173"/>
    </row>
    <row r="3" spans="1:29" ht="21.95" customHeight="1">
      <c r="A3" s="61" t="s">
        <v>110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4"/>
      <c r="V3" s="173"/>
      <c r="W3" s="173"/>
      <c r="X3" s="173"/>
      <c r="Y3" s="173"/>
      <c r="Z3" s="173"/>
      <c r="AA3" s="173"/>
      <c r="AB3" s="173"/>
      <c r="AC3" s="173"/>
    </row>
    <row r="4" spans="1:29" ht="21.95" customHeight="1">
      <c r="A4" s="76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173"/>
      <c r="W4" s="173"/>
      <c r="X4" s="173"/>
      <c r="Y4" s="173"/>
      <c r="Z4" s="173"/>
      <c r="AA4" s="173"/>
      <c r="AB4" s="173"/>
      <c r="AC4" s="173"/>
    </row>
    <row r="5" spans="1:29" ht="21.95" customHeight="1">
      <c r="A5" s="73"/>
      <c r="B5" s="160"/>
      <c r="C5" s="160"/>
      <c r="D5" s="160"/>
      <c r="E5" s="160"/>
      <c r="F5" s="160"/>
      <c r="G5" s="160"/>
      <c r="H5" s="160"/>
      <c r="I5" s="160"/>
      <c r="J5" s="249" t="s">
        <v>3</v>
      </c>
      <c r="K5" s="249"/>
      <c r="L5" s="249"/>
      <c r="M5" s="249"/>
      <c r="N5" s="249"/>
      <c r="O5" s="249"/>
      <c r="P5" s="249"/>
      <c r="Q5" s="249"/>
      <c r="R5" s="249"/>
      <c r="S5" s="249"/>
      <c r="T5" s="249"/>
      <c r="U5" s="173"/>
      <c r="V5" s="173"/>
      <c r="W5" s="173"/>
      <c r="X5" s="173"/>
      <c r="Y5" s="173"/>
      <c r="Z5" s="173"/>
      <c r="AA5" s="173"/>
      <c r="AB5" s="173"/>
      <c r="AC5" s="173"/>
    </row>
    <row r="6" spans="1:29" s="78" customFormat="1" ht="21.95" customHeight="1">
      <c r="A6" s="76"/>
      <c r="B6" s="171"/>
      <c r="C6" s="77"/>
      <c r="D6" s="171"/>
      <c r="E6" s="171"/>
      <c r="F6" s="171"/>
      <c r="G6" s="171"/>
      <c r="H6" s="171"/>
      <c r="I6" s="171"/>
      <c r="J6" s="250" t="s">
        <v>5</v>
      </c>
      <c r="K6" s="250"/>
      <c r="L6" s="250"/>
      <c r="M6" s="250"/>
      <c r="N6" s="250"/>
      <c r="O6" s="250"/>
      <c r="P6" s="250"/>
      <c r="Q6" s="250"/>
      <c r="R6" s="250"/>
      <c r="S6" s="250"/>
      <c r="T6" s="250"/>
      <c r="U6" s="171"/>
      <c r="V6" s="171"/>
      <c r="W6" s="171"/>
      <c r="X6" s="171"/>
      <c r="Y6" s="171"/>
      <c r="Z6" s="171"/>
      <c r="AA6" s="171"/>
      <c r="AB6" s="171"/>
      <c r="AC6" s="171"/>
    </row>
    <row r="7" spans="1:29" s="78" customFormat="1" ht="21.95" customHeight="1">
      <c r="A7" s="76"/>
      <c r="B7" s="171"/>
      <c r="C7" s="171"/>
      <c r="D7" s="171"/>
      <c r="E7" s="171"/>
      <c r="F7" s="171"/>
      <c r="G7" s="171"/>
      <c r="H7" s="171"/>
      <c r="I7" s="171"/>
      <c r="J7" s="214"/>
      <c r="K7" s="214"/>
      <c r="L7" s="171"/>
      <c r="M7" s="171"/>
      <c r="N7" s="214"/>
      <c r="O7" s="214"/>
      <c r="P7" s="214"/>
      <c r="Q7" s="171"/>
      <c r="R7" s="214" t="s">
        <v>189</v>
      </c>
      <c r="S7" s="171"/>
      <c r="T7" s="171"/>
      <c r="U7" s="171"/>
      <c r="V7" s="171"/>
      <c r="W7" s="171"/>
      <c r="X7" s="171"/>
      <c r="Y7" s="171"/>
      <c r="Z7" s="171"/>
      <c r="AA7" s="171"/>
      <c r="AB7" s="171"/>
      <c r="AC7" s="171"/>
    </row>
    <row r="8" spans="1:29" s="78" customFormat="1" ht="21.95" customHeight="1">
      <c r="A8" s="76"/>
      <c r="B8" s="171"/>
      <c r="C8" s="171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93" t="s">
        <v>190</v>
      </c>
      <c r="S8" s="171"/>
      <c r="T8" s="171"/>
      <c r="U8" s="171"/>
      <c r="V8" s="171"/>
      <c r="W8" s="171"/>
      <c r="X8" s="171"/>
      <c r="Y8" s="171"/>
      <c r="Z8" s="171"/>
      <c r="AA8" s="171"/>
      <c r="AB8" s="171"/>
      <c r="AC8" s="171"/>
    </row>
    <row r="9" spans="1:29" s="78" customFormat="1" ht="21.95" customHeight="1">
      <c r="A9" s="76"/>
      <c r="B9" s="171"/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215" t="s">
        <v>191</v>
      </c>
      <c r="S9" s="171"/>
      <c r="T9" s="171"/>
      <c r="U9" s="171"/>
      <c r="V9" s="171"/>
      <c r="W9" s="171"/>
      <c r="X9" s="171"/>
      <c r="Y9" s="171"/>
      <c r="Z9" s="171"/>
      <c r="AA9" s="171"/>
      <c r="AB9" s="171"/>
      <c r="AC9" s="171"/>
    </row>
    <row r="10" spans="1:29" ht="21.95" customHeight="1">
      <c r="A10" s="73"/>
      <c r="B10" s="160"/>
      <c r="C10" s="160"/>
      <c r="D10" s="160"/>
      <c r="E10" s="160"/>
      <c r="F10" s="160"/>
      <c r="G10" s="216"/>
      <c r="H10" s="160"/>
      <c r="I10" s="160"/>
      <c r="J10" s="198" t="s">
        <v>93</v>
      </c>
      <c r="K10" s="217"/>
      <c r="L10" s="173"/>
      <c r="M10" s="173"/>
      <c r="N10" s="249" t="s">
        <v>99</v>
      </c>
      <c r="O10" s="249"/>
      <c r="P10" s="249"/>
      <c r="Q10" s="171"/>
      <c r="R10" s="215" t="s">
        <v>153</v>
      </c>
      <c r="S10" s="173"/>
      <c r="T10" s="171"/>
      <c r="U10" s="173"/>
      <c r="V10" s="173"/>
      <c r="W10" s="173"/>
      <c r="X10" s="173"/>
      <c r="Y10" s="173"/>
      <c r="Z10" s="173"/>
      <c r="AA10" s="173"/>
      <c r="AB10" s="173"/>
      <c r="AC10" s="173"/>
    </row>
    <row r="11" spans="1:29" ht="21.95" customHeight="1">
      <c r="A11" s="173"/>
      <c r="B11" s="173"/>
      <c r="C11" s="173"/>
      <c r="D11" s="173"/>
      <c r="E11" s="173"/>
      <c r="F11" s="173"/>
      <c r="G11" s="173"/>
      <c r="H11" s="173"/>
      <c r="I11" s="173"/>
      <c r="J11" s="198" t="s">
        <v>192</v>
      </c>
      <c r="K11" s="198"/>
      <c r="L11" s="198" t="s">
        <v>151</v>
      </c>
      <c r="M11" s="173"/>
      <c r="N11" s="198" t="s">
        <v>159</v>
      </c>
      <c r="O11" s="217"/>
      <c r="P11" s="171" t="s">
        <v>102</v>
      </c>
      <c r="Q11" s="198"/>
      <c r="R11" s="218" t="s">
        <v>161</v>
      </c>
      <c r="S11" s="173"/>
      <c r="T11" s="171"/>
      <c r="U11" s="173"/>
      <c r="V11" s="173"/>
      <c r="W11" s="173"/>
      <c r="X11" s="173"/>
      <c r="Y11" s="173"/>
      <c r="Z11" s="173"/>
      <c r="AA11" s="173"/>
      <c r="AB11" s="173"/>
      <c r="AC11" s="173"/>
    </row>
    <row r="12" spans="1:29" ht="21.95" customHeight="1">
      <c r="A12" s="173"/>
      <c r="B12" s="173"/>
      <c r="C12" s="173"/>
      <c r="D12" s="173"/>
      <c r="E12" s="173"/>
      <c r="F12" s="173"/>
      <c r="G12" s="173"/>
      <c r="H12" s="167" t="s">
        <v>10</v>
      </c>
      <c r="I12" s="173"/>
      <c r="J12" s="203" t="s">
        <v>193</v>
      </c>
      <c r="K12" s="198"/>
      <c r="L12" s="203" t="s">
        <v>166</v>
      </c>
      <c r="M12" s="173"/>
      <c r="N12" s="203" t="s">
        <v>168</v>
      </c>
      <c r="O12" s="217"/>
      <c r="P12" s="203"/>
      <c r="Q12" s="204"/>
      <c r="R12" s="219" t="s">
        <v>170</v>
      </c>
      <c r="S12" s="173"/>
      <c r="T12" s="193" t="s">
        <v>174</v>
      </c>
      <c r="U12" s="173"/>
      <c r="V12" s="173"/>
      <c r="W12" s="173"/>
      <c r="X12" s="173"/>
      <c r="Y12" s="173"/>
      <c r="Z12" s="173"/>
      <c r="AA12" s="173"/>
      <c r="AB12" s="173"/>
      <c r="AC12" s="173"/>
    </row>
    <row r="13" spans="1:29" ht="9" customHeight="1">
      <c r="A13" s="173"/>
      <c r="B13" s="173"/>
      <c r="C13" s="173"/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3"/>
      <c r="R13" s="173"/>
      <c r="S13" s="173"/>
      <c r="T13" s="173"/>
      <c r="U13" s="206"/>
      <c r="V13" s="206"/>
      <c r="W13" s="206"/>
      <c r="X13" s="206"/>
      <c r="Y13" s="206"/>
      <c r="Z13" s="206"/>
      <c r="AA13" s="206"/>
      <c r="AB13" s="206"/>
      <c r="AC13" s="206"/>
    </row>
    <row r="14" spans="1:29" ht="21.95" customHeight="1">
      <c r="A14" s="204" t="s">
        <v>175</v>
      </c>
      <c r="B14" s="204"/>
      <c r="C14" s="173"/>
      <c r="D14" s="173"/>
      <c r="E14" s="173"/>
      <c r="F14" s="173"/>
      <c r="G14" s="173"/>
      <c r="H14" s="171"/>
      <c r="I14" s="173"/>
      <c r="J14" s="145">
        <v>160000000</v>
      </c>
      <c r="K14" s="146"/>
      <c r="L14" s="145">
        <v>88000000</v>
      </c>
      <c r="M14" s="146"/>
      <c r="N14" s="146">
        <v>16000000</v>
      </c>
      <c r="O14" s="146"/>
      <c r="P14" s="145">
        <v>1079131704</v>
      </c>
      <c r="Q14" s="145"/>
      <c r="R14" s="220">
        <v>679351</v>
      </c>
      <c r="S14" s="146"/>
      <c r="T14" s="147">
        <v>1343811055</v>
      </c>
      <c r="U14" s="206"/>
      <c r="V14" s="206"/>
      <c r="W14" s="206"/>
      <c r="X14" s="206"/>
      <c r="Y14" s="206"/>
      <c r="Z14" s="206"/>
      <c r="AA14" s="206"/>
      <c r="AB14" s="206"/>
      <c r="AC14" s="206"/>
    </row>
    <row r="15" spans="1:29" ht="21.95" customHeight="1">
      <c r="A15" s="204" t="s">
        <v>176</v>
      </c>
      <c r="B15" s="173"/>
      <c r="C15" s="173"/>
      <c r="D15" s="173"/>
      <c r="E15" s="173"/>
      <c r="F15" s="173"/>
      <c r="G15" s="173"/>
      <c r="H15" s="171"/>
      <c r="I15" s="173"/>
      <c r="J15" s="145"/>
      <c r="K15" s="146"/>
      <c r="L15" s="145"/>
      <c r="M15" s="146"/>
      <c r="N15" s="146"/>
      <c r="O15" s="146"/>
      <c r="P15" s="145"/>
      <c r="Q15" s="145"/>
      <c r="R15" s="145"/>
      <c r="S15" s="146"/>
      <c r="T15" s="147"/>
      <c r="U15" s="206"/>
      <c r="V15" s="206"/>
      <c r="W15" s="206"/>
      <c r="X15" s="206"/>
      <c r="Y15" s="206"/>
      <c r="Z15" s="206"/>
      <c r="AA15" s="206"/>
      <c r="AB15" s="206"/>
      <c r="AC15" s="206"/>
    </row>
    <row r="16" spans="1:29" ht="21.95" customHeight="1">
      <c r="A16" s="204" t="s">
        <v>194</v>
      </c>
      <c r="B16" s="204"/>
      <c r="C16" s="173"/>
      <c r="D16" s="173"/>
      <c r="E16" s="173"/>
      <c r="F16" s="173"/>
      <c r="G16" s="173"/>
      <c r="H16" s="171"/>
      <c r="I16" s="173"/>
      <c r="J16" s="145"/>
      <c r="K16" s="145"/>
      <c r="L16" s="145"/>
      <c r="M16" s="145"/>
      <c r="N16" s="145"/>
      <c r="O16" s="145"/>
      <c r="P16" s="147"/>
      <c r="Q16" s="147"/>
      <c r="R16" s="147"/>
      <c r="S16" s="145"/>
      <c r="T16" s="147"/>
      <c r="U16" s="206"/>
      <c r="V16" s="206"/>
      <c r="W16" s="206"/>
      <c r="X16" s="206"/>
      <c r="Y16" s="206"/>
      <c r="Z16" s="206"/>
      <c r="AA16" s="206"/>
      <c r="AB16" s="206"/>
      <c r="AC16" s="206"/>
    </row>
    <row r="17" spans="1:29" ht="21.95" customHeight="1">
      <c r="A17" s="204"/>
      <c r="B17" s="204" t="s">
        <v>178</v>
      </c>
      <c r="C17" s="173"/>
      <c r="D17" s="173"/>
      <c r="E17" s="173"/>
      <c r="F17" s="173"/>
      <c r="G17" s="173"/>
      <c r="H17" s="171"/>
      <c r="I17" s="173"/>
      <c r="J17" s="145">
        <v>0</v>
      </c>
      <c r="K17" s="145"/>
      <c r="L17" s="145">
        <v>0</v>
      </c>
      <c r="M17" s="145"/>
      <c r="N17" s="145">
        <v>0</v>
      </c>
      <c r="O17" s="145"/>
      <c r="P17" s="40">
        <v>4704203</v>
      </c>
      <c r="Q17" s="147"/>
      <c r="R17" s="147">
        <v>0</v>
      </c>
      <c r="S17" s="145"/>
      <c r="T17" s="147">
        <v>4704203</v>
      </c>
      <c r="U17" s="206"/>
      <c r="V17" s="206"/>
      <c r="W17" s="206"/>
      <c r="X17" s="206"/>
      <c r="Y17" s="206"/>
      <c r="Z17" s="206"/>
      <c r="AA17" s="206"/>
      <c r="AB17" s="206"/>
      <c r="AC17" s="206"/>
    </row>
    <row r="18" spans="1:29" ht="21.95" customHeight="1">
      <c r="A18" s="204"/>
      <c r="B18" s="204" t="s">
        <v>127</v>
      </c>
      <c r="C18" s="173"/>
      <c r="D18" s="173"/>
      <c r="E18" s="173"/>
      <c r="F18" s="173"/>
      <c r="G18" s="173"/>
      <c r="H18" s="171"/>
      <c r="I18" s="173"/>
      <c r="J18" s="221">
        <v>0</v>
      </c>
      <c r="K18" s="145"/>
      <c r="L18" s="221">
        <v>0</v>
      </c>
      <c r="M18" s="145"/>
      <c r="N18" s="221">
        <v>0</v>
      </c>
      <c r="O18" s="145"/>
      <c r="P18" s="222">
        <v>0</v>
      </c>
      <c r="Q18" s="143"/>
      <c r="R18" s="223">
        <v>514419</v>
      </c>
      <c r="S18" s="145"/>
      <c r="T18" s="223">
        <v>514419</v>
      </c>
      <c r="U18" s="206"/>
      <c r="V18" s="206"/>
      <c r="W18" s="206"/>
      <c r="X18" s="206"/>
      <c r="Y18" s="206"/>
      <c r="Z18" s="206"/>
      <c r="AA18" s="206"/>
      <c r="AB18" s="206"/>
      <c r="AC18" s="206"/>
    </row>
    <row r="19" spans="1:29" ht="21.95" customHeight="1">
      <c r="A19" s="173"/>
      <c r="B19" s="204" t="s">
        <v>179</v>
      </c>
      <c r="C19" s="173"/>
      <c r="D19" s="173"/>
      <c r="E19" s="173"/>
      <c r="F19" s="173"/>
      <c r="G19" s="173"/>
      <c r="H19" s="171"/>
      <c r="I19" s="173"/>
      <c r="J19" s="145">
        <v>0</v>
      </c>
      <c r="K19" s="145"/>
      <c r="L19" s="145">
        <v>0</v>
      </c>
      <c r="M19" s="145"/>
      <c r="N19" s="145">
        <v>0</v>
      </c>
      <c r="O19" s="145"/>
      <c r="P19" s="145">
        <v>4704203</v>
      </c>
      <c r="Q19" s="145"/>
      <c r="R19" s="145">
        <v>514419</v>
      </c>
      <c r="S19" s="145"/>
      <c r="T19" s="145">
        <v>5218622</v>
      </c>
      <c r="U19" s="206"/>
      <c r="V19" s="206"/>
      <c r="W19" s="206"/>
      <c r="X19" s="206"/>
      <c r="Y19" s="206"/>
      <c r="Z19" s="206"/>
      <c r="AA19" s="206"/>
      <c r="AB19" s="206"/>
      <c r="AC19" s="206"/>
    </row>
    <row r="20" spans="1:29" ht="21.95" customHeight="1" thickBot="1">
      <c r="A20" s="204" t="s">
        <v>182</v>
      </c>
      <c r="B20" s="204"/>
      <c r="C20" s="204"/>
      <c r="D20" s="173"/>
      <c r="E20" s="173"/>
      <c r="F20" s="173"/>
      <c r="G20" s="173"/>
      <c r="H20" s="224"/>
      <c r="I20" s="173"/>
      <c r="J20" s="225">
        <v>160000000</v>
      </c>
      <c r="K20" s="145"/>
      <c r="L20" s="225">
        <v>88000000</v>
      </c>
      <c r="M20" s="145"/>
      <c r="N20" s="225">
        <v>16000000</v>
      </c>
      <c r="O20" s="145"/>
      <c r="P20" s="225">
        <v>1083835907</v>
      </c>
      <c r="Q20" s="226"/>
      <c r="R20" s="225">
        <v>1193770</v>
      </c>
      <c r="S20" s="145"/>
      <c r="T20" s="225">
        <v>1349029677</v>
      </c>
      <c r="U20" s="206"/>
      <c r="V20" s="206"/>
      <c r="W20" s="206"/>
      <c r="X20" s="206"/>
      <c r="Y20" s="206"/>
      <c r="Z20" s="206"/>
      <c r="AA20" s="206"/>
      <c r="AB20" s="206"/>
      <c r="AC20" s="206"/>
    </row>
    <row r="21" spans="1:29" ht="15" customHeight="1" thickTop="1">
      <c r="A21" s="204"/>
      <c r="B21" s="204"/>
      <c r="C21" s="204"/>
      <c r="D21" s="173"/>
      <c r="E21" s="173"/>
      <c r="F21" s="173"/>
      <c r="G21" s="173"/>
      <c r="H21" s="224"/>
      <c r="I21" s="173"/>
      <c r="J21" s="145"/>
      <c r="K21" s="145"/>
      <c r="L21" s="145"/>
      <c r="M21" s="145"/>
      <c r="N21" s="145"/>
      <c r="O21" s="145"/>
      <c r="P21" s="145"/>
      <c r="Q21" s="145"/>
      <c r="R21" s="220"/>
      <c r="S21" s="145"/>
      <c r="T21" s="145"/>
      <c r="U21" s="206"/>
      <c r="V21" s="206"/>
      <c r="W21" s="206"/>
      <c r="X21" s="206"/>
      <c r="Y21" s="206"/>
      <c r="Z21" s="206"/>
      <c r="AA21" s="206"/>
      <c r="AB21" s="206"/>
      <c r="AC21" s="206"/>
    </row>
    <row r="22" spans="1:29" ht="21.95" customHeight="1">
      <c r="A22" s="179" t="s">
        <v>183</v>
      </c>
      <c r="B22" s="204"/>
      <c r="C22" s="204"/>
      <c r="D22" s="173"/>
      <c r="E22" s="173"/>
      <c r="F22" s="173"/>
      <c r="G22" s="173"/>
      <c r="H22" s="224"/>
      <c r="I22" s="173"/>
      <c r="J22" s="145">
        <v>160000000</v>
      </c>
      <c r="K22" s="145"/>
      <c r="L22" s="145">
        <v>88000000</v>
      </c>
      <c r="M22" s="145"/>
      <c r="N22" s="145">
        <v>16000000</v>
      </c>
      <c r="O22" s="145"/>
      <c r="P22" s="145">
        <v>1247640649</v>
      </c>
      <c r="Q22" s="145"/>
      <c r="R22" s="220">
        <v>1193771</v>
      </c>
      <c r="S22" s="145"/>
      <c r="T22" s="145">
        <v>1512834420</v>
      </c>
      <c r="U22" s="206"/>
      <c r="V22" s="206"/>
      <c r="W22" s="206"/>
      <c r="X22" s="206"/>
      <c r="Y22" s="206"/>
      <c r="Z22" s="206"/>
      <c r="AA22" s="206"/>
      <c r="AB22" s="206"/>
      <c r="AC22" s="206"/>
    </row>
    <row r="23" spans="1:29" ht="21.95" customHeight="1">
      <c r="A23" s="204" t="s">
        <v>176</v>
      </c>
      <c r="B23" s="173"/>
      <c r="C23" s="204"/>
      <c r="D23" s="173"/>
      <c r="E23" s="173"/>
      <c r="F23" s="173"/>
      <c r="G23" s="173"/>
      <c r="H23" s="224"/>
      <c r="I23" s="173"/>
      <c r="J23" s="173"/>
      <c r="K23" s="173"/>
      <c r="L23" s="173"/>
      <c r="M23" s="173"/>
      <c r="N23" s="173"/>
      <c r="O23" s="173"/>
      <c r="P23" s="173"/>
      <c r="Q23" s="173"/>
      <c r="R23" s="173"/>
      <c r="S23" s="173"/>
      <c r="T23" s="173"/>
      <c r="U23" s="206"/>
      <c r="V23" s="206"/>
      <c r="W23" s="206"/>
      <c r="X23" s="206"/>
      <c r="Y23" s="206"/>
      <c r="Z23" s="206"/>
      <c r="AA23" s="206"/>
      <c r="AB23" s="206"/>
      <c r="AC23" s="206"/>
    </row>
    <row r="24" spans="1:29" ht="21.95" customHeight="1">
      <c r="A24" s="204" t="s">
        <v>194</v>
      </c>
      <c r="B24" s="204"/>
      <c r="C24" s="204"/>
      <c r="D24" s="173"/>
      <c r="E24" s="173"/>
      <c r="F24" s="173"/>
      <c r="G24" s="173"/>
      <c r="H24" s="171"/>
      <c r="I24" s="173"/>
      <c r="J24" s="145"/>
      <c r="K24" s="145"/>
      <c r="L24" s="145"/>
      <c r="M24" s="145"/>
      <c r="N24" s="145"/>
      <c r="O24" s="146"/>
      <c r="P24" s="220"/>
      <c r="Q24" s="147"/>
      <c r="R24" s="147"/>
      <c r="S24" s="146"/>
      <c r="T24" s="147"/>
      <c r="U24" s="206"/>
      <c r="V24" s="206"/>
      <c r="W24" s="206"/>
      <c r="X24" s="206"/>
      <c r="Y24" s="206"/>
      <c r="Z24" s="206"/>
      <c r="AA24" s="206"/>
      <c r="AB24" s="206"/>
      <c r="AC24" s="206"/>
    </row>
    <row r="25" spans="1:29" ht="21.95" customHeight="1">
      <c r="A25" s="204"/>
      <c r="B25" s="204" t="s">
        <v>178</v>
      </c>
      <c r="C25" s="204"/>
      <c r="D25" s="173"/>
      <c r="E25" s="173"/>
      <c r="F25" s="173"/>
      <c r="G25" s="173"/>
      <c r="H25" s="171"/>
      <c r="I25" s="173"/>
      <c r="J25" s="145">
        <v>0</v>
      </c>
      <c r="K25" s="145"/>
      <c r="L25" s="145">
        <v>0</v>
      </c>
      <c r="M25" s="145"/>
      <c r="N25" s="145">
        <v>0</v>
      </c>
      <c r="O25" s="146"/>
      <c r="P25" s="220">
        <v>5419607</v>
      </c>
      <c r="Q25" s="145"/>
      <c r="R25" s="145">
        <v>0</v>
      </c>
      <c r="S25" s="146"/>
      <c r="T25" s="145">
        <v>5419607</v>
      </c>
      <c r="U25" s="206"/>
      <c r="V25" s="206"/>
      <c r="W25" s="206"/>
      <c r="X25" s="206"/>
      <c r="Y25" s="206"/>
      <c r="Z25" s="206"/>
      <c r="AA25" s="206"/>
      <c r="AB25" s="206"/>
      <c r="AC25" s="206"/>
    </row>
    <row r="26" spans="1:29" ht="21.95" customHeight="1">
      <c r="A26" s="204"/>
      <c r="B26" s="204" t="s">
        <v>127</v>
      </c>
      <c r="C26" s="204"/>
      <c r="D26" s="173"/>
      <c r="E26" s="173"/>
      <c r="F26" s="173"/>
      <c r="G26" s="173"/>
      <c r="H26" s="171"/>
      <c r="I26" s="173"/>
      <c r="J26" s="221">
        <v>0</v>
      </c>
      <c r="K26" s="145"/>
      <c r="L26" s="221">
        <v>0</v>
      </c>
      <c r="M26" s="145"/>
      <c r="N26" s="221">
        <v>0</v>
      </c>
      <c r="O26" s="146"/>
      <c r="P26" s="227">
        <v>0</v>
      </c>
      <c r="Q26" s="145"/>
      <c r="R26" s="227">
        <v>-834071</v>
      </c>
      <c r="S26" s="146"/>
      <c r="T26" s="227">
        <v>-834071</v>
      </c>
      <c r="U26" s="206"/>
      <c r="V26" s="206"/>
      <c r="W26" s="206"/>
      <c r="X26" s="206"/>
      <c r="Y26" s="206"/>
      <c r="Z26" s="206"/>
      <c r="AA26" s="206"/>
      <c r="AB26" s="206"/>
      <c r="AC26" s="206"/>
    </row>
    <row r="27" spans="1:29" ht="21.95" customHeight="1">
      <c r="A27" s="173"/>
      <c r="B27" s="204" t="s">
        <v>179</v>
      </c>
      <c r="C27" s="204"/>
      <c r="D27" s="173"/>
      <c r="E27" s="173"/>
      <c r="F27" s="173"/>
      <c r="G27" s="173"/>
      <c r="H27" s="173"/>
      <c r="I27" s="173"/>
      <c r="J27" s="228">
        <v>0</v>
      </c>
      <c r="K27" s="146"/>
      <c r="L27" s="228">
        <v>0</v>
      </c>
      <c r="M27" s="146"/>
      <c r="N27" s="228">
        <v>0</v>
      </c>
      <c r="O27" s="146"/>
      <c r="P27" s="228">
        <v>5419607</v>
      </c>
      <c r="Q27" s="145"/>
      <c r="R27" s="227">
        <v>-834071</v>
      </c>
      <c r="S27" s="146"/>
      <c r="T27" s="228">
        <v>4585536</v>
      </c>
      <c r="U27" s="206"/>
      <c r="V27" s="206"/>
      <c r="W27" s="206"/>
      <c r="X27" s="206"/>
      <c r="Y27" s="206"/>
      <c r="Z27" s="206"/>
      <c r="AA27" s="206"/>
      <c r="AB27" s="206"/>
      <c r="AC27" s="206"/>
    </row>
    <row r="28" spans="1:29" ht="21.95" customHeight="1" thickBot="1">
      <c r="A28" s="204" t="s">
        <v>186</v>
      </c>
      <c r="B28" s="204"/>
      <c r="C28" s="204"/>
      <c r="D28" s="173"/>
      <c r="E28" s="173"/>
      <c r="F28" s="173"/>
      <c r="G28" s="173"/>
      <c r="H28" s="173"/>
      <c r="I28" s="173"/>
      <c r="J28" s="225">
        <v>160000000</v>
      </c>
      <c r="K28" s="146"/>
      <c r="L28" s="225">
        <v>88000000</v>
      </c>
      <c r="M28" s="146"/>
      <c r="N28" s="225">
        <v>16000000</v>
      </c>
      <c r="O28" s="146"/>
      <c r="P28" s="225">
        <v>1253060256</v>
      </c>
      <c r="Q28" s="145"/>
      <c r="R28" s="225">
        <v>359700</v>
      </c>
      <c r="S28" s="146"/>
      <c r="T28" s="225">
        <v>1517419956</v>
      </c>
      <c r="U28" s="206"/>
      <c r="V28" s="206"/>
      <c r="W28" s="206"/>
      <c r="X28" s="206"/>
      <c r="Y28" s="206"/>
      <c r="Z28" s="206"/>
      <c r="AA28" s="206"/>
      <c r="AB28" s="206"/>
      <c r="AC28" s="206"/>
    </row>
    <row r="29" spans="1:29" ht="21.95" customHeight="1" thickTop="1">
      <c r="A29" s="173"/>
      <c r="B29" s="173"/>
      <c r="C29" s="173"/>
      <c r="D29" s="173"/>
      <c r="E29" s="173"/>
      <c r="F29" s="173"/>
      <c r="G29" s="173"/>
      <c r="H29" s="173"/>
      <c r="I29" s="173"/>
      <c r="J29" s="145"/>
      <c r="K29" s="146"/>
      <c r="L29" s="145"/>
      <c r="M29" s="146"/>
      <c r="N29" s="145"/>
      <c r="O29" s="146"/>
      <c r="P29" s="145"/>
      <c r="Q29" s="145"/>
      <c r="R29" s="145"/>
      <c r="S29" s="146"/>
      <c r="T29" s="145"/>
      <c r="U29" s="206"/>
      <c r="V29" s="206"/>
      <c r="W29" s="206"/>
      <c r="X29" s="206"/>
      <c r="Y29" s="206"/>
      <c r="Z29" s="206"/>
      <c r="AA29" s="206"/>
      <c r="AB29" s="206"/>
      <c r="AC29" s="206"/>
    </row>
    <row r="30" spans="1:29" ht="21.95" customHeight="1">
      <c r="A30" s="117" t="s">
        <v>268</v>
      </c>
      <c r="B30" s="173"/>
      <c r="C30" s="173"/>
      <c r="D30" s="173"/>
      <c r="E30" s="173"/>
      <c r="F30" s="173"/>
      <c r="G30" s="173"/>
      <c r="H30" s="173"/>
      <c r="I30" s="173"/>
      <c r="J30" s="173"/>
      <c r="K30" s="173"/>
      <c r="L30" s="173"/>
      <c r="M30" s="173"/>
      <c r="N30" s="173"/>
      <c r="O30" s="173"/>
      <c r="P30" s="173"/>
      <c r="Q30" s="173"/>
      <c r="R30" s="173"/>
      <c r="S30" s="173"/>
      <c r="T30" s="159"/>
      <c r="U30" s="173"/>
      <c r="V30" s="173"/>
      <c r="W30" s="173"/>
      <c r="X30" s="173"/>
      <c r="Y30" s="173"/>
      <c r="Z30" s="173"/>
      <c r="AA30" s="173"/>
      <c r="AB30" s="173"/>
      <c r="AC30" s="173"/>
    </row>
    <row r="31" spans="1:29" ht="21.95" customHeight="1">
      <c r="A31" s="179"/>
      <c r="B31" s="173"/>
      <c r="C31" s="173"/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59"/>
      <c r="U31" s="173"/>
      <c r="V31" s="173"/>
      <c r="W31" s="173"/>
      <c r="X31" s="173"/>
      <c r="Y31" s="173"/>
      <c r="Z31" s="173"/>
      <c r="AA31" s="173"/>
      <c r="AB31" s="173"/>
      <c r="AC31" s="173"/>
    </row>
    <row r="32" spans="1:29" ht="26.25" customHeight="1">
      <c r="A32" s="179"/>
      <c r="B32" s="173"/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  <c r="S32" s="173"/>
      <c r="T32" s="159"/>
      <c r="U32" s="173"/>
      <c r="V32" s="173"/>
      <c r="W32" s="173"/>
      <c r="X32" s="173"/>
      <c r="Y32" s="173"/>
      <c r="Z32" s="173"/>
      <c r="AA32" s="173"/>
      <c r="AB32" s="173"/>
      <c r="AC32" s="173"/>
    </row>
    <row r="33" spans="1:29" ht="21.95" customHeight="1">
      <c r="A33" s="173"/>
      <c r="B33" s="173"/>
      <c r="C33" s="173"/>
      <c r="D33" s="173"/>
      <c r="E33" s="173"/>
      <c r="F33" s="173"/>
      <c r="G33" s="173"/>
      <c r="H33" s="173"/>
      <c r="I33" s="173"/>
      <c r="J33" s="173"/>
      <c r="K33" s="173"/>
      <c r="L33" s="173"/>
      <c r="M33" s="173"/>
      <c r="N33" s="173"/>
      <c r="O33" s="173"/>
      <c r="P33" s="173"/>
      <c r="Q33" s="173"/>
      <c r="R33" s="173"/>
      <c r="S33" s="173"/>
      <c r="T33" s="159" t="s">
        <v>195</v>
      </c>
      <c r="U33" s="173"/>
      <c r="V33" s="173"/>
      <c r="W33" s="173"/>
      <c r="X33" s="173"/>
      <c r="Y33" s="173"/>
      <c r="Z33" s="173"/>
      <c r="AA33" s="173"/>
      <c r="AB33" s="173"/>
      <c r="AC33" s="173"/>
    </row>
    <row r="41" spans="1:29">
      <c r="K41" s="173"/>
    </row>
  </sheetData>
  <mergeCells count="3">
    <mergeCell ref="J5:T5"/>
    <mergeCell ref="J6:T6"/>
    <mergeCell ref="N10:P10"/>
  </mergeCells>
  <phoneticPr fontId="6" type="noConversion"/>
  <pageMargins left="0.55118110236220474" right="0.55118110236220474" top="0.98425196850393704" bottom="0.39370078740157483" header="0.51181102362204722" footer="0.31496062992125984"/>
  <pageSetup paperSize="9" scale="70" fitToHeight="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O109"/>
  <sheetViews>
    <sheetView view="pageBreakPreview" zoomScaleNormal="70" zoomScaleSheetLayoutView="100" zoomScalePageLayoutView="80" workbookViewId="0">
      <selection activeCell="A11" sqref="A11"/>
    </sheetView>
  </sheetViews>
  <sheetFormatPr defaultColWidth="9.140625" defaultRowHeight="21.95" customHeight="1"/>
  <cols>
    <col min="1" max="3" width="3.7109375" style="230" customWidth="1"/>
    <col min="4" max="4" width="41.140625" style="230" customWidth="1"/>
    <col min="5" max="5" width="0.85546875" style="230" customWidth="1"/>
    <col min="6" max="6" width="8.7109375" style="230" customWidth="1"/>
    <col min="7" max="7" width="0.85546875" style="230" customWidth="1"/>
    <col min="8" max="8" width="15.7109375" style="230" customWidth="1"/>
    <col min="9" max="9" width="0.85546875" style="230" customWidth="1"/>
    <col min="10" max="10" width="15.7109375" style="230" customWidth="1"/>
    <col min="11" max="11" width="0.85546875" style="230" customWidth="1"/>
    <col min="12" max="12" width="15.7109375" style="231" customWidth="1"/>
    <col min="13" max="13" width="0.85546875" style="230" customWidth="1"/>
    <col min="14" max="14" width="15.7109375" style="230" customWidth="1"/>
    <col min="15" max="15" width="0.42578125" style="230" customWidth="1"/>
    <col min="16" max="16384" width="9.140625" style="230"/>
  </cols>
  <sheetData>
    <row r="1" spans="1:14" s="229" customFormat="1" ht="21" customHeight="1">
      <c r="A1" s="58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60"/>
      <c r="M1" s="59"/>
      <c r="N1" s="59"/>
    </row>
    <row r="2" spans="1:14" s="229" customFormat="1" ht="21" customHeight="1">
      <c r="A2" s="58" t="s">
        <v>196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60"/>
      <c r="M2" s="59"/>
      <c r="N2" s="59"/>
    </row>
    <row r="3" spans="1:14" s="229" customFormat="1" ht="21" customHeight="1">
      <c r="A3" s="61" t="s">
        <v>110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60"/>
      <c r="M3" s="59"/>
      <c r="N3" s="59"/>
    </row>
    <row r="4" spans="1:14" s="229" customFormat="1" ht="21" customHeight="1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60"/>
      <c r="M4" s="59"/>
      <c r="N4" s="59"/>
    </row>
    <row r="5" spans="1:14" ht="21" customHeight="1">
      <c r="F5" s="62"/>
      <c r="G5" s="62"/>
      <c r="H5" s="252" t="s">
        <v>3</v>
      </c>
      <c r="I5" s="252"/>
      <c r="J5" s="252"/>
      <c r="K5" s="252"/>
      <c r="L5" s="252"/>
      <c r="M5" s="252"/>
      <c r="N5" s="252"/>
    </row>
    <row r="6" spans="1:14" ht="21" customHeight="1">
      <c r="H6" s="253" t="s">
        <v>4</v>
      </c>
      <c r="I6" s="253"/>
      <c r="J6" s="253"/>
      <c r="K6" s="64"/>
      <c r="L6" s="254" t="s">
        <v>5</v>
      </c>
      <c r="M6" s="254"/>
      <c r="N6" s="254"/>
    </row>
    <row r="7" spans="1:14" ht="21" customHeight="1">
      <c r="F7" s="63" t="s">
        <v>10</v>
      </c>
      <c r="G7" s="65"/>
      <c r="H7" s="66">
        <v>2026</v>
      </c>
      <c r="I7" s="67"/>
      <c r="J7" s="66">
        <v>2025</v>
      </c>
      <c r="K7" s="68"/>
      <c r="L7" s="66">
        <v>2026</v>
      </c>
      <c r="M7" s="67"/>
      <c r="N7" s="66">
        <v>2025</v>
      </c>
    </row>
    <row r="8" spans="1:14" ht="21" customHeight="1">
      <c r="A8" s="229" t="s">
        <v>197</v>
      </c>
      <c r="N8" s="231"/>
    </row>
    <row r="9" spans="1:14" ht="21" customHeight="1">
      <c r="A9" s="57" t="s">
        <v>123</v>
      </c>
      <c r="B9" s="57"/>
      <c r="C9" s="57"/>
      <c r="D9" s="57"/>
      <c r="H9" s="29">
        <v>39062060</v>
      </c>
      <c r="I9" s="29"/>
      <c r="J9" s="29">
        <v>3013656</v>
      </c>
      <c r="K9" s="232"/>
      <c r="L9" s="29">
        <v>5767744</v>
      </c>
      <c r="M9" s="29"/>
      <c r="N9" s="29">
        <v>6102523</v>
      </c>
    </row>
    <row r="10" spans="1:14" ht="21" customHeight="1">
      <c r="A10" s="57" t="s">
        <v>198</v>
      </c>
      <c r="B10" s="57"/>
      <c r="C10" s="57"/>
      <c r="D10" s="57"/>
      <c r="H10" s="7"/>
      <c r="I10" s="7"/>
      <c r="J10" s="7"/>
      <c r="K10" s="231"/>
      <c r="L10" s="29"/>
      <c r="M10" s="7"/>
      <c r="N10" s="29"/>
    </row>
    <row r="11" spans="1:14" ht="21" customHeight="1">
      <c r="A11" s="57"/>
      <c r="B11" s="57" t="s">
        <v>199</v>
      </c>
      <c r="C11" s="57"/>
      <c r="D11" s="57"/>
      <c r="H11" s="7"/>
      <c r="I11" s="231"/>
      <c r="J11" s="7"/>
      <c r="K11" s="231"/>
      <c r="L11" s="29"/>
      <c r="M11" s="231"/>
      <c r="N11" s="29"/>
    </row>
    <row r="12" spans="1:14" ht="21" customHeight="1">
      <c r="B12" s="57" t="s">
        <v>200</v>
      </c>
      <c r="F12" s="65" t="s">
        <v>201</v>
      </c>
      <c r="H12" s="29">
        <v>135989918</v>
      </c>
      <c r="I12" s="231"/>
      <c r="J12" s="29">
        <v>160901001</v>
      </c>
      <c r="K12" s="232"/>
      <c r="L12" s="30">
        <v>8592893</v>
      </c>
      <c r="M12" s="232"/>
      <c r="N12" s="29">
        <v>9478699</v>
      </c>
    </row>
    <row r="13" spans="1:14" ht="21" customHeight="1">
      <c r="B13" s="57" t="s">
        <v>202</v>
      </c>
      <c r="F13" s="69">
        <v>15</v>
      </c>
      <c r="H13" s="29">
        <v>26801652</v>
      </c>
      <c r="I13" s="231"/>
      <c r="J13" s="29">
        <v>22384917</v>
      </c>
      <c r="K13" s="232"/>
      <c r="L13" s="29">
        <v>314403</v>
      </c>
      <c r="M13" s="232"/>
      <c r="N13" s="29">
        <v>314403</v>
      </c>
    </row>
    <row r="14" spans="1:14" ht="21" customHeight="1">
      <c r="B14" s="230" t="s">
        <v>203</v>
      </c>
      <c r="F14" s="69">
        <v>16</v>
      </c>
      <c r="H14" s="29">
        <v>4232854</v>
      </c>
      <c r="I14" s="231"/>
      <c r="J14" s="29">
        <v>3773455</v>
      </c>
      <c r="K14" s="232"/>
      <c r="L14" s="29">
        <v>48126</v>
      </c>
      <c r="M14" s="232"/>
      <c r="N14" s="29">
        <v>48125</v>
      </c>
    </row>
    <row r="15" spans="1:14" ht="21" customHeight="1">
      <c r="B15" s="233" t="s">
        <v>204</v>
      </c>
      <c r="H15" s="29">
        <v>253372</v>
      </c>
      <c r="I15" s="231"/>
      <c r="J15" s="29">
        <v>442652</v>
      </c>
      <c r="K15" s="232"/>
      <c r="L15" s="29">
        <v>78393</v>
      </c>
      <c r="M15" s="232"/>
      <c r="N15" s="29">
        <v>307436</v>
      </c>
    </row>
    <row r="16" spans="1:14" ht="21" customHeight="1">
      <c r="B16" s="57" t="s">
        <v>205</v>
      </c>
      <c r="F16" s="65"/>
      <c r="H16" s="232">
        <v>0</v>
      </c>
      <c r="I16" s="231"/>
      <c r="J16" s="29">
        <v>33144</v>
      </c>
      <c r="K16" s="232"/>
      <c r="L16" s="29">
        <v>0</v>
      </c>
      <c r="M16" s="232"/>
      <c r="N16" s="29">
        <v>0</v>
      </c>
    </row>
    <row r="17" spans="1:14" ht="21" customHeight="1">
      <c r="B17" s="57" t="s">
        <v>206</v>
      </c>
      <c r="C17" s="57"/>
      <c r="D17" s="57"/>
      <c r="E17" s="57"/>
      <c r="F17" s="69">
        <v>7</v>
      </c>
      <c r="H17" s="30">
        <v>3787043</v>
      </c>
      <c r="I17" s="232"/>
      <c r="J17" s="30">
        <v>4650360</v>
      </c>
      <c r="K17" s="232"/>
      <c r="L17" s="29">
        <v>0</v>
      </c>
      <c r="M17" s="232"/>
      <c r="N17" s="29">
        <v>971267</v>
      </c>
    </row>
    <row r="18" spans="1:14" ht="21" customHeight="1">
      <c r="B18" s="57" t="s">
        <v>207</v>
      </c>
      <c r="F18" s="69">
        <v>7</v>
      </c>
      <c r="H18" s="29">
        <v>-12475922</v>
      </c>
      <c r="I18" s="232"/>
      <c r="J18" s="29">
        <v>-2173291</v>
      </c>
      <c r="K18" s="232"/>
      <c r="L18" s="29">
        <v>-3853016</v>
      </c>
      <c r="M18" s="232"/>
      <c r="N18" s="29">
        <v>-836496</v>
      </c>
    </row>
    <row r="19" spans="1:14" ht="21" customHeight="1">
      <c r="B19" s="57" t="s">
        <v>208</v>
      </c>
      <c r="F19" s="69">
        <v>9</v>
      </c>
      <c r="H19" s="29">
        <v>1182050</v>
      </c>
      <c r="I19" s="232"/>
      <c r="J19" s="29">
        <v>442020</v>
      </c>
      <c r="K19" s="232"/>
      <c r="L19" s="232">
        <v>4079</v>
      </c>
      <c r="M19" s="232"/>
      <c r="N19" s="29">
        <v>0</v>
      </c>
    </row>
    <row r="20" spans="1:14" ht="21" customHeight="1">
      <c r="B20" s="57" t="s">
        <v>209</v>
      </c>
      <c r="F20" s="69">
        <v>14</v>
      </c>
      <c r="H20" s="29">
        <v>53156</v>
      </c>
      <c r="I20" s="232"/>
      <c r="J20" s="29">
        <v>-45982</v>
      </c>
      <c r="K20" s="232"/>
      <c r="L20" s="29">
        <v>0</v>
      </c>
      <c r="M20" s="232"/>
      <c r="N20" s="29">
        <v>-1490</v>
      </c>
    </row>
    <row r="21" spans="1:14" ht="21" customHeight="1">
      <c r="B21" s="57" t="s">
        <v>210</v>
      </c>
      <c r="F21" s="69">
        <v>14</v>
      </c>
      <c r="H21" s="29">
        <v>9474</v>
      </c>
      <c r="I21" s="232"/>
      <c r="J21" s="29">
        <v>12938</v>
      </c>
      <c r="K21" s="232"/>
      <c r="L21" s="29">
        <v>894</v>
      </c>
      <c r="M21" s="232"/>
      <c r="N21" s="29">
        <v>0</v>
      </c>
    </row>
    <row r="22" spans="1:14" ht="21" customHeight="1">
      <c r="B22" s="57" t="s">
        <v>211</v>
      </c>
      <c r="F22" s="69"/>
      <c r="H22" s="29">
        <v>0</v>
      </c>
      <c r="I22" s="232"/>
      <c r="J22" s="29">
        <v>121400</v>
      </c>
      <c r="K22" s="232"/>
      <c r="L22" s="29">
        <v>0</v>
      </c>
      <c r="M22" s="232"/>
      <c r="N22" s="29">
        <v>0</v>
      </c>
    </row>
    <row r="23" spans="1:14" ht="21" customHeight="1">
      <c r="B23" s="230" t="s">
        <v>212</v>
      </c>
      <c r="F23" s="69"/>
      <c r="H23" s="29">
        <v>0</v>
      </c>
      <c r="I23" s="232"/>
      <c r="J23" s="29">
        <v>90332</v>
      </c>
      <c r="K23" s="232"/>
      <c r="L23" s="29">
        <v>0</v>
      </c>
      <c r="M23" s="232"/>
      <c r="N23" s="29">
        <v>0</v>
      </c>
    </row>
    <row r="24" spans="1:14" ht="21" customHeight="1">
      <c r="B24" s="234" t="s">
        <v>213</v>
      </c>
      <c r="F24" s="69">
        <v>10.1</v>
      </c>
      <c r="H24" s="29">
        <v>-9319070</v>
      </c>
      <c r="I24" s="231"/>
      <c r="J24" s="29">
        <v>-11852754</v>
      </c>
      <c r="K24" s="232"/>
      <c r="L24" s="29">
        <v>0</v>
      </c>
      <c r="M24" s="232"/>
      <c r="N24" s="29">
        <v>0</v>
      </c>
    </row>
    <row r="25" spans="1:14" ht="21" customHeight="1">
      <c r="B25" s="57" t="s">
        <v>214</v>
      </c>
      <c r="F25" s="65">
        <v>25</v>
      </c>
      <c r="H25" s="29">
        <v>8704059</v>
      </c>
      <c r="I25" s="231"/>
      <c r="J25" s="29">
        <v>8063951</v>
      </c>
      <c r="K25" s="232"/>
      <c r="L25" s="29">
        <v>1440084</v>
      </c>
      <c r="M25" s="232"/>
      <c r="N25" s="29">
        <v>1346388</v>
      </c>
    </row>
    <row r="26" spans="1:14" ht="21" customHeight="1">
      <c r="B26" s="57" t="s">
        <v>215</v>
      </c>
      <c r="H26" s="53">
        <v>70743051</v>
      </c>
      <c r="I26" s="231"/>
      <c r="J26" s="53">
        <v>93728086</v>
      </c>
      <c r="K26" s="232"/>
      <c r="L26" s="53">
        <v>8601732</v>
      </c>
      <c r="M26" s="232"/>
      <c r="N26" s="53">
        <v>11238744</v>
      </c>
    </row>
    <row r="27" spans="1:14" ht="21" customHeight="1">
      <c r="A27" s="57" t="s">
        <v>216</v>
      </c>
      <c r="B27" s="57"/>
      <c r="F27" s="65"/>
      <c r="H27" s="7"/>
      <c r="I27" s="231"/>
      <c r="J27" s="7"/>
      <c r="K27" s="231"/>
      <c r="L27" s="7"/>
      <c r="M27" s="231"/>
      <c r="N27" s="7"/>
    </row>
    <row r="28" spans="1:14" ht="21" customHeight="1">
      <c r="A28" s="57"/>
      <c r="B28" s="57" t="s">
        <v>217</v>
      </c>
      <c r="F28" s="65"/>
      <c r="H28" s="7">
        <f>SUM(H9:H26)</f>
        <v>269023697</v>
      </c>
      <c r="I28" s="231"/>
      <c r="J28" s="7">
        <f>SUM(J9:J26)</f>
        <v>283585885</v>
      </c>
      <c r="K28" s="7"/>
      <c r="L28" s="7">
        <f>SUM(L9:L26)</f>
        <v>20995332</v>
      </c>
      <c r="M28" s="231"/>
      <c r="N28" s="7">
        <f>SUM(N9:N26)</f>
        <v>28969599</v>
      </c>
    </row>
    <row r="29" spans="1:14" ht="21" customHeight="1">
      <c r="A29" s="57" t="s">
        <v>218</v>
      </c>
      <c r="B29" s="57"/>
      <c r="C29" s="57"/>
      <c r="D29" s="57"/>
      <c r="F29" s="65"/>
      <c r="H29" s="7"/>
      <c r="I29" s="231"/>
      <c r="J29" s="7"/>
      <c r="K29" s="231"/>
      <c r="L29" s="7"/>
      <c r="M29" s="231"/>
      <c r="N29" s="7"/>
    </row>
    <row r="30" spans="1:14" ht="21" customHeight="1">
      <c r="A30" s="57"/>
      <c r="B30" s="57" t="s">
        <v>219</v>
      </c>
      <c r="C30" s="57"/>
      <c r="D30" s="57"/>
      <c r="F30" s="65"/>
      <c r="H30" s="29">
        <v>33327852</v>
      </c>
      <c r="I30" s="232"/>
      <c r="J30" s="29">
        <v>27871764</v>
      </c>
      <c r="K30" s="232"/>
      <c r="L30" s="29">
        <v>33193454</v>
      </c>
      <c r="M30" s="232"/>
      <c r="N30" s="29">
        <v>-14969714</v>
      </c>
    </row>
    <row r="31" spans="1:14" ht="21" customHeight="1">
      <c r="A31" s="57"/>
      <c r="B31" s="57" t="s">
        <v>220</v>
      </c>
      <c r="C31" s="57"/>
      <c r="D31" s="57"/>
      <c r="F31" s="65"/>
      <c r="H31" s="29">
        <v>-37001768</v>
      </c>
      <c r="I31" s="232"/>
      <c r="J31" s="29">
        <v>7506703</v>
      </c>
      <c r="K31" s="232"/>
      <c r="L31" s="29">
        <v>-1503813</v>
      </c>
      <c r="M31" s="232"/>
      <c r="N31" s="29">
        <v>-15955</v>
      </c>
    </row>
    <row r="32" spans="1:14" ht="21" customHeight="1">
      <c r="A32" s="57"/>
      <c r="B32" s="57" t="s">
        <v>221</v>
      </c>
      <c r="C32" s="57"/>
      <c r="D32" s="57"/>
      <c r="F32" s="65"/>
      <c r="H32" s="29">
        <v>-42773501</v>
      </c>
      <c r="I32" s="231"/>
      <c r="J32" s="29">
        <v>739273</v>
      </c>
      <c r="K32" s="232"/>
      <c r="L32" s="29">
        <v>-3498494</v>
      </c>
      <c r="M32" s="232"/>
      <c r="N32" s="29">
        <v>-2533072</v>
      </c>
    </row>
    <row r="33" spans="1:14" ht="21" customHeight="1">
      <c r="A33" s="57"/>
      <c r="B33" s="120" t="s">
        <v>222</v>
      </c>
      <c r="C33" s="57"/>
      <c r="D33" s="57"/>
      <c r="F33" s="65"/>
      <c r="G33" s="65"/>
      <c r="H33" s="29">
        <v>-223000</v>
      </c>
      <c r="I33" s="231"/>
      <c r="J33" s="29">
        <v>-83000</v>
      </c>
      <c r="K33" s="232"/>
      <c r="L33" s="29">
        <v>-37000</v>
      </c>
      <c r="M33" s="232"/>
      <c r="N33" s="29">
        <v>-12000</v>
      </c>
    </row>
    <row r="34" spans="1:14" ht="21" customHeight="1">
      <c r="A34" s="57"/>
      <c r="B34" s="235" t="s">
        <v>223</v>
      </c>
      <c r="C34" s="57"/>
      <c r="D34" s="57"/>
      <c r="F34" s="65"/>
      <c r="G34" s="65"/>
      <c r="H34" s="29">
        <v>33000</v>
      </c>
      <c r="I34" s="231"/>
      <c r="J34" s="29">
        <v>0</v>
      </c>
      <c r="K34" s="232"/>
      <c r="L34" s="29">
        <v>33000</v>
      </c>
      <c r="M34" s="232"/>
      <c r="N34" s="29">
        <v>0</v>
      </c>
    </row>
    <row r="35" spans="1:14" ht="21" customHeight="1">
      <c r="A35" s="57"/>
      <c r="B35" s="57" t="s">
        <v>24</v>
      </c>
      <c r="C35" s="57"/>
      <c r="D35" s="57"/>
      <c r="F35" s="65"/>
      <c r="H35" s="29">
        <v>3136213</v>
      </c>
      <c r="I35" s="231"/>
      <c r="J35" s="29">
        <v>12598771</v>
      </c>
      <c r="K35" s="232"/>
      <c r="L35" s="29">
        <v>-87595</v>
      </c>
      <c r="M35" s="232"/>
      <c r="N35" s="29">
        <v>-105073</v>
      </c>
    </row>
    <row r="36" spans="1:14" ht="21" customHeight="1">
      <c r="A36" s="57"/>
      <c r="B36" s="57" t="s">
        <v>47</v>
      </c>
      <c r="C36" s="57"/>
      <c r="D36" s="57"/>
      <c r="F36" s="65"/>
      <c r="H36" s="29">
        <v>-3948858</v>
      </c>
      <c r="I36" s="231"/>
      <c r="J36" s="29">
        <v>7111577</v>
      </c>
      <c r="K36" s="232"/>
      <c r="L36" s="29">
        <v>-364300</v>
      </c>
      <c r="M36" s="232"/>
      <c r="N36" s="29">
        <v>0</v>
      </c>
    </row>
    <row r="37" spans="1:14" ht="21" customHeight="1">
      <c r="A37" s="57" t="s">
        <v>224</v>
      </c>
      <c r="B37" s="57"/>
      <c r="C37" s="57"/>
      <c r="D37" s="57"/>
      <c r="F37" s="65"/>
      <c r="H37" s="29"/>
      <c r="I37" s="231"/>
      <c r="J37" s="29"/>
      <c r="K37" s="231"/>
      <c r="L37" s="29"/>
      <c r="M37" s="231"/>
      <c r="N37" s="29"/>
    </row>
    <row r="38" spans="1:14" ht="21" customHeight="1">
      <c r="A38" s="57"/>
      <c r="B38" s="57" t="s">
        <v>57</v>
      </c>
      <c r="H38" s="29">
        <v>-7609626</v>
      </c>
      <c r="I38" s="231"/>
      <c r="J38" s="29">
        <v>-43556087</v>
      </c>
      <c r="K38" s="232"/>
      <c r="L38" s="29">
        <v>-469776</v>
      </c>
      <c r="M38" s="232"/>
      <c r="N38" s="29">
        <v>30587419</v>
      </c>
    </row>
    <row r="39" spans="1:14" ht="21" customHeight="1">
      <c r="A39" s="57"/>
      <c r="B39" s="57" t="s">
        <v>59</v>
      </c>
      <c r="H39" s="29">
        <v>-127225096</v>
      </c>
      <c r="I39" s="231"/>
      <c r="J39" s="29">
        <v>-81055069</v>
      </c>
      <c r="K39" s="232"/>
      <c r="L39" s="29">
        <v>-10279907</v>
      </c>
      <c r="M39" s="232"/>
      <c r="N39" s="29">
        <v>-1197362</v>
      </c>
    </row>
    <row r="40" spans="1:14" ht="21" customHeight="1">
      <c r="A40" s="57"/>
      <c r="B40" s="57" t="s">
        <v>225</v>
      </c>
      <c r="F40" s="69">
        <v>25</v>
      </c>
      <c r="H40" s="29">
        <v>-604276</v>
      </c>
      <c r="I40" s="231"/>
      <c r="J40" s="29">
        <v>-1017317</v>
      </c>
      <c r="K40" s="232"/>
      <c r="L40" s="29">
        <v>0</v>
      </c>
      <c r="M40" s="232"/>
      <c r="N40" s="29">
        <v>0</v>
      </c>
    </row>
    <row r="41" spans="1:14" ht="21" customHeight="1">
      <c r="A41" s="57"/>
      <c r="B41" s="57" t="s">
        <v>78</v>
      </c>
      <c r="H41" s="29">
        <v>-7305658</v>
      </c>
      <c r="I41" s="7"/>
      <c r="J41" s="29">
        <v>368866</v>
      </c>
      <c r="K41" s="232"/>
      <c r="L41" s="29">
        <v>2000</v>
      </c>
      <c r="M41" s="232"/>
      <c r="N41" s="29">
        <v>9000</v>
      </c>
    </row>
    <row r="42" spans="1:14" ht="21" customHeight="1">
      <c r="A42" s="57"/>
      <c r="B42" s="57" t="s">
        <v>85</v>
      </c>
      <c r="H42" s="53">
        <v>-1711044</v>
      </c>
      <c r="I42" s="7"/>
      <c r="J42" s="53">
        <v>-475905</v>
      </c>
      <c r="K42" s="232"/>
      <c r="L42" s="53">
        <v>0</v>
      </c>
      <c r="M42" s="232"/>
      <c r="N42" s="53">
        <v>0</v>
      </c>
    </row>
    <row r="43" spans="1:14" ht="21" customHeight="1">
      <c r="A43" s="56" t="s">
        <v>226</v>
      </c>
      <c r="B43" s="57"/>
      <c r="C43" s="57"/>
      <c r="D43" s="57"/>
      <c r="E43" s="57"/>
      <c r="F43" s="57"/>
      <c r="H43" s="7">
        <f>SUM(H28:H42)</f>
        <v>77117935</v>
      </c>
      <c r="I43" s="231"/>
      <c r="J43" s="7">
        <f>SUM(J28:J42)</f>
        <v>213595461</v>
      </c>
      <c r="K43" s="231"/>
      <c r="L43" s="7">
        <f>SUM(L28:L42)</f>
        <v>37982901</v>
      </c>
      <c r="M43" s="231"/>
      <c r="N43" s="7">
        <f>SUM(N28:N42)</f>
        <v>40732842</v>
      </c>
    </row>
    <row r="44" spans="1:14" ht="21" customHeight="1">
      <c r="A44" s="57" t="s">
        <v>227</v>
      </c>
      <c r="B44" s="57"/>
      <c r="C44" s="57"/>
      <c r="D44" s="57"/>
      <c r="E44" s="57"/>
      <c r="F44" s="57"/>
      <c r="H44" s="29">
        <v>-51974934</v>
      </c>
      <c r="I44" s="231"/>
      <c r="J44" s="29">
        <v>-71254427</v>
      </c>
      <c r="K44" s="232"/>
      <c r="L44" s="186">
        <v>-8659057</v>
      </c>
      <c r="M44" s="232"/>
      <c r="N44" s="186">
        <v>-11077047</v>
      </c>
    </row>
    <row r="45" spans="1:14" ht="21" customHeight="1">
      <c r="A45" s="57" t="s">
        <v>228</v>
      </c>
      <c r="B45" s="57"/>
      <c r="C45" s="57"/>
      <c r="D45" s="57"/>
      <c r="E45" s="57"/>
      <c r="F45" s="57"/>
      <c r="H45" s="29">
        <v>-11753275</v>
      </c>
      <c r="I45" s="231"/>
      <c r="J45" s="29">
        <v>-20678781</v>
      </c>
      <c r="K45" s="232"/>
      <c r="L45" s="186">
        <v>-2867155</v>
      </c>
      <c r="M45" s="232"/>
      <c r="N45" s="186">
        <v>-1321788</v>
      </c>
    </row>
    <row r="46" spans="1:14" ht="21" customHeight="1">
      <c r="A46" s="56" t="s">
        <v>229</v>
      </c>
      <c r="B46" s="56"/>
      <c r="C46" s="57"/>
      <c r="D46" s="57"/>
      <c r="E46" s="57"/>
      <c r="F46" s="57"/>
      <c r="H46" s="236">
        <f>SUM(H43:H45)</f>
        <v>13389726</v>
      </c>
      <c r="I46" s="231"/>
      <c r="J46" s="236">
        <f>SUM(J43:J45)</f>
        <v>121662253</v>
      </c>
      <c r="K46" s="231"/>
      <c r="L46" s="236">
        <f>SUM(L43:L45)</f>
        <v>26456689</v>
      </c>
      <c r="M46" s="231"/>
      <c r="N46" s="236">
        <f>SUM(N43:N45)</f>
        <v>28334007</v>
      </c>
    </row>
    <row r="47" spans="1:14" ht="21" customHeight="1">
      <c r="A47" s="56"/>
      <c r="B47" s="56"/>
      <c r="C47" s="57"/>
      <c r="D47" s="57"/>
      <c r="E47" s="57"/>
      <c r="F47" s="57"/>
      <c r="H47" s="7"/>
      <c r="I47" s="231"/>
      <c r="J47" s="7"/>
      <c r="K47" s="231"/>
      <c r="L47" s="7"/>
      <c r="M47" s="231"/>
      <c r="N47" s="7"/>
    </row>
    <row r="48" spans="1:14" ht="21" customHeight="1">
      <c r="A48" s="117" t="s">
        <v>268</v>
      </c>
      <c r="B48" s="56"/>
      <c r="C48" s="57"/>
      <c r="D48" s="57"/>
      <c r="E48" s="57"/>
      <c r="F48" s="57"/>
      <c r="H48" s="7"/>
      <c r="I48" s="231"/>
      <c r="K48" s="231"/>
      <c r="L48" s="7"/>
      <c r="M48" s="231"/>
      <c r="N48" s="7"/>
    </row>
    <row r="49" spans="1:14" ht="21" customHeight="1">
      <c r="A49" s="55"/>
      <c r="B49" s="56"/>
      <c r="C49" s="57"/>
      <c r="D49" s="57"/>
      <c r="E49" s="57"/>
      <c r="F49" s="57"/>
      <c r="H49" s="7"/>
      <c r="I49" s="231"/>
      <c r="K49" s="231"/>
      <c r="L49" s="7"/>
      <c r="M49" s="231"/>
      <c r="N49" s="7"/>
    </row>
    <row r="50" spans="1:14" ht="21" customHeight="1">
      <c r="A50" s="55"/>
      <c r="B50" s="56"/>
      <c r="C50" s="57"/>
      <c r="D50" s="57"/>
      <c r="E50" s="57"/>
      <c r="F50" s="57"/>
      <c r="H50" s="7"/>
      <c r="I50" s="231"/>
      <c r="K50" s="231"/>
      <c r="L50" s="7"/>
      <c r="M50" s="231"/>
      <c r="N50" s="7"/>
    </row>
    <row r="51" spans="1:14" ht="21" customHeight="1">
      <c r="A51" s="55"/>
      <c r="B51" s="56"/>
      <c r="C51" s="57"/>
      <c r="D51" s="57"/>
      <c r="E51" s="57"/>
      <c r="F51" s="57"/>
      <c r="H51" s="7"/>
      <c r="I51" s="231"/>
      <c r="J51" s="7"/>
      <c r="K51" s="231"/>
      <c r="L51" s="7"/>
      <c r="M51" s="231"/>
      <c r="N51" s="7"/>
    </row>
    <row r="52" spans="1:14" ht="36.4" customHeight="1">
      <c r="A52" s="55"/>
      <c r="B52" s="56"/>
      <c r="C52" s="57"/>
      <c r="D52" s="57"/>
      <c r="E52" s="57"/>
      <c r="F52" s="57"/>
      <c r="H52" s="7"/>
      <c r="I52" s="231"/>
      <c r="J52" s="7"/>
      <c r="K52" s="231"/>
      <c r="L52" s="7"/>
      <c r="M52" s="231"/>
      <c r="N52" s="7"/>
    </row>
    <row r="53" spans="1:14" ht="21.95" customHeight="1">
      <c r="A53" s="55"/>
      <c r="B53" s="56"/>
      <c r="C53" s="57"/>
      <c r="D53" s="57"/>
      <c r="E53" s="57"/>
      <c r="F53" s="57"/>
      <c r="H53" s="7"/>
      <c r="I53" s="231"/>
      <c r="J53" s="7"/>
      <c r="K53" s="231"/>
      <c r="L53" s="7"/>
      <c r="M53" s="231"/>
      <c r="N53" s="5" t="s">
        <v>230</v>
      </c>
    </row>
    <row r="54" spans="1:14" s="229" customFormat="1" ht="20.100000000000001" customHeight="1">
      <c r="A54" s="58" t="str">
        <f>A1</f>
        <v xml:space="preserve">MAHACHAI HOSPITAL PUBLIC COMPANY LIMITED AND ITS SUBSIDIARIES </v>
      </c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60"/>
      <c r="M54" s="59"/>
      <c r="N54" s="59"/>
    </row>
    <row r="55" spans="1:14" s="229" customFormat="1" ht="20.100000000000001" customHeight="1">
      <c r="A55" s="58" t="s">
        <v>231</v>
      </c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60"/>
      <c r="M55" s="59"/>
      <c r="N55" s="59"/>
    </row>
    <row r="56" spans="1:14" s="229" customFormat="1" ht="20.100000000000001" customHeight="1">
      <c r="A56" s="61" t="s">
        <v>110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60"/>
      <c r="M56" s="59"/>
      <c r="N56" s="59"/>
    </row>
    <row r="57" spans="1:14" s="229" customFormat="1" ht="20.100000000000001" customHeight="1">
      <c r="A57" s="59"/>
      <c r="B57" s="59"/>
      <c r="C57" s="59"/>
      <c r="D57" s="59"/>
      <c r="E57" s="59"/>
      <c r="F57" s="59"/>
      <c r="G57" s="59"/>
      <c r="H57" s="59"/>
      <c r="I57" s="59"/>
      <c r="J57" s="59"/>
      <c r="K57" s="59"/>
      <c r="L57" s="60"/>
      <c r="M57" s="59"/>
      <c r="N57" s="59"/>
    </row>
    <row r="58" spans="1:14" ht="20.100000000000001" customHeight="1">
      <c r="F58" s="62"/>
      <c r="G58" s="62"/>
      <c r="H58" s="252" t="s">
        <v>3</v>
      </c>
      <c r="I58" s="252"/>
      <c r="J58" s="252"/>
      <c r="K58" s="252"/>
      <c r="L58" s="252"/>
      <c r="M58" s="252"/>
      <c r="N58" s="252"/>
    </row>
    <row r="59" spans="1:14" ht="20.100000000000001" customHeight="1">
      <c r="H59" s="253" t="s">
        <v>4</v>
      </c>
      <c r="I59" s="253"/>
      <c r="J59" s="253"/>
      <c r="K59" s="64"/>
      <c r="L59" s="254" t="s">
        <v>5</v>
      </c>
      <c r="M59" s="254"/>
      <c r="N59" s="254"/>
    </row>
    <row r="60" spans="1:14" ht="20.100000000000001" customHeight="1">
      <c r="F60" s="63" t="s">
        <v>10</v>
      </c>
      <c r="G60" s="65"/>
      <c r="H60" s="66">
        <v>2026</v>
      </c>
      <c r="I60" s="67"/>
      <c r="J60" s="66">
        <v>2025</v>
      </c>
      <c r="K60" s="68"/>
      <c r="L60" s="66">
        <v>2026</v>
      </c>
      <c r="M60" s="67"/>
      <c r="N60" s="66">
        <v>2025</v>
      </c>
    </row>
    <row r="61" spans="1:14" ht="20.100000000000001" customHeight="1">
      <c r="A61" s="56" t="s">
        <v>232</v>
      </c>
      <c r="B61" s="56"/>
      <c r="C61" s="57"/>
      <c r="D61" s="57"/>
      <c r="E61" s="57"/>
      <c r="F61" s="57"/>
      <c r="H61" s="7"/>
      <c r="I61" s="231"/>
      <c r="J61" s="7"/>
      <c r="K61" s="231"/>
      <c r="L61" s="7"/>
      <c r="M61" s="231"/>
      <c r="N61" s="7"/>
    </row>
    <row r="62" spans="1:14" ht="20.100000000000001" customHeight="1">
      <c r="A62" s="207" t="s">
        <v>233</v>
      </c>
      <c r="B62" s="207"/>
      <c r="C62" s="207"/>
      <c r="D62" s="55"/>
      <c r="E62" s="55"/>
      <c r="F62" s="57"/>
      <c r="H62" s="7"/>
      <c r="I62" s="231"/>
      <c r="J62" s="7"/>
      <c r="K62" s="231"/>
      <c r="L62" s="7"/>
      <c r="M62" s="231"/>
      <c r="N62" s="7"/>
    </row>
    <row r="63" spans="1:14" ht="20.100000000000001" customHeight="1">
      <c r="A63" s="207"/>
      <c r="B63" s="207" t="s">
        <v>17</v>
      </c>
      <c r="C63" s="207"/>
      <c r="D63" s="55"/>
      <c r="E63" s="55"/>
      <c r="F63" s="57"/>
      <c r="H63" s="30">
        <v>1195492</v>
      </c>
      <c r="I63" s="55"/>
      <c r="J63" s="30">
        <v>1097686</v>
      </c>
      <c r="K63" s="55"/>
      <c r="L63" s="29">
        <v>0</v>
      </c>
      <c r="M63" s="55"/>
      <c r="N63" s="232">
        <v>0</v>
      </c>
    </row>
    <row r="64" spans="1:14" ht="20.100000000000001" customHeight="1">
      <c r="A64" s="207" t="s">
        <v>234</v>
      </c>
      <c r="B64" s="57"/>
      <c r="C64" s="57"/>
      <c r="D64" s="57"/>
      <c r="E64" s="57"/>
      <c r="F64" s="69">
        <v>11.1</v>
      </c>
      <c r="H64" s="30">
        <v>0</v>
      </c>
      <c r="I64" s="55"/>
      <c r="J64" s="30">
        <v>0</v>
      </c>
      <c r="K64" s="55"/>
      <c r="L64" s="29">
        <v>-45000000</v>
      </c>
      <c r="M64" s="55"/>
      <c r="N64" s="232">
        <v>0</v>
      </c>
    </row>
    <row r="65" spans="1:14" ht="20.100000000000001" customHeight="1">
      <c r="A65" s="57" t="s">
        <v>235</v>
      </c>
      <c r="B65" s="57"/>
      <c r="C65" s="57"/>
      <c r="D65" s="57"/>
      <c r="E65" s="57"/>
      <c r="F65" s="69">
        <v>14</v>
      </c>
      <c r="H65" s="30">
        <v>16880</v>
      </c>
      <c r="I65" s="232"/>
      <c r="J65" s="30">
        <v>108478</v>
      </c>
      <c r="K65" s="232"/>
      <c r="L65" s="29">
        <v>0</v>
      </c>
      <c r="M65" s="232"/>
      <c r="N65" s="29">
        <v>1500</v>
      </c>
    </row>
    <row r="66" spans="1:14" ht="20.100000000000001" customHeight="1">
      <c r="A66" s="57" t="s">
        <v>236</v>
      </c>
      <c r="B66" s="57"/>
      <c r="C66" s="57"/>
      <c r="D66" s="57"/>
      <c r="E66" s="57"/>
      <c r="F66" s="69">
        <v>14</v>
      </c>
      <c r="H66" s="30">
        <v>-11124280</v>
      </c>
      <c r="I66" s="232"/>
      <c r="J66" s="30">
        <v>-37005511</v>
      </c>
      <c r="K66" s="232"/>
      <c r="L66" s="29">
        <v>-1295146</v>
      </c>
      <c r="M66" s="232"/>
      <c r="N66" s="29">
        <v>-717244</v>
      </c>
    </row>
    <row r="67" spans="1:14" ht="20.100000000000001" customHeight="1">
      <c r="A67" s="57" t="s">
        <v>237</v>
      </c>
      <c r="B67" s="57"/>
      <c r="C67" s="57"/>
      <c r="D67" s="57"/>
      <c r="E67" s="57"/>
      <c r="F67" s="69">
        <v>16</v>
      </c>
      <c r="H67" s="30">
        <v>-3928298</v>
      </c>
      <c r="I67" s="232"/>
      <c r="J67" s="30">
        <v>-2509441</v>
      </c>
      <c r="K67" s="232"/>
      <c r="L67" s="29">
        <v>0</v>
      </c>
      <c r="M67" s="232"/>
      <c r="N67" s="29">
        <v>0</v>
      </c>
    </row>
    <row r="68" spans="1:14" ht="20.100000000000001" customHeight="1">
      <c r="A68" s="56" t="s">
        <v>238</v>
      </c>
      <c r="B68" s="57"/>
      <c r="C68" s="57"/>
      <c r="D68" s="57"/>
      <c r="E68" s="57"/>
      <c r="F68" s="65"/>
      <c r="G68" s="65"/>
      <c r="H68" s="237">
        <f>SUM(H63:H67)</f>
        <v>-13840206</v>
      </c>
      <c r="I68" s="231"/>
      <c r="J68" s="237">
        <f>SUM(J63:J67)</f>
        <v>-38308788</v>
      </c>
      <c r="K68" s="231"/>
      <c r="L68" s="237">
        <f>SUM(L63:L67)</f>
        <v>-46295146</v>
      </c>
      <c r="M68" s="231"/>
      <c r="N68" s="237">
        <f>SUM(N63:N67)</f>
        <v>-715744</v>
      </c>
    </row>
    <row r="69" spans="1:14" ht="20.100000000000001" customHeight="1">
      <c r="A69" s="56"/>
      <c r="B69" s="57"/>
      <c r="C69" s="57"/>
      <c r="D69" s="57"/>
      <c r="E69" s="57"/>
      <c r="F69" s="65"/>
      <c r="G69" s="65"/>
      <c r="H69" s="231"/>
      <c r="I69" s="231"/>
      <c r="J69" s="231"/>
      <c r="K69" s="231"/>
      <c r="M69" s="231"/>
      <c r="N69" s="231"/>
    </row>
    <row r="70" spans="1:14" ht="20.100000000000001" customHeight="1">
      <c r="A70" s="56" t="s">
        <v>239</v>
      </c>
      <c r="B70" s="57"/>
      <c r="H70" s="231"/>
      <c r="I70" s="231"/>
      <c r="J70" s="231"/>
      <c r="K70" s="231"/>
      <c r="M70" s="231"/>
      <c r="N70" s="231"/>
    </row>
    <row r="71" spans="1:14" ht="20.100000000000001" customHeight="1">
      <c r="A71" s="57" t="s">
        <v>240</v>
      </c>
      <c r="B71" s="57"/>
      <c r="F71" s="231"/>
      <c r="G71" s="231"/>
      <c r="H71" s="231"/>
      <c r="I71" s="231"/>
      <c r="J71" s="231"/>
      <c r="K71" s="231"/>
      <c r="M71" s="231"/>
      <c r="N71" s="231"/>
    </row>
    <row r="72" spans="1:14" ht="20.100000000000001" customHeight="1">
      <c r="A72" s="57"/>
      <c r="B72" s="57" t="s">
        <v>55</v>
      </c>
      <c r="F72" s="65"/>
      <c r="G72" s="65"/>
      <c r="H72" s="232">
        <v>156484349</v>
      </c>
      <c r="I72" s="232"/>
      <c r="J72" s="232">
        <v>-141864382</v>
      </c>
      <c r="K72" s="232"/>
      <c r="L72" s="232">
        <v>16640245</v>
      </c>
      <c r="M72" s="232"/>
      <c r="N72" s="232">
        <v>4998964</v>
      </c>
    </row>
    <row r="73" spans="1:14" ht="20.100000000000001" customHeight="1">
      <c r="A73" s="57" t="s">
        <v>271</v>
      </c>
      <c r="B73" s="57"/>
      <c r="F73" s="69"/>
      <c r="G73" s="65"/>
      <c r="H73" s="232"/>
      <c r="I73" s="232"/>
      <c r="J73" s="232"/>
      <c r="K73" s="232"/>
      <c r="L73" s="232"/>
      <c r="M73" s="232"/>
      <c r="N73" s="232"/>
    </row>
    <row r="74" spans="1:14" ht="20.100000000000001" customHeight="1">
      <c r="A74" s="57"/>
      <c r="B74" s="242" t="s">
        <v>272</v>
      </c>
      <c r="F74" s="69"/>
      <c r="G74" s="65"/>
      <c r="H74" s="232">
        <v>0</v>
      </c>
      <c r="I74" s="232"/>
      <c r="J74" s="232">
        <v>600000000</v>
      </c>
      <c r="K74" s="232"/>
      <c r="L74" s="232">
        <v>0</v>
      </c>
      <c r="M74" s="232"/>
      <c r="N74" s="232">
        <v>0</v>
      </c>
    </row>
    <row r="75" spans="1:14" ht="20.100000000000001" customHeight="1">
      <c r="A75" s="57" t="s">
        <v>242</v>
      </c>
      <c r="B75" s="57"/>
      <c r="F75" s="69">
        <v>5.2</v>
      </c>
      <c r="G75" s="65"/>
      <c r="H75" s="232">
        <v>0</v>
      </c>
      <c r="I75" s="232"/>
      <c r="J75" s="232">
        <v>0</v>
      </c>
      <c r="K75" s="232"/>
      <c r="L75" s="232">
        <v>30000000</v>
      </c>
      <c r="M75" s="232"/>
      <c r="N75" s="232">
        <v>0</v>
      </c>
    </row>
    <row r="76" spans="1:14" ht="20.100000000000001" customHeight="1">
      <c r="A76" s="57" t="s">
        <v>243</v>
      </c>
      <c r="B76" s="57"/>
      <c r="F76" s="69">
        <v>23</v>
      </c>
      <c r="G76" s="65"/>
      <c r="H76" s="232">
        <v>35000000</v>
      </c>
      <c r="I76" s="232"/>
      <c r="J76" s="232">
        <v>0</v>
      </c>
      <c r="K76" s="232"/>
      <c r="L76" s="232">
        <v>10000000</v>
      </c>
      <c r="M76" s="232"/>
      <c r="N76" s="232">
        <v>0</v>
      </c>
    </row>
    <row r="77" spans="1:14" ht="20.100000000000001" customHeight="1">
      <c r="A77" s="235" t="s">
        <v>244</v>
      </c>
      <c r="B77" s="57"/>
      <c r="F77" s="69"/>
      <c r="G77" s="65"/>
      <c r="H77" s="232">
        <v>0</v>
      </c>
      <c r="I77" s="232"/>
      <c r="J77" s="232">
        <v>86882292</v>
      </c>
      <c r="K77" s="232"/>
      <c r="L77" s="232">
        <v>0</v>
      </c>
      <c r="M77" s="232"/>
      <c r="N77" s="232">
        <v>0</v>
      </c>
    </row>
    <row r="78" spans="1:14" ht="20.100000000000001" customHeight="1">
      <c r="A78" s="235" t="s">
        <v>245</v>
      </c>
      <c r="B78" s="235"/>
      <c r="F78" s="69">
        <v>22</v>
      </c>
      <c r="G78" s="65"/>
      <c r="H78" s="232">
        <v>-311599211</v>
      </c>
      <c r="I78" s="232"/>
      <c r="J78" s="232">
        <v>-600476976</v>
      </c>
      <c r="K78" s="232"/>
      <c r="L78" s="232">
        <v>-34768838</v>
      </c>
      <c r="M78" s="232"/>
      <c r="N78" s="232">
        <v>-33026975</v>
      </c>
    </row>
    <row r="79" spans="1:14" ht="20.100000000000001" customHeight="1">
      <c r="A79" s="235" t="s">
        <v>246</v>
      </c>
      <c r="B79" s="235"/>
      <c r="F79" s="69">
        <v>23</v>
      </c>
      <c r="G79" s="65"/>
      <c r="H79" s="232">
        <v>-20000000</v>
      </c>
      <c r="I79" s="232"/>
      <c r="J79" s="232">
        <v>0</v>
      </c>
      <c r="K79" s="232"/>
      <c r="L79" s="232">
        <v>0</v>
      </c>
      <c r="M79" s="232"/>
      <c r="N79" s="232">
        <v>0</v>
      </c>
    </row>
    <row r="80" spans="1:14" ht="20.100000000000001" customHeight="1">
      <c r="A80" s="235" t="s">
        <v>247</v>
      </c>
      <c r="B80" s="235"/>
      <c r="F80" s="69"/>
      <c r="G80" s="65"/>
      <c r="H80" s="232"/>
      <c r="I80" s="232"/>
      <c r="J80" s="232"/>
      <c r="K80" s="232"/>
      <c r="L80" s="232"/>
      <c r="M80" s="232"/>
      <c r="N80" s="232"/>
    </row>
    <row r="81" spans="1:15" ht="20.100000000000001" customHeight="1">
      <c r="A81" s="235"/>
      <c r="B81" s="242" t="s">
        <v>241</v>
      </c>
      <c r="F81" s="69">
        <v>5.2</v>
      </c>
      <c r="G81" s="65"/>
      <c r="H81" s="232">
        <v>-10000000</v>
      </c>
      <c r="I81" s="232"/>
      <c r="J81" s="232">
        <v>0</v>
      </c>
      <c r="K81" s="232"/>
      <c r="L81" s="232">
        <v>0</v>
      </c>
      <c r="M81" s="232"/>
      <c r="N81" s="232">
        <v>0</v>
      </c>
    </row>
    <row r="82" spans="1:15" ht="20.100000000000001" customHeight="1">
      <c r="A82" s="57" t="s">
        <v>248</v>
      </c>
      <c r="B82" s="235"/>
      <c r="C82" s="55"/>
      <c r="D82" s="55"/>
      <c r="E82" s="55"/>
      <c r="F82" s="69">
        <v>24</v>
      </c>
      <c r="H82" s="232">
        <v>-13631742</v>
      </c>
      <c r="I82" s="232"/>
      <c r="J82" s="232">
        <v>-10237185</v>
      </c>
      <c r="K82" s="232"/>
      <c r="L82" s="232">
        <v>-2218575</v>
      </c>
      <c r="M82" s="232"/>
      <c r="N82" s="232">
        <v>-2143542</v>
      </c>
    </row>
    <row r="83" spans="1:15" ht="20.100000000000001" customHeight="1">
      <c r="A83" s="57" t="s">
        <v>249</v>
      </c>
      <c r="B83" s="235"/>
      <c r="F83" s="65"/>
      <c r="G83" s="65"/>
      <c r="H83" s="232">
        <v>17874</v>
      </c>
      <c r="I83" s="232"/>
      <c r="J83" s="232">
        <v>-35955</v>
      </c>
      <c r="K83" s="232"/>
      <c r="L83" s="232">
        <v>0</v>
      </c>
      <c r="M83" s="232"/>
      <c r="N83" s="232">
        <v>-22680</v>
      </c>
    </row>
    <row r="84" spans="1:15" ht="20.100000000000001" customHeight="1">
      <c r="A84" s="207" t="s">
        <v>250</v>
      </c>
      <c r="B84" s="235"/>
      <c r="F84" s="69"/>
      <c r="G84" s="65"/>
      <c r="H84" s="232">
        <v>-2650911</v>
      </c>
      <c r="I84" s="232"/>
      <c r="J84" s="232">
        <v>-873277</v>
      </c>
      <c r="K84" s="232"/>
      <c r="L84" s="232">
        <v>0</v>
      </c>
      <c r="M84" s="232"/>
      <c r="N84" s="232">
        <v>0</v>
      </c>
    </row>
    <row r="85" spans="1:15" ht="20.100000000000001" customHeight="1">
      <c r="A85" s="56" t="s">
        <v>251</v>
      </c>
      <c r="B85" s="57"/>
      <c r="H85" s="237">
        <f>SUM(H72:H84)</f>
        <v>-166379641</v>
      </c>
      <c r="I85" s="231">
        <f>SUM(I72:I82)</f>
        <v>0</v>
      </c>
      <c r="J85" s="237">
        <f>SUM(J72:J84)</f>
        <v>-66605483</v>
      </c>
      <c r="K85" s="231"/>
      <c r="L85" s="237">
        <f>SUM(L72:L84)</f>
        <v>19652832</v>
      </c>
      <c r="M85" s="231"/>
      <c r="N85" s="237">
        <f>SUM(N72:N84)</f>
        <v>-30194233</v>
      </c>
    </row>
    <row r="86" spans="1:15" ht="20.100000000000001" customHeight="1">
      <c r="A86" s="56"/>
      <c r="B86" s="57"/>
      <c r="H86" s="231"/>
      <c r="I86" s="231"/>
      <c r="J86" s="231"/>
      <c r="K86" s="231"/>
      <c r="M86" s="231"/>
      <c r="N86" s="231"/>
    </row>
    <row r="87" spans="1:15" ht="20.100000000000001" customHeight="1">
      <c r="A87" s="56" t="s">
        <v>252</v>
      </c>
      <c r="G87" s="231"/>
      <c r="H87" s="231">
        <v>-166830121</v>
      </c>
      <c r="I87" s="231"/>
      <c r="J87" s="231">
        <v>16747982</v>
      </c>
      <c r="K87" s="231"/>
      <c r="L87" s="231">
        <v>-185625</v>
      </c>
      <c r="M87" s="231"/>
      <c r="N87" s="231">
        <v>-2575970</v>
      </c>
    </row>
    <row r="88" spans="1:15" ht="20.100000000000001" customHeight="1">
      <c r="A88" s="56" t="s">
        <v>253</v>
      </c>
      <c r="F88" s="231"/>
      <c r="G88" s="231"/>
      <c r="H88" s="232">
        <v>395008855</v>
      </c>
      <c r="I88" s="231"/>
      <c r="J88" s="232">
        <v>191564290</v>
      </c>
      <c r="K88" s="231"/>
      <c r="L88" s="232">
        <v>2400197</v>
      </c>
      <c r="M88" s="231"/>
      <c r="N88" s="232">
        <v>3593787</v>
      </c>
    </row>
    <row r="89" spans="1:15" ht="20.100000000000001" customHeight="1" thickBot="1">
      <c r="A89" s="56" t="s">
        <v>254</v>
      </c>
      <c r="F89" s="231"/>
      <c r="G89" s="231"/>
      <c r="H89" s="238">
        <f>SUM(H87:H88)</f>
        <v>228178734</v>
      </c>
      <c r="I89" s="231">
        <f>SUM(I87:I88)</f>
        <v>0</v>
      </c>
      <c r="J89" s="238">
        <f>SUM(J87:J88)</f>
        <v>208312272</v>
      </c>
      <c r="K89" s="231"/>
      <c r="L89" s="238">
        <f>SUM(L87:L88)</f>
        <v>2214572</v>
      </c>
      <c r="M89" s="231"/>
      <c r="N89" s="238">
        <f>SUM(N87:N88)</f>
        <v>1017817</v>
      </c>
      <c r="O89" s="231"/>
    </row>
    <row r="90" spans="1:15" ht="20.100000000000001" customHeight="1" thickTop="1">
      <c r="A90" s="57"/>
      <c r="F90" s="231"/>
      <c r="G90" s="231"/>
      <c r="H90" s="231"/>
      <c r="I90" s="231"/>
      <c r="J90" s="231"/>
      <c r="K90" s="231"/>
      <c r="M90" s="231"/>
      <c r="N90" s="231"/>
      <c r="O90" s="231"/>
    </row>
    <row r="91" spans="1:15" ht="20.100000000000001" customHeight="1">
      <c r="A91" s="56" t="s">
        <v>255</v>
      </c>
      <c r="B91" s="57"/>
      <c r="C91" s="57"/>
      <c r="D91" s="57"/>
      <c r="E91" s="57"/>
      <c r="F91" s="57"/>
      <c r="G91" s="231"/>
      <c r="H91" s="231"/>
      <c r="I91" s="231"/>
      <c r="J91" s="231"/>
      <c r="K91" s="231"/>
      <c r="M91" s="231"/>
      <c r="N91" s="231"/>
    </row>
    <row r="92" spans="1:15" ht="20.100000000000001" customHeight="1">
      <c r="A92" s="239"/>
      <c r="B92" s="57" t="s">
        <v>256</v>
      </c>
      <c r="C92" s="57"/>
      <c r="D92" s="57"/>
      <c r="F92" s="55"/>
      <c r="H92" s="231"/>
      <c r="I92" s="231"/>
      <c r="J92" s="231"/>
      <c r="K92" s="7"/>
      <c r="M92" s="7"/>
      <c r="N92" s="231"/>
    </row>
    <row r="93" spans="1:15" ht="20.100000000000001" customHeight="1">
      <c r="A93" s="239"/>
      <c r="C93" s="71" t="s">
        <v>257</v>
      </c>
      <c r="F93" s="69"/>
      <c r="H93" s="232"/>
      <c r="I93" s="232"/>
      <c r="J93" s="232"/>
      <c r="K93" s="29"/>
      <c r="L93" s="232"/>
      <c r="M93" s="29"/>
      <c r="N93" s="232"/>
    </row>
    <row r="94" spans="1:15" ht="20.100000000000001" customHeight="1">
      <c r="A94" s="239"/>
      <c r="C94" s="71"/>
      <c r="D94" s="230" t="s">
        <v>258</v>
      </c>
      <c r="F94" s="69">
        <v>14</v>
      </c>
      <c r="H94" s="232">
        <v>5872728</v>
      </c>
      <c r="I94" s="232"/>
      <c r="J94" s="232">
        <v>26987371</v>
      </c>
      <c r="K94" s="29"/>
      <c r="L94" s="232">
        <v>1166967</v>
      </c>
      <c r="M94" s="29"/>
      <c r="N94" s="232">
        <v>703794</v>
      </c>
    </row>
    <row r="95" spans="1:15" ht="20.100000000000001" customHeight="1">
      <c r="A95" s="239"/>
      <c r="C95" s="71"/>
      <c r="D95" s="230" t="s">
        <v>259</v>
      </c>
      <c r="F95" s="69">
        <v>16</v>
      </c>
      <c r="H95" s="232">
        <v>2791048</v>
      </c>
      <c r="I95" s="232"/>
      <c r="J95" s="232">
        <v>1385833</v>
      </c>
      <c r="K95" s="29"/>
      <c r="L95" s="232">
        <v>0</v>
      </c>
      <c r="M95" s="29"/>
      <c r="N95" s="232">
        <v>0</v>
      </c>
    </row>
    <row r="96" spans="1:15" ht="20.100000000000001" customHeight="1">
      <c r="A96" s="240"/>
      <c r="C96" s="241" t="s">
        <v>260</v>
      </c>
      <c r="D96" s="55"/>
      <c r="E96" s="55"/>
      <c r="F96" s="69"/>
      <c r="G96" s="55"/>
      <c r="H96" s="232"/>
      <c r="I96" s="232"/>
      <c r="J96" s="232"/>
      <c r="K96" s="29"/>
      <c r="L96" s="232"/>
      <c r="M96" s="29"/>
      <c r="N96" s="232"/>
    </row>
    <row r="97" spans="1:15" ht="20.100000000000001" customHeight="1">
      <c r="A97" s="240"/>
      <c r="C97" s="55"/>
      <c r="D97" s="241" t="s">
        <v>261</v>
      </c>
      <c r="E97" s="55"/>
      <c r="F97" s="69"/>
      <c r="G97" s="55"/>
      <c r="H97" s="232">
        <v>0</v>
      </c>
      <c r="I97" s="232"/>
      <c r="J97" s="232">
        <v>686400</v>
      </c>
      <c r="K97" s="29"/>
      <c r="L97" s="232">
        <v>0</v>
      </c>
      <c r="M97" s="29"/>
      <c r="N97" s="232">
        <v>0</v>
      </c>
    </row>
    <row r="98" spans="1:15" ht="20.100000000000001" customHeight="1">
      <c r="A98" s="240"/>
      <c r="C98" s="55" t="s">
        <v>262</v>
      </c>
      <c r="F98" s="69"/>
      <c r="H98" s="232"/>
      <c r="I98" s="231"/>
      <c r="J98" s="232"/>
      <c r="K98" s="7"/>
      <c r="L98" s="232"/>
      <c r="M98" s="29"/>
      <c r="N98" s="232"/>
    </row>
    <row r="99" spans="1:15" ht="20.100000000000001" customHeight="1">
      <c r="A99" s="240"/>
      <c r="C99" s="239"/>
      <c r="D99" s="55" t="s">
        <v>258</v>
      </c>
      <c r="F99" s="69">
        <v>14</v>
      </c>
      <c r="G99" s="55"/>
      <c r="H99" s="232">
        <v>570000</v>
      </c>
      <c r="I99" s="232"/>
      <c r="J99" s="232">
        <v>22320</v>
      </c>
      <c r="K99" s="29"/>
      <c r="L99" s="232">
        <v>0</v>
      </c>
      <c r="M99" s="29"/>
      <c r="N99" s="232">
        <v>22320</v>
      </c>
    </row>
    <row r="100" spans="1:15" ht="20.100000000000001" customHeight="1">
      <c r="A100" s="240"/>
      <c r="C100" s="239" t="s">
        <v>263</v>
      </c>
      <c r="D100" s="57"/>
      <c r="F100" s="69"/>
      <c r="H100" s="232"/>
      <c r="I100" s="231"/>
      <c r="J100" s="232"/>
      <c r="K100" s="7"/>
      <c r="L100" s="232"/>
      <c r="M100" s="7"/>
      <c r="N100" s="232"/>
    </row>
    <row r="101" spans="1:15" ht="20.100000000000001" customHeight="1">
      <c r="A101" s="240"/>
      <c r="C101" s="239"/>
      <c r="D101" s="57" t="s">
        <v>264</v>
      </c>
      <c r="F101" s="69"/>
      <c r="G101" s="55"/>
      <c r="H101" s="232">
        <v>0</v>
      </c>
      <c r="I101" s="232"/>
      <c r="J101" s="30">
        <v>13000000</v>
      </c>
      <c r="K101" s="29"/>
      <c r="L101" s="30">
        <v>0</v>
      </c>
      <c r="M101" s="29"/>
      <c r="N101" s="30">
        <v>0</v>
      </c>
      <c r="O101" s="29"/>
    </row>
    <row r="102" spans="1:15" ht="20.100000000000001" customHeight="1">
      <c r="A102" s="240"/>
      <c r="C102" s="239"/>
      <c r="D102" s="57" t="s">
        <v>265</v>
      </c>
      <c r="F102" s="69" t="s">
        <v>73</v>
      </c>
      <c r="G102" s="55"/>
      <c r="H102" s="232">
        <v>50000000</v>
      </c>
      <c r="I102" s="232"/>
      <c r="J102" s="30">
        <v>0</v>
      </c>
      <c r="K102" s="29"/>
      <c r="L102" s="30">
        <v>0</v>
      </c>
      <c r="M102" s="29"/>
      <c r="N102" s="30">
        <v>0</v>
      </c>
      <c r="O102" s="29"/>
    </row>
    <row r="103" spans="1:15" ht="20.100000000000001" customHeight="1">
      <c r="A103" s="240"/>
      <c r="C103" s="239"/>
      <c r="D103" s="57"/>
      <c r="F103" s="69"/>
      <c r="G103" s="55"/>
      <c r="H103" s="232"/>
      <c r="I103" s="232"/>
      <c r="J103" s="30"/>
      <c r="K103" s="29"/>
      <c r="L103" s="30"/>
      <c r="M103" s="29"/>
      <c r="N103" s="30"/>
      <c r="O103" s="29"/>
    </row>
    <row r="104" spans="1:15" ht="20.100000000000001" customHeight="1">
      <c r="A104" s="71"/>
      <c r="B104" s="235" t="s">
        <v>266</v>
      </c>
      <c r="F104" s="65"/>
      <c r="H104" s="232">
        <v>1308334328</v>
      </c>
      <c r="I104" s="232"/>
      <c r="J104" s="232">
        <v>992696078</v>
      </c>
      <c r="K104" s="29"/>
      <c r="L104" s="29">
        <v>487111337</v>
      </c>
      <c r="M104" s="29"/>
      <c r="N104" s="29">
        <v>497455686</v>
      </c>
    </row>
    <row r="105" spans="1:15" ht="20.100000000000001" customHeight="1">
      <c r="A105" s="71"/>
      <c r="B105" s="235"/>
      <c r="F105" s="65"/>
      <c r="H105" s="232"/>
      <c r="I105" s="232"/>
      <c r="J105" s="232"/>
      <c r="K105" s="29"/>
      <c r="L105" s="29"/>
      <c r="M105" s="29"/>
      <c r="N105" s="29"/>
    </row>
    <row r="106" spans="1:15" ht="20.100000000000001" customHeight="1">
      <c r="A106" s="117" t="s">
        <v>268</v>
      </c>
      <c r="B106" s="57"/>
      <c r="C106" s="57"/>
      <c r="D106" s="57"/>
      <c r="E106" s="57"/>
      <c r="F106" s="65"/>
      <c r="G106" s="65"/>
      <c r="H106" s="231"/>
      <c r="I106" s="231"/>
      <c r="J106" s="231"/>
      <c r="K106" s="231"/>
      <c r="M106" s="231"/>
      <c r="N106" s="231"/>
    </row>
    <row r="107" spans="1:15" ht="20.100000000000001" customHeight="1">
      <c r="F107" s="231"/>
      <c r="G107" s="231"/>
      <c r="H107" s="231"/>
      <c r="I107" s="231"/>
      <c r="J107" s="231"/>
      <c r="K107" s="231"/>
      <c r="M107" s="231"/>
      <c r="N107" s="231"/>
      <c r="O107" s="231"/>
    </row>
    <row r="108" spans="1:15" ht="22.5" customHeight="1">
      <c r="A108" s="70"/>
      <c r="F108" s="231"/>
      <c r="G108" s="231"/>
      <c r="H108" s="231"/>
      <c r="I108" s="231"/>
      <c r="J108" s="231"/>
      <c r="K108" s="231"/>
      <c r="M108" s="231"/>
      <c r="N108" s="231"/>
      <c r="O108" s="231"/>
    </row>
    <row r="109" spans="1:15" ht="21.95" customHeight="1">
      <c r="E109" s="229"/>
      <c r="H109" s="7"/>
      <c r="I109" s="231"/>
      <c r="J109" s="7"/>
      <c r="K109" s="231"/>
      <c r="L109" s="230"/>
      <c r="M109" s="7"/>
      <c r="N109" s="5" t="s">
        <v>267</v>
      </c>
    </row>
  </sheetData>
  <mergeCells count="6">
    <mergeCell ref="H5:N5"/>
    <mergeCell ref="H6:J6"/>
    <mergeCell ref="L6:N6"/>
    <mergeCell ref="H58:N58"/>
    <mergeCell ref="H59:J59"/>
    <mergeCell ref="L59:N59"/>
  </mergeCells>
  <pageMargins left="0.86614173228346458" right="0.39370078740157483" top="0.59055118110236227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3" max="1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3461F99BB4E843860827CBAD9CB4FC" ma:contentTypeVersion="12" ma:contentTypeDescription="Create a new document." ma:contentTypeScope="" ma:versionID="7eba81b63a720a7cd167c3a6ae138900">
  <xsd:schema xmlns:xsd="http://www.w3.org/2001/XMLSchema" xmlns:xs="http://www.w3.org/2001/XMLSchema" xmlns:p="http://schemas.microsoft.com/office/2006/metadata/properties" xmlns:ns2="02e7c2bb-7144-4b30-ad47-2d09cbb786f6" xmlns:ns3="589e0076-fbe0-4568-9ccd-f8619a670cac" targetNamespace="http://schemas.microsoft.com/office/2006/metadata/properties" ma:root="true" ma:fieldsID="13ff9a810f103045b375148399efa2d3" ns2:_="" ns3:_="">
    <xsd:import namespace="02e7c2bb-7144-4b30-ad47-2d09cbb786f6"/>
    <xsd:import namespace="589e0076-fbe0-4568-9ccd-f8619a670c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e7c2bb-7144-4b30-ad47-2d09cbb786f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2c15cb6-18c5-45d2-989c-38ef585862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9e0076-fbe0-4568-9ccd-f8619a670cac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cd3ced-95e0-456e-baf9-7f03b07de2eb}" ma:internalName="TaxCatchAll" ma:showField="CatchAllData" ma:web="589e0076-fbe0-4568-9ccd-f8619a670c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e7c2bb-7144-4b30-ad47-2d09cbb786f6">
      <Terms xmlns="http://schemas.microsoft.com/office/infopath/2007/PartnerControls"/>
    </lcf76f155ced4ddcb4097134ff3c332f>
    <TaxCatchAll xmlns="589e0076-fbe0-4568-9ccd-f8619a670cac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ABCDAE6-B79B-4960-9E7E-C3283206EA7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e7c2bb-7144-4b30-ad47-2d09cbb786f6"/>
    <ds:schemaRef ds:uri="589e0076-fbe0-4568-9ccd-f8619a670c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5EAD8C1-CE8C-4FE4-B224-917EFDD600DE}">
  <ds:schemaRefs>
    <ds:schemaRef ds:uri="http://www.w3.org/XML/1998/namespace"/>
    <ds:schemaRef ds:uri="589e0076-fbe0-4568-9ccd-f8619a670cac"/>
    <ds:schemaRef ds:uri="http://purl.org/dc/dcmitype/"/>
    <ds:schemaRef ds:uri="http://schemas.microsoft.com/office/2006/metadata/properties"/>
    <ds:schemaRef ds:uri="02e7c2bb-7144-4b30-ad47-2d09cbb786f6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B7814C9-F66F-4B64-ADF1-BE4DCC727B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5</vt:i4>
      </vt:variant>
      <vt:variant>
        <vt:lpstr>ช่วงที่มีชื่อ</vt:lpstr>
      </vt:variant>
      <vt:variant>
        <vt:i4>5</vt:i4>
      </vt:variant>
    </vt:vector>
  </HeadingPairs>
  <TitlesOfParts>
    <vt:vector size="10" baseType="lpstr">
      <vt:lpstr>BS(1-3)</vt:lpstr>
      <vt:lpstr>PL 3 M(4)</vt:lpstr>
      <vt:lpstr>Statement of change(console(5)</vt:lpstr>
      <vt:lpstr>Statement of change(company)(6)</vt:lpstr>
      <vt:lpstr>cashflow (7-8)</vt:lpstr>
      <vt:lpstr>'BS(1-3)'!Print_Area</vt:lpstr>
      <vt:lpstr>'cashflow (7-8)'!Print_Area</vt:lpstr>
      <vt:lpstr>'PL 3 M(4)'!Print_Area</vt:lpstr>
      <vt:lpstr>'Statement of change(company)(6)'!Print_Area</vt:lpstr>
      <vt:lpstr>'Statement of change(console(5)'!Print_Area</vt:lpstr>
    </vt:vector>
  </TitlesOfParts>
  <Manager/>
  <Company/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tiranart</dc:creator>
  <cp:keywords/>
  <dc:description/>
  <cp:lastModifiedBy>zbackup</cp:lastModifiedBy>
  <cp:revision/>
  <cp:lastPrinted>2026-05-15T03:57:48Z</cp:lastPrinted>
  <dcterms:created xsi:type="dcterms:W3CDTF">2003-02-24T04:38:40Z</dcterms:created>
  <dcterms:modified xsi:type="dcterms:W3CDTF">2026-05-15T03:58:13Z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0x0101008B3461F99BB4E843860827CBAD9CB4FC</vt:lpwstr>
  </property>
  <property fmtid="{D5CDD505-2E9C-101B-9397-08002B2CF9AE}" pid="3" name="Order">
    <vt:r8>525723100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