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48"/>
  </bookViews>
  <sheets>
    <sheet name="งบแสดงฐานะ(P1-P3)" sheetId="27" r:id="rId1"/>
    <sheet name="งบกำไรขาดทุน (P4)" sheetId="35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8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(P7-P8)'!$A$1:$M$108</definedName>
    <definedName name="_xlnm.Print_Area" localSheetId="1">'งบกำไรขาดทุน (P4)'!$A$1:$N$58</definedName>
    <definedName name="_xlnm.Print_Area" localSheetId="3">'งบเปลี่ยนแปลงเฉพาะ (P6)'!$A$1:$V$34</definedName>
    <definedName name="_xlnm.Print_Area" localSheetId="2">'งบเปลี่ยนแปลงรวม (P5)'!$A$1:$AD$38</definedName>
    <definedName name="_xlnm.Print_Area" localSheetId="0">'งบแสดงฐานะ(P1-P3)'!$A$1:$Q$162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4" i="35" l="1"/>
  <c r="L44" i="35"/>
  <c r="J44" i="35"/>
  <c r="H44" i="35"/>
  <c r="N39" i="35"/>
  <c r="L39" i="35"/>
  <c r="J39" i="35"/>
  <c r="H39" i="35"/>
  <c r="N32" i="35"/>
  <c r="L32" i="35"/>
  <c r="J32" i="35"/>
  <c r="H32" i="35"/>
  <c r="N22" i="35"/>
  <c r="N24" i="35" s="1"/>
  <c r="N34" i="35" s="1"/>
  <c r="L22" i="35"/>
  <c r="L24" i="35" s="1"/>
  <c r="L34" i="35" s="1"/>
  <c r="J22" i="35"/>
  <c r="J24" i="35" s="1"/>
  <c r="J34" i="35" s="1"/>
  <c r="H22" i="35"/>
  <c r="H24" i="35" s="1"/>
  <c r="H34" i="35" s="1"/>
  <c r="N17" i="35"/>
  <c r="L17" i="35"/>
  <c r="J17" i="35"/>
  <c r="H17" i="35"/>
  <c r="N11" i="35"/>
  <c r="L11" i="35"/>
  <c r="J11" i="35"/>
  <c r="H11" i="35"/>
  <c r="Q83" i="27" l="1"/>
  <c r="O83" i="27"/>
  <c r="M83" i="27"/>
  <c r="K83" i="27"/>
  <c r="O19" i="27" l="1"/>
  <c r="A56" i="31" l="1"/>
  <c r="A111" i="27"/>
  <c r="A57" i="27"/>
  <c r="G28" i="31" l="1"/>
  <c r="O131" i="27" l="1"/>
  <c r="G83" i="31" l="1"/>
  <c r="K35" i="27"/>
  <c r="K19" i="27"/>
  <c r="K131" i="27"/>
  <c r="K96" i="27"/>
  <c r="K37" i="27" l="1"/>
  <c r="O35" i="27" l="1"/>
  <c r="M28" i="31" l="1"/>
  <c r="I68" i="31"/>
  <c r="O37" i="27" l="1"/>
  <c r="K28" i="31" l="1"/>
  <c r="K43" i="31" s="1"/>
  <c r="K68" i="31" l="1"/>
  <c r="G68" i="31" l="1"/>
  <c r="K83" i="31"/>
  <c r="O96" i="27" l="1"/>
  <c r="O98" i="27" l="1"/>
  <c r="I83" i="31"/>
  <c r="G43" i="31"/>
  <c r="G46" i="31" s="1"/>
  <c r="K46" i="31"/>
  <c r="K85" i="31" s="1"/>
  <c r="K87" i="31" s="1"/>
  <c r="H87" i="31"/>
  <c r="M83" i="31"/>
  <c r="G85" i="31" l="1"/>
  <c r="G87" i="31" s="1"/>
  <c r="M68" i="31" l="1"/>
  <c r="Q35" i="27"/>
  <c r="M35" i="27"/>
  <c r="I28" i="31" l="1"/>
  <c r="M43" i="31"/>
  <c r="M46" i="31" s="1"/>
  <c r="M85" i="31" s="1"/>
  <c r="M87" i="31" s="1"/>
  <c r="I44" i="33"/>
  <c r="K44" i="33"/>
  <c r="M19" i="27"/>
  <c r="Q19" i="27"/>
  <c r="M96" i="27"/>
  <c r="Q96" i="27"/>
  <c r="M131" i="27"/>
  <c r="M133" i="27" s="1"/>
  <c r="Q131" i="27"/>
  <c r="J136" i="27"/>
  <c r="K133" i="27" l="1"/>
  <c r="I43" i="31"/>
  <c r="Q133" i="27"/>
  <c r="O133" i="27"/>
  <c r="Q98" i="27"/>
  <c r="M98" i="27"/>
  <c r="Q37" i="27"/>
  <c r="M37" i="27"/>
  <c r="K98" i="27"/>
  <c r="L96" i="27"/>
  <c r="K135" i="27" l="1"/>
  <c r="I46" i="31"/>
  <c r="I85" i="31" s="1"/>
  <c r="I87" i="31" s="1"/>
  <c r="O135" i="27"/>
  <c r="Q135" i="27"/>
  <c r="M135" i="27"/>
</calcChain>
</file>

<file path=xl/sharedStrings.xml><?xml version="1.0" encoding="utf-8"?>
<sst xmlns="http://schemas.openxmlformats.org/spreadsheetml/2006/main" count="411" uniqueCount="266">
  <si>
    <t>บริษัท โรงพยาบาลมหาชัย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</si>
  <si>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</si>
  <si>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</si>
  <si>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</si>
  <si>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</si>
  <si>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</si>
  <si>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</si>
  <si>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</si>
  <si>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</si>
  <si>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</si>
  <si>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</si>
  <si>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</si>
  <si>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</si>
  <si>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</si>
  <si>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</si>
  <si>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</si>
  <si>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</si>
  <si>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</si>
  <si>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</si>
  <si>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</si>
  <si>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รายได้ค่าบริการทางการแพทย์ค้างรับ</t>
  </si>
  <si>
    <t>8</t>
  </si>
  <si>
    <t>สินค้าคงเหลือ - สุทธิ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</si>
  <si>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</si>
  <si>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</si>
  <si>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</si>
  <si>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</si>
  <si>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</si>
  <si>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</si>
  <si>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</si>
  <si>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</si>
  <si>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</si>
  <si>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</si>
  <si>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เงินให้ทุนการศึกษา</t>
  </si>
  <si>
    <t>อสังหาริมทรัพย์เพื่อการลงทุน - สุทธิ</t>
  </si>
  <si>
    <t>13</t>
  </si>
  <si>
    <t>ที่ดิน อาคารและอุปกรณ์ - สุทธิ</t>
  </si>
  <si>
    <t>14</t>
  </si>
  <si>
    <t>สินทรัพย์สิทธิการใช้ - สุทธิ</t>
  </si>
  <si>
    <t>5.2 และ 15</t>
  </si>
  <si>
    <t>สินทรัพย์ไม่มีตัวตน - สุทธิ</t>
  </si>
  <si>
    <t>16</t>
  </si>
  <si>
    <t>สินทรัพย์ภาษีเงินได้รอการตัดบัญชี</t>
  </si>
  <si>
    <t>17</t>
  </si>
  <si>
    <t>สินทรัพย์ทางการเงินไม่หมุนเวียน</t>
  </si>
  <si>
    <t>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</si>
  <si>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</si>
  <si>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</si>
  <si>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</si>
  <si>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</si>
  <si>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</si>
  <si>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</si>
  <si>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</si>
  <si>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</si>
  <si>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</si>
  <si>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18</t>
  </si>
  <si>
    <t>เจ้าหนี้การค้าและเจ้าหนี้หมุนเวียนอื่น</t>
  </si>
  <si>
    <t>5.2 และ 19</t>
  </si>
  <si>
    <t>ค่าใช้จ่ายค้างจ่าย</t>
  </si>
  <si>
    <t>5.2 และ 20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</si>
  <si>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</si>
  <si>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</si>
  <si>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22</t>
  </si>
  <si>
    <t>ส่วนของหนี้สินตามสัญญาเช่าที่ถึงกำหนดชำระภายในหนึ่งปี</t>
  </si>
  <si>
    <t>5.2 และ 24</t>
  </si>
  <si>
    <t>5.2</t>
  </si>
  <si>
    <t>บุคคลและบริษัทที่เกี่ยวข้องกัน</t>
  </si>
  <si>
    <t>บุคคลอื่น</t>
  </si>
  <si>
    <t>23</t>
  </si>
  <si>
    <t>เงินกู้ยืมระยะสั้นจาก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</si>
  <si>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</si>
  <si>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</si>
  <si>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</si>
  <si>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</si>
  <si>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</si>
  <si>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</si>
  <si>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</si>
  <si>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</si>
  <si>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</si>
  <si>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</si>
  <si>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</si>
  <si>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</si>
  <si>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</si>
  <si>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</si>
  <si>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</si>
  <si>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</si>
  <si>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</si>
  <si>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</si>
  <si>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color theme="1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</si>
  <si>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</si>
  <si>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</si>
  <si>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</si>
  <si>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</si>
  <si>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</si>
  <si>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</si>
  <si>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</si>
  <si>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</si>
  <si>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</si>
  <si>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26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</si>
  <si>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</si>
  <si>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</si>
  <si>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</si>
  <si>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</si>
  <si>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</si>
  <si>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</si>
  <si>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</si>
  <si>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2569</t>
  </si>
  <si>
    <t xml:space="preserve"> ปี 2569</t>
  </si>
  <si>
    <t xml:space="preserve"> </t>
  </si>
  <si>
    <t xml:space="preserve"> ปี 2568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</si>
  <si>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</si>
  <si>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</si>
  <si>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</si>
  <si>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</si>
  <si>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</si>
  <si>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</si>
  <si>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</si>
  <si>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</si>
  <si>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</si>
  <si>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</si>
  <si>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</si>
  <si>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</si>
  <si>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</si>
  <si>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กำไรสุทธิสำหรับงวด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</si>
  <si>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</si>
  <si>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</si>
  <si>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ด้วยมูลค่ายุติธรรมผ่านกำไรขาดทุนเบ็ดเสร็จอื่น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</si>
  <si>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</si>
  <si>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</si>
  <si>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</si>
  <si>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</si>
  <si>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</si>
  <si>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</si>
  <si>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</si>
  <si>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</si>
  <si>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</si>
  <si>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กำไรต่อหุ้น (บาท : หุ้น)</t>
  </si>
  <si>
    <t xml:space="preserve">กำไรต่อหุ้นขั้นพื้นฐาน </t>
  </si>
  <si>
    <t>(ส่วนของผู้ถือหุ้นบริษัทใหญ่)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</si>
  <si>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</si>
  <si>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</si>
  <si>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</si>
  <si>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</si>
  <si>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</si>
  <si>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</si>
  <si>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</si>
  <si>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</si>
  <si>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เบ็ดเสร็จอื่นของบริษัทร่วม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</si>
  <si>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</si>
  <si>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</si>
  <si>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</si>
  <si>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</si>
  <si>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</si>
  <si>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</si>
  <si>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</si>
  <si>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</si>
  <si>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</si>
  <si>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</si>
  <si>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</si>
  <si>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</si>
  <si>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</si>
  <si>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</si>
  <si>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2568</t>
  </si>
  <si>
    <t>การเปลี่ยนแปลงในส่วนของผู้ถือหุ้น</t>
  </si>
  <si>
    <t>กำไร (ขาดทุน) เบ็ดเสร็จรวม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</si>
  <si>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</si>
  <si>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</si>
  <si>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</si>
  <si>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</si>
  <si>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31 มีนาคม 2568</t>
  </si>
  <si>
    <t>ยอดคงเหลือ ณ วันที่ 1 มกราคม 2569</t>
  </si>
  <si>
    <t>กำไร (ขาดทุน) เบ็ดเสร็จรวมสำหรับปี</t>
  </si>
  <si>
    <t>ยอดคงเหลือ ณ วันที่ 31 มีนาคม 2569</t>
  </si>
  <si>
    <t>งบการเปลี่ยนแปลงส่วนของผู้ถือหุ้น (ต่อ)</t>
  </si>
  <si>
    <t>องค์ประกอบอื่น</t>
  </si>
  <si>
    <t>หุ้นสามัญ 160,000,000 หุ้น มูลค่าหุ้นละ 1.- บาท</t>
  </si>
  <si>
    <t>งบกระแสเงินสด</t>
  </si>
  <si>
    <t>ปี 2569</t>
  </si>
  <si>
    <t>ปี 2568</t>
  </si>
  <si>
    <t>กระแสเงินสดจากกิจกรรมดำเนินงาน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</si>
  <si>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</si>
  <si>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</si>
  <si>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</si>
  <si>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13 และ 14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</si>
  <si>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</si>
  <si>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</si>
  <si>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</t>
  </si>
  <si>
    <t>ภาษีเงินได้ถูกหัก ณ ที่จ่ายตัดจ่าย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</si>
  <si>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</si>
  <si>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 (โอนกลับ)</t>
  </si>
  <si>
    <t>ผลขาดทุนจากสินค้าเสื่อมสภาพ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</si>
  <si>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</si>
  <si>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</si>
  <si>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</si>
  <si>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ปรับปรุงค่าเสื่อมสะสม</t>
  </si>
  <si>
    <t>ส่วนแบ่งกำไรจากเงินลงทุนในบริษัทร่วม</t>
  </si>
  <si>
    <t>ค่าใช้จ่ายประมาณการหนี้สินผลประโยชน์พนักงาน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</si>
  <si>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</si>
  <si>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</si>
  <si>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</si>
  <si>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</si>
  <si>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</si>
  <si>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</si>
  <si>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</si>
  <si>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</si>
  <si>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</si>
  <si>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</si>
  <si>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</si>
  <si>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</si>
  <si>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</si>
  <si>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</si>
  <si>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</si>
  <si>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เงินลงทุนในเงินฝากประจำลดลง (เพิ่มขึ้น)</t>
  </si>
  <si>
    <t>เงินสดจ่ายซื้อเงินลงทุนในบริษัทย่อย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</si>
  <si>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</si>
  <si>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</si>
  <si>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</si>
  <si>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</si>
  <si>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</si>
  <si>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</si>
  <si>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</si>
  <si>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</si>
  <si>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เงินสดรับจากเงินกู้ยืมระยะยาวจากบริษัทย่อย</t>
  </si>
  <si>
    <t>เงินสดรับจากเงินกู้ยืมระยะยาวจากบุคคลอื่น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</si>
  <si>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</si>
  <si>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</si>
  <si>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เงินสดจ่ายเพื่อชำระเงินกูู้ยืมระยะยาวจากบุคคลอื่น</t>
  </si>
  <si>
    <t>เงินสดจ่ายชำระหนี้สินตามสัญญาเช่า</t>
  </si>
  <si>
    <t>เงินปันผลจ่าย</t>
  </si>
  <si>
    <t>ส่วนได้เสียที่ไม่มีอำนาจควบคุมของบริษัทย่อย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</si>
  <si>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</si>
  <si>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</si>
  <si>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</si>
  <si>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</si>
  <si>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</si>
  <si>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</si>
  <si>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</si>
  <si>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เป็นที่ดิน อาคาร และอุปกรณ์</t>
  </si>
  <si>
    <t>เป็นสินทรัพย์ไม่มีตัวตน</t>
  </si>
  <si>
    <t>สินทรัพย์สิทธิการใช้และหนี้สินตามสัญญาเช่า</t>
  </si>
  <si>
    <t>เพิ่มขึ้นจากการทำสัญญาใหม่</t>
  </si>
  <si>
    <t>โอนเงินจ่ายล่วงหน้าค่าซื้อทรัพย์สิน</t>
  </si>
  <si>
    <t>โอนเงินกู้ยืมระยะสั้นเป็นเงินกู้ยืมระยะยาว</t>
  </si>
  <si>
    <t>จากบุคคลและบริษัทที่เกี่ยวข้องกัน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</si>
  <si>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</si>
  <si>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</si>
  <si>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 จาก 38</t>
  </si>
  <si>
    <t>หน้า 2 จาก 38</t>
  </si>
  <si>
    <t>หน้า 3 จาก 38</t>
  </si>
  <si>
    <t>หน้า 4 จาก 38</t>
  </si>
  <si>
    <t>หน้า 5 จาก 38</t>
  </si>
  <si>
    <t>หน้า 6 จาก 38</t>
  </si>
  <si>
    <t>หน้า 7 จาก 38</t>
  </si>
  <si>
    <t>หน้า 8 จาก 38</t>
  </si>
  <si>
    <t>เงินกู้ยืมระยะยาวจากบริษัทย่อย</t>
  </si>
  <si>
    <t>บริษัทที่เกี่ยวข้องกัน</t>
  </si>
  <si>
    <t>เงินกู้ยืมระยะยาวจากบุคคลอื่น</t>
  </si>
  <si>
    <t>เงินกู้ยืมระยะยาวจากบุคคลและบริษัทที่เกี่ยวข้องกัน</t>
  </si>
  <si>
    <t>17.2.1</t>
  </si>
  <si>
    <t>ผลกำไร (ขาดทุน) จากเงินลงทุนในตราสารทุนที่กำหนดให้วัดมูลค่า</t>
  </si>
  <si>
    <t>ส่วนแบ่งกำไร (ขาดทุน)</t>
  </si>
  <si>
    <t>เงินสดจ่ายเพื่อชำระเงินกูู้ยืมระยะยาวจากบุคคลและบริษัทที่เกี่ยวข้อง</t>
  </si>
  <si>
    <t>21 และ 23</t>
  </si>
  <si>
    <t>17.2.2</t>
  </si>
  <si>
    <t>จากบุคคลอื่น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</si>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</sst>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  <numFmt numFmtId="201" formatCode="_-* #,##0.0_-;\-* #,##0.0_-;_-* &quot;-&quot;??_-;_-@_-"/>
  </numFmts>
  <fonts count="56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  <font>
      <b/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5"/>
      <color rgb="FFFF0000"/>
      <name val="Browallia New"/>
      <family val="2"/>
    </font>
    <font>
      <sz val="14"/>
      <color rgb="FFFF000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1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2">
    <xf numFmtId="0" fontId="0" fillId="0" borderId="0" xfId="0"/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28" applyFont="1" applyFill="1"/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1" fontId="45" fillId="0" borderId="0" xfId="281" applyNumberFormat="1" applyFont="1" applyFill="1" applyAlignment="1">
      <alignment horizontal="right"/>
    </xf>
    <xf numFmtId="192" fontId="23" fillId="0" borderId="0" xfId="280" applyNumberFormat="1" applyFont="1" applyFill="1" applyAlignment="1"/>
    <xf numFmtId="192" fontId="23" fillId="0" borderId="0" xfId="281" applyNumberFormat="1" applyFont="1" applyFill="1" applyAlignment="1"/>
    <xf numFmtId="192" fontId="23" fillId="0" borderId="0" xfId="280" applyNumberFormat="1" applyFont="1" applyFill="1" applyBorder="1" applyAlignment="1"/>
    <xf numFmtId="192" fontId="23" fillId="0" borderId="0" xfId="28" applyNumberFormat="1" applyFont="1" applyFill="1" applyAlignment="1"/>
    <xf numFmtId="43" fontId="1" fillId="0" borderId="0" xfId="274" applyFont="1" applyFill="1" applyAlignment="1" applyProtection="1">
      <alignment horizontal="centerContinuous"/>
      <protection locked="0"/>
    </xf>
    <xf numFmtId="43" fontId="1" fillId="0" borderId="0" xfId="274" applyFont="1" applyFill="1" applyAlignment="1">
      <alignment horizontal="centerContinuous"/>
    </xf>
    <xf numFmtId="192" fontId="1" fillId="0" borderId="0" xfId="28" applyNumberFormat="1" applyFont="1" applyFill="1"/>
    <xf numFmtId="189" fontId="1" fillId="0" borderId="0" xfId="274" applyNumberFormat="1" applyFont="1" applyFill="1" applyProtection="1">
      <protection locked="0"/>
    </xf>
    <xf numFmtId="192" fontId="1" fillId="0" borderId="0" xfId="274" applyNumberFormat="1" applyFont="1" applyFill="1" applyProtection="1">
      <protection locked="0"/>
    </xf>
    <xf numFmtId="192" fontId="1" fillId="0" borderId="16" xfId="274" applyNumberFormat="1" applyFont="1" applyFill="1" applyBorder="1" applyProtection="1">
      <protection locked="0"/>
    </xf>
    <xf numFmtId="192" fontId="1" fillId="0" borderId="16" xfId="274" applyNumberFormat="1" applyFont="1" applyFill="1" applyBorder="1"/>
    <xf numFmtId="189" fontId="1" fillId="0" borderId="0" xfId="274" applyNumberFormat="1" applyFont="1" applyFill="1"/>
    <xf numFmtId="192" fontId="1" fillId="0" borderId="0" xfId="274" applyNumberFormat="1" applyFont="1" applyFill="1"/>
    <xf numFmtId="192" fontId="1" fillId="0" borderId="14" xfId="274" applyNumberFormat="1" applyFont="1" applyFill="1" applyBorder="1" applyAlignment="1" applyProtection="1">
      <alignment horizontal="center"/>
      <protection locked="0"/>
    </xf>
    <xf numFmtId="192" fontId="1" fillId="0" borderId="0" xfId="274" applyNumberFormat="1" applyFont="1" applyFill="1" applyAlignment="1" applyProtection="1">
      <alignment horizontal="center"/>
      <protection locked="0"/>
    </xf>
    <xf numFmtId="43" fontId="1" fillId="0" borderId="0" xfId="274" applyFont="1" applyFill="1" applyProtection="1">
      <protection locked="0"/>
    </xf>
    <xf numFmtId="43" fontId="1" fillId="0" borderId="0" xfId="274" applyFont="1" applyFill="1"/>
    <xf numFmtId="191" fontId="1" fillId="0" borderId="0" xfId="280" applyNumberFormat="1" applyFont="1" applyFill="1" applyAlignment="1">
      <alignment horizontal="right"/>
    </xf>
    <xf numFmtId="191" fontId="1" fillId="0" borderId="0" xfId="274" applyNumberFormat="1" applyFont="1" applyFill="1" applyProtection="1">
      <protection locked="0"/>
    </xf>
    <xf numFmtId="191" fontId="1" fillId="0" borderId="16" xfId="274" applyNumberFormat="1" applyFont="1" applyFill="1" applyBorder="1" applyProtection="1">
      <protection locked="0"/>
    </xf>
    <xf numFmtId="191" fontId="1" fillId="0" borderId="0" xfId="274" applyNumberFormat="1" applyFont="1" applyFill="1"/>
    <xf numFmtId="191" fontId="1" fillId="0" borderId="0" xfId="28" applyNumberFormat="1" applyFont="1" applyFill="1"/>
    <xf numFmtId="191" fontId="1" fillId="0" borderId="17" xfId="274" applyNumberFormat="1" applyFont="1" applyFill="1" applyBorder="1" applyProtection="1">
      <protection locked="0"/>
    </xf>
    <xf numFmtId="191" fontId="1" fillId="0" borderId="0" xfId="274" applyNumberFormat="1" applyFont="1" applyFill="1" applyBorder="1" applyProtection="1">
      <protection locked="0"/>
    </xf>
    <xf numFmtId="192" fontId="1" fillId="0" borderId="15" xfId="28" applyNumberFormat="1" applyFont="1" applyFill="1" applyBorder="1" applyAlignment="1">
      <alignment horizontal="center"/>
    </xf>
    <xf numFmtId="192" fontId="1" fillId="0" borderId="17" xfId="28" applyNumberFormat="1" applyFont="1" applyFill="1" applyBorder="1"/>
    <xf numFmtId="191" fontId="1" fillId="0" borderId="17" xfId="28" applyNumberFormat="1" applyFont="1" applyFill="1" applyBorder="1"/>
    <xf numFmtId="192" fontId="1" fillId="0" borderId="16" xfId="28" applyNumberFormat="1" applyFont="1" applyFill="1" applyBorder="1"/>
    <xf numFmtId="192" fontId="1" fillId="0" borderId="14" xfId="28" applyNumberFormat="1" applyFont="1" applyFill="1" applyBorder="1"/>
    <xf numFmtId="192" fontId="23" fillId="0" borderId="0" xfId="281" applyNumberFormat="1" applyFont="1" applyFill="1"/>
    <xf numFmtId="192" fontId="23" fillId="0" borderId="0" xfId="281" applyNumberFormat="1" applyFont="1" applyFill="1" applyAlignment="1">
      <alignment horizontal="right"/>
    </xf>
    <xf numFmtId="192" fontId="23" fillId="0" borderId="0" xfId="281" applyNumberFormat="1" applyFont="1" applyFill="1" applyBorder="1" applyAlignment="1">
      <alignment horizontal="right"/>
    </xf>
    <xf numFmtId="192" fontId="23" fillId="0" borderId="17" xfId="281" applyNumberFormat="1" applyFont="1" applyFill="1" applyBorder="1" applyAlignment="1">
      <alignment horizontal="right"/>
    </xf>
    <xf numFmtId="192" fontId="1" fillId="0" borderId="0" xfId="281" applyNumberFormat="1" applyFont="1" applyFill="1" applyAlignment="1">
      <alignment horizontal="right"/>
    </xf>
    <xf numFmtId="192" fontId="45" fillId="0" borderId="0" xfId="28" applyNumberFormat="1" applyFont="1" applyFill="1"/>
    <xf numFmtId="192" fontId="45" fillId="0" borderId="0" xfId="52" applyNumberFormat="1" applyFont="1" applyFill="1"/>
    <xf numFmtId="192" fontId="45" fillId="0" borderId="0" xfId="28" applyNumberFormat="1" applyFont="1" applyFill="1" applyBorder="1"/>
    <xf numFmtId="189" fontId="45" fillId="0" borderId="0" xfId="52" applyFont="1" applyFill="1"/>
    <xf numFmtId="192" fontId="45" fillId="0" borderId="0" xfId="281" applyNumberFormat="1" applyFont="1" applyFill="1" applyAlignment="1">
      <alignment horizontal="right"/>
    </xf>
    <xf numFmtId="192" fontId="45" fillId="0" borderId="0" xfId="281" applyNumberFormat="1" applyFont="1" applyFill="1" applyBorder="1" applyAlignment="1">
      <alignment horizontal="right"/>
    </xf>
    <xf numFmtId="192" fontId="45" fillId="0" borderId="16" xfId="52" applyNumberFormat="1" applyFont="1" applyFill="1" applyBorder="1"/>
    <xf numFmtId="192" fontId="45" fillId="0" borderId="0" xfId="281" applyNumberFormat="1" applyFont="1" applyFill="1"/>
    <xf numFmtId="192" fontId="45" fillId="0" borderId="18" xfId="52" applyNumberFormat="1" applyFont="1" applyFill="1" applyBorder="1"/>
    <xf numFmtId="191" fontId="23" fillId="0" borderId="0" xfId="281" applyNumberFormat="1" applyFont="1" applyFill="1" applyBorder="1" applyAlignment="1">
      <alignment vertical="top"/>
    </xf>
    <xf numFmtId="192" fontId="23" fillId="0" borderId="0" xfId="281" applyNumberFormat="1" applyFont="1" applyFill="1" applyBorder="1" applyAlignment="1">
      <alignment vertical="top"/>
    </xf>
    <xf numFmtId="192" fontId="23" fillId="0" borderId="16" xfId="281" applyNumberFormat="1" applyFont="1" applyFill="1" applyBorder="1" applyAlignment="1">
      <alignment vertical="top"/>
    </xf>
    <xf numFmtId="191" fontId="23" fillId="0" borderId="18" xfId="281" applyNumberFormat="1" applyFont="1" applyFill="1" applyBorder="1" applyAlignment="1">
      <alignment vertical="top"/>
    </xf>
    <xf numFmtId="191" fontId="23" fillId="0" borderId="0" xfId="281" applyNumberFormat="1" applyFont="1" applyFill="1" applyAlignment="1">
      <alignment vertical="top"/>
    </xf>
    <xf numFmtId="192" fontId="23" fillId="0" borderId="17" xfId="281" applyNumberFormat="1" applyFont="1" applyFill="1" applyBorder="1" applyAlignment="1"/>
    <xf numFmtId="192" fontId="1" fillId="0" borderId="0" xfId="281" applyNumberFormat="1" applyFont="1" applyFill="1" applyAlignment="1"/>
    <xf numFmtId="201" fontId="1" fillId="0" borderId="0" xfId="274" applyNumberFormat="1" applyFont="1" applyFill="1" applyProtection="1">
      <protection locked="0"/>
    </xf>
    <xf numFmtId="192" fontId="23" fillId="0" borderId="17" xfId="280" applyNumberFormat="1" applyFont="1" applyFill="1" applyBorder="1" applyAlignment="1"/>
    <xf numFmtId="192" fontId="1" fillId="0" borderId="0" xfId="280" applyNumberFormat="1" applyFont="1" applyFill="1" applyAlignment="1"/>
    <xf numFmtId="192" fontId="23" fillId="0" borderId="16" xfId="280" applyNumberFormat="1" applyFont="1" applyFill="1" applyBorder="1" applyAlignment="1"/>
    <xf numFmtId="0" fontId="51" fillId="0" borderId="0" xfId="295" applyFont="1" applyProtection="1">
      <protection locked="0"/>
    </xf>
    <xf numFmtId="0" fontId="1" fillId="0" borderId="0" xfId="295" applyFont="1"/>
    <xf numFmtId="0" fontId="51" fillId="0" borderId="0" xfId="295" applyFont="1" applyAlignment="1" applyProtection="1">
      <alignment horizontal="center"/>
      <protection locked="0"/>
    </xf>
    <xf numFmtId="0" fontId="52" fillId="0" borderId="0" xfId="295" applyFont="1" applyAlignment="1" applyProtection="1">
      <alignment horizontal="centerContinuous"/>
      <protection locked="0"/>
    </xf>
    <xf numFmtId="0" fontId="51" fillId="0" borderId="0" xfId="295" applyFont="1" applyAlignment="1" applyProtection="1">
      <alignment horizontal="centerContinuous"/>
      <protection locked="0"/>
    </xf>
    <xf numFmtId="0" fontId="1" fillId="0" borderId="0" xfId="295" applyFont="1" applyAlignment="1" applyProtection="1">
      <alignment horizontal="centerContinuous"/>
      <protection locked="0"/>
    </xf>
    <xf numFmtId="193" fontId="1" fillId="0" borderId="0" xfId="295" applyNumberFormat="1" applyFont="1" applyAlignment="1" applyProtection="1">
      <alignment horizontal="centerContinuous"/>
      <protection locked="0"/>
    </xf>
    <xf numFmtId="193" fontId="1" fillId="0" borderId="0" xfId="295" applyNumberFormat="1" applyFont="1" applyAlignment="1">
      <alignment horizontal="centerContinuous"/>
    </xf>
    <xf numFmtId="49" fontId="1" fillId="0" borderId="0" xfId="295" applyNumberFormat="1" applyFont="1" applyAlignment="1">
      <alignment horizontal="center"/>
    </xf>
    <xf numFmtId="49" fontId="1" fillId="0" borderId="0" xfId="295" applyNumberFormat="1" applyFont="1" applyAlignment="1">
      <alignment horizontal="centerContinuous"/>
    </xf>
    <xf numFmtId="193" fontId="51" fillId="0" borderId="0" xfId="295" applyNumberFormat="1" applyFont="1" applyProtection="1">
      <protection locked="0"/>
    </xf>
    <xf numFmtId="193" fontId="51" fillId="0" borderId="0" xfId="295" applyNumberFormat="1" applyFont="1"/>
    <xf numFmtId="49" fontId="1" fillId="0" borderId="0" xfId="295" applyNumberFormat="1" applyFont="1"/>
    <xf numFmtId="193" fontId="1" fillId="0" borderId="0" xfId="295" applyNumberFormat="1" applyFont="1" applyProtection="1">
      <protection locked="0"/>
    </xf>
    <xf numFmtId="0" fontId="51" fillId="0" borderId="0" xfId="295" applyFont="1"/>
    <xf numFmtId="193" fontId="23" fillId="0" borderId="19" xfId="296" quotePrefix="1" applyNumberFormat="1" applyFont="1" applyBorder="1" applyAlignment="1" applyProtection="1">
      <alignment horizontal="center"/>
      <protection locked="0"/>
    </xf>
    <xf numFmtId="193" fontId="1" fillId="0" borderId="0" xfId="295" applyNumberFormat="1" applyFont="1" applyAlignment="1" applyProtection="1">
      <alignment horizontal="center"/>
      <protection locked="0"/>
    </xf>
    <xf numFmtId="193" fontId="23" fillId="0" borderId="0" xfId="296" applyNumberFormat="1" applyFont="1" applyAlignment="1" applyProtection="1">
      <alignment horizontal="center"/>
      <protection locked="0"/>
    </xf>
    <xf numFmtId="193" fontId="51" fillId="0" borderId="0" xfId="295" applyNumberFormat="1" applyFont="1" applyAlignment="1">
      <alignment horizontal="centerContinuous"/>
    </xf>
    <xf numFmtId="193" fontId="1" fillId="0" borderId="0" xfId="295" applyNumberFormat="1" applyFont="1"/>
    <xf numFmtId="49" fontId="1" fillId="0" borderId="17" xfId="295" applyNumberFormat="1" applyFont="1" applyBorder="1" applyAlignment="1">
      <alignment horizontal="center"/>
    </xf>
    <xf numFmtId="49" fontId="53" fillId="0" borderId="0" xfId="295" applyNumberFormat="1" applyFont="1"/>
    <xf numFmtId="0" fontId="23" fillId="0" borderId="17" xfId="296" quotePrefix="1" applyFont="1" applyBorder="1" applyAlignment="1" applyProtection="1">
      <alignment horizontal="center"/>
      <protection locked="0"/>
    </xf>
    <xf numFmtId="193" fontId="1" fillId="0" borderId="0" xfId="296" applyNumberFormat="1" applyFont="1" applyAlignment="1">
      <alignment horizontal="centerContinuous" wrapText="1"/>
    </xf>
    <xf numFmtId="0" fontId="1" fillId="0" borderId="0" xfId="296" quotePrefix="1" applyFont="1" applyAlignment="1" applyProtection="1">
      <alignment horizontal="center"/>
      <protection locked="0"/>
    </xf>
    <xf numFmtId="0" fontId="52" fillId="0" borderId="0" xfId="295" applyFont="1" applyAlignment="1" applyProtection="1">
      <alignment horizontal="left"/>
      <protection locked="0"/>
    </xf>
    <xf numFmtId="0" fontId="1" fillId="0" borderId="0" xfId="295" quotePrefix="1" applyFont="1" applyAlignment="1" applyProtection="1">
      <alignment horizontal="centerContinuous"/>
      <protection locked="0"/>
    </xf>
    <xf numFmtId="193" fontId="1" fillId="0" borderId="0" xfId="295" applyNumberFormat="1" applyFont="1" applyAlignment="1">
      <alignment horizontal="centerContinuous" wrapText="1"/>
    </xf>
    <xf numFmtId="0" fontId="1" fillId="0" borderId="0" xfId="295" applyFont="1" applyProtection="1">
      <protection locked="0"/>
    </xf>
    <xf numFmtId="0" fontId="1" fillId="0" borderId="0" xfId="0" applyFont="1"/>
    <xf numFmtId="49" fontId="1" fillId="0" borderId="0" xfId="295" applyNumberFormat="1" applyFont="1" applyAlignment="1">
      <alignment horizontal="right"/>
    </xf>
    <xf numFmtId="189" fontId="1" fillId="0" borderId="0" xfId="295" applyNumberFormat="1" applyFont="1"/>
    <xf numFmtId="49" fontId="1" fillId="0" borderId="0" xfId="295" quotePrefix="1" applyNumberFormat="1" applyFont="1" applyAlignment="1">
      <alignment horizontal="right"/>
    </xf>
    <xf numFmtId="0" fontId="23" fillId="0" borderId="0" xfId="303" applyFont="1"/>
    <xf numFmtId="0" fontId="1" fillId="0" borderId="0" xfId="303" applyFont="1" applyAlignment="1">
      <alignment horizontal="left"/>
    </xf>
    <xf numFmtId="0" fontId="52" fillId="0" borderId="0" xfId="0" applyFont="1" applyAlignment="1">
      <alignment horizontal="left"/>
    </xf>
    <xf numFmtId="0" fontId="1" fillId="0" borderId="0" xfId="295" quotePrefix="1" applyFont="1" applyAlignment="1" applyProtection="1">
      <alignment horizontal="center"/>
      <protection locked="0"/>
    </xf>
    <xf numFmtId="0" fontId="51" fillId="0" borderId="0" xfId="0" applyFont="1"/>
    <xf numFmtId="191" fontId="1" fillId="0" borderId="0" xfId="295" applyNumberFormat="1" applyFont="1"/>
    <xf numFmtId="0" fontId="51" fillId="0" borderId="0" xfId="0" applyFont="1" applyAlignment="1">
      <alignment horizontal="left"/>
    </xf>
    <xf numFmtId="0" fontId="1" fillId="0" borderId="0" xfId="303" applyFont="1"/>
    <xf numFmtId="0" fontId="1" fillId="0" borderId="0" xfId="0" applyFont="1" applyAlignment="1">
      <alignment horizontal="left"/>
    </xf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3" fillId="0" borderId="0" xfId="302" applyFont="1" applyAlignment="1">
      <alignment horizontal="centerContinuous"/>
    </xf>
    <xf numFmtId="0" fontId="24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17" xfId="302" applyFont="1" applyBorder="1" applyAlignment="1">
      <alignment horizontal="center"/>
    </xf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3" fillId="0" borderId="0" xfId="302" applyFont="1" applyAlignment="1">
      <alignment horizontal="center"/>
    </xf>
    <xf numFmtId="192" fontId="23" fillId="0" borderId="0" xfId="302" applyNumberFormat="1" applyFont="1"/>
    <xf numFmtId="192" fontId="23" fillId="0" borderId="0" xfId="303" applyNumberFormat="1" applyFont="1"/>
    <xf numFmtId="0" fontId="22" fillId="0" borderId="0" xfId="0" applyFont="1"/>
    <xf numFmtId="0" fontId="23" fillId="0" borderId="0" xfId="176" applyFont="1"/>
    <xf numFmtId="0" fontId="44" fillId="0" borderId="0" xfId="303" applyFont="1" applyAlignment="1">
      <alignment horizontal="left"/>
    </xf>
    <xf numFmtId="0" fontId="44" fillId="0" borderId="0" xfId="303" applyFont="1" applyAlignment="1">
      <alignment horizontal="centerContinuous"/>
    </xf>
    <xf numFmtId="0" fontId="45" fillId="0" borderId="0" xfId="303" applyFont="1"/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23" fillId="0" borderId="0" xfId="303" applyFont="1" applyAlignment="1">
      <alignment horizontal="center"/>
    </xf>
    <xf numFmtId="0" fontId="45" fillId="0" borderId="0" xfId="303" applyFont="1" applyAlignment="1">
      <alignment vertical="center"/>
    </xf>
    <xf numFmtId="0" fontId="45" fillId="0" borderId="0" xfId="302" applyFont="1" applyAlignment="1">
      <alignment horizontal="center"/>
    </xf>
    <xf numFmtId="0" fontId="45" fillId="0" borderId="0" xfId="303" applyFont="1" applyAlignment="1">
      <alignment horizontal="left"/>
    </xf>
    <xf numFmtId="0" fontId="22" fillId="0" borderId="0" xfId="303" applyFont="1" applyAlignment="1">
      <alignment horizontal="left"/>
    </xf>
    <xf numFmtId="0" fontId="22" fillId="0" borderId="0" xfId="303" applyFont="1" applyAlignment="1">
      <alignment horizontal="centerContinuous"/>
    </xf>
    <xf numFmtId="0" fontId="23" fillId="0" borderId="0" xfId="303" applyFont="1" applyAlignment="1">
      <alignment horizontal="centerContinuous"/>
    </xf>
    <xf numFmtId="0" fontId="22" fillId="0" borderId="0" xfId="303" applyFont="1"/>
    <xf numFmtId="0" fontId="22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0" xfId="303" applyFont="1" applyAlignment="1">
      <alignment horizontal="left"/>
    </xf>
    <xf numFmtId="0" fontId="23" fillId="0" borderId="19" xfId="303" applyFont="1" applyBorder="1" applyAlignment="1">
      <alignment horizontal="center"/>
    </xf>
    <xf numFmtId="0" fontId="23" fillId="0" borderId="19" xfId="303" applyFont="1" applyBorder="1"/>
    <xf numFmtId="190" fontId="23" fillId="0" borderId="0" xfId="303" applyNumberFormat="1" applyFont="1"/>
    <xf numFmtId="0" fontId="23" fillId="0" borderId="0" xfId="303" applyFont="1" applyAlignment="1">
      <alignment vertical="top"/>
    </xf>
    <xf numFmtId="0" fontId="23" fillId="0" borderId="0" xfId="303" applyFont="1" applyAlignment="1">
      <alignment horizontal="center" vertical="top"/>
    </xf>
    <xf numFmtId="190" fontId="23" fillId="0" borderId="0" xfId="303" applyNumberFormat="1" applyFont="1" applyAlignment="1">
      <alignment vertical="top"/>
    </xf>
    <xf numFmtId="0" fontId="45" fillId="0" borderId="0" xfId="303" applyFont="1" applyAlignment="1">
      <alignment vertical="top"/>
    </xf>
    <xf numFmtId="0" fontId="23" fillId="0" borderId="0" xfId="315" applyFont="1" applyAlignment="1">
      <alignment vertical="top"/>
    </xf>
    <xf numFmtId="0" fontId="55" fillId="0" borderId="0" xfId="303" applyFont="1"/>
    <xf numFmtId="0" fontId="54" fillId="0" borderId="0" xfId="303" applyFont="1"/>
    <xf numFmtId="0" fontId="55" fillId="0" borderId="0" xfId="315" applyFont="1"/>
    <xf numFmtId="0" fontId="55" fillId="0" borderId="0" xfId="303" applyFont="1" applyAlignment="1">
      <alignment horizontal="center"/>
    </xf>
    <xf numFmtId="190" fontId="1" fillId="0" borderId="0" xfId="303" applyNumberFormat="1" applyFont="1"/>
    <xf numFmtId="192" fontId="22" fillId="0" borderId="0" xfId="302" applyNumberFormat="1" applyFont="1" applyAlignment="1">
      <alignment horizontal="centerContinuous"/>
    </xf>
    <xf numFmtId="0" fontId="23" fillId="0" borderId="17" xfId="302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0" fontId="23" fillId="0" borderId="16" xfId="303" quotePrefix="1" applyFont="1" applyBorder="1" applyAlignment="1">
      <alignment horizontal="center"/>
    </xf>
    <xf numFmtId="0" fontId="23" fillId="0" borderId="0" xfId="0" applyFont="1"/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0" fontId="23" fillId="0" borderId="0" xfId="303" quotePrefix="1" applyFont="1"/>
    <xf numFmtId="0" fontId="23" fillId="0" borderId="17" xfId="303" applyFont="1" applyBorder="1" applyAlignment="1">
      <alignment horizontal="center"/>
    </xf>
    <xf numFmtId="193" fontId="1" fillId="0" borderId="17" xfId="295" applyNumberFormat="1" applyFont="1" applyBorder="1" applyAlignment="1" applyProtection="1">
      <alignment horizontal="center"/>
      <protection locked="0"/>
    </xf>
    <xf numFmtId="0" fontId="1" fillId="0" borderId="17" xfId="295" applyFont="1" applyBorder="1" applyAlignment="1" applyProtection="1">
      <alignment horizontal="center"/>
      <protection locked="0"/>
    </xf>
    <xf numFmtId="193" fontId="1" fillId="0" borderId="16" xfId="295" applyNumberFormat="1" applyFont="1" applyBorder="1" applyAlignment="1" applyProtection="1">
      <alignment horizontal="center"/>
      <protection locked="0"/>
    </xf>
    <xf numFmtId="0" fontId="52" fillId="0" borderId="0" xfId="0" applyFont="1" applyAlignment="1">
      <alignment horizontal="left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  <xf numFmtId="192" fontId="22" fillId="0" borderId="0" xfId="281" applyNumberFormat="1" applyFont="1" applyFill="1" applyAlignment="1">
      <alignment horizontal="centerContinuous"/>
    </xf>
    <xf numFmtId="189" fontId="22" fillId="0" borderId="0" xfId="281" applyFont="1" applyFill="1" applyAlignment="1">
      <alignment horizontal="centerContinuous"/>
    </xf>
    <xf numFmtId="192" fontId="23" fillId="0" borderId="0" xfId="281" applyNumberFormat="1" applyFont="1" applyFill="1" applyAlignment="1">
      <alignment horizontal="centerContinuous"/>
    </xf>
    <xf numFmtId="189" fontId="23" fillId="0" borderId="0" xfId="281" applyFont="1" applyFill="1" applyAlignment="1">
      <alignment horizontal="centerContinuous"/>
    </xf>
    <xf numFmtId="0" fontId="24" fillId="0" borderId="0" xfId="303" applyFont="1" applyAlignment="1">
      <alignment horizontal="centerContinuous"/>
    </xf>
    <xf numFmtId="0" fontId="25" fillId="0" borderId="0" xfId="303" applyFont="1" applyAlignment="1">
      <alignment horizontal="centerContinuous"/>
    </xf>
    <xf numFmtId="192" fontId="23" fillId="0" borderId="17" xfId="281" applyNumberFormat="1" applyFont="1" applyFill="1" applyBorder="1" applyAlignment="1">
      <alignment horizontal="centerContinuous"/>
    </xf>
    <xf numFmtId="189" fontId="23" fillId="0" borderId="17" xfId="281" applyFont="1" applyFill="1" applyBorder="1" applyAlignment="1">
      <alignment horizontal="centerContinuous"/>
    </xf>
    <xf numFmtId="192" fontId="23" fillId="0" borderId="16" xfId="281" applyNumberFormat="1" applyFont="1" applyFill="1" applyBorder="1" applyAlignment="1">
      <alignment horizontal="centerContinuous"/>
    </xf>
    <xf numFmtId="189" fontId="23" fillId="0" borderId="16" xfId="281" applyFont="1" applyFill="1" applyBorder="1" applyAlignment="1">
      <alignment horizontal="centerContinuous"/>
    </xf>
    <xf numFmtId="189" fontId="23" fillId="0" borderId="0" xfId="281" applyFont="1" applyFill="1"/>
    <xf numFmtId="0" fontId="23" fillId="0" borderId="16" xfId="303" applyFont="1" applyBorder="1" applyAlignment="1">
      <alignment horizontal="centerContinuous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192" fontId="22" fillId="0" borderId="0" xfId="281" applyNumberFormat="1" applyFont="1" applyFill="1" applyAlignment="1">
      <alignment horizontal="center"/>
    </xf>
    <xf numFmtId="189" fontId="22" fillId="0" borderId="0" xfId="281" applyFont="1" applyFill="1" applyAlignment="1">
      <alignment horizontal="center"/>
    </xf>
    <xf numFmtId="191" fontId="23" fillId="0" borderId="16" xfId="281" applyNumberFormat="1" applyFont="1" applyFill="1" applyBorder="1" applyAlignment="1">
      <alignment horizontal="right"/>
    </xf>
    <xf numFmtId="192" fontId="23" fillId="0" borderId="16" xfId="281" applyNumberFormat="1" applyFont="1" applyFill="1" applyBorder="1" applyAlignment="1">
      <alignment horizontal="right"/>
    </xf>
    <xf numFmtId="0" fontId="48" fillId="0" borderId="0" xfId="303" applyFont="1"/>
    <xf numFmtId="192" fontId="23" fillId="0" borderId="14" xfId="281" applyNumberFormat="1" applyFont="1" applyFill="1" applyBorder="1" applyAlignment="1">
      <alignment horizontal="right"/>
    </xf>
    <xf numFmtId="191" fontId="23" fillId="0" borderId="14" xfId="281" applyNumberFormat="1" applyFont="1" applyFill="1" applyBorder="1" applyAlignment="1">
      <alignment horizontal="right"/>
    </xf>
    <xf numFmtId="192" fontId="23" fillId="0" borderId="18" xfId="281" applyNumberFormat="1" applyFont="1" applyFill="1" applyBorder="1" applyAlignment="1">
      <alignment horizontal="right"/>
    </xf>
    <xf numFmtId="0" fontId="25" fillId="0" borderId="0" xfId="303" applyFont="1"/>
    <xf numFmtId="0" fontId="24" fillId="0" borderId="0" xfId="303" applyFont="1"/>
    <xf numFmtId="189" fontId="49" fillId="0" borderId="0" xfId="281" applyFont="1" applyFill="1" applyAlignment="1">
      <alignment horizontal="right" shrinkToFit="1" readingOrder="2"/>
    </xf>
  </cellXfs>
  <cellStyles count="42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2 2 2" xfId="325"/>
    <cellStyle name="Comma 10 2 3" xfId="324"/>
    <cellStyle name="Comma 10 3" xfId="33"/>
    <cellStyle name="Comma 10 3 2" xfId="326"/>
    <cellStyle name="Comma 10 4" xfId="323"/>
    <cellStyle name="Comma 11" xfId="34"/>
    <cellStyle name="Comma 11 2" xfId="35"/>
    <cellStyle name="Comma 11 2 2" xfId="328"/>
    <cellStyle name="Comma 11 3" xfId="36"/>
    <cellStyle name="Comma 11 3 2" xfId="329"/>
    <cellStyle name="Comma 11 4" xfId="37"/>
    <cellStyle name="Comma 11 4 2" xfId="330"/>
    <cellStyle name="Comma 11 5" xfId="327"/>
    <cellStyle name="Comma 12" xfId="38"/>
    <cellStyle name="Comma 12 2" xfId="39"/>
    <cellStyle name="Comma 12 2 2" xfId="40"/>
    <cellStyle name="Comma 12 2 2 2" xfId="331"/>
    <cellStyle name="Comma 12 3" xfId="41"/>
    <cellStyle name="Comma 12 3 2" xfId="332"/>
    <cellStyle name="Comma 13" xfId="42"/>
    <cellStyle name="Comma 13 2" xfId="43"/>
    <cellStyle name="Comma 13 2 2" xfId="44"/>
    <cellStyle name="Comma 13 2 2 2" xfId="333"/>
    <cellStyle name="Comma 13 3" xfId="45"/>
    <cellStyle name="Comma 13 3 2" xfId="334"/>
    <cellStyle name="Comma 14" xfId="46"/>
    <cellStyle name="Comma 14 2" xfId="47"/>
    <cellStyle name="Comma 14 2 2" xfId="48"/>
    <cellStyle name="Comma 14 2 2 2" xfId="335"/>
    <cellStyle name="Comma 14 3" xfId="49"/>
    <cellStyle name="Comma 14 3 2" xfId="336"/>
    <cellStyle name="Comma 15" xfId="50"/>
    <cellStyle name="Comma 15 2" xfId="51"/>
    <cellStyle name="Comma 15 3" xfId="52"/>
    <cellStyle name="Comma 15 3 2" xfId="337"/>
    <cellStyle name="Comma 16" xfId="53"/>
    <cellStyle name="Comma 16 2" xfId="54"/>
    <cellStyle name="Comma 16 3" xfId="55"/>
    <cellStyle name="Comma 16 3 2" xfId="338"/>
    <cellStyle name="Comma 17" xfId="56"/>
    <cellStyle name="Comma 17 2" xfId="57"/>
    <cellStyle name="Comma 17 3" xfId="58"/>
    <cellStyle name="Comma 17 3 2" xfId="339"/>
    <cellStyle name="Comma 18" xfId="59"/>
    <cellStyle name="Comma 18 2" xfId="60"/>
    <cellStyle name="Comma 18 3" xfId="61"/>
    <cellStyle name="Comma 18 3 2" xfId="340"/>
    <cellStyle name="Comma 19" xfId="62"/>
    <cellStyle name="Comma 19 2" xfId="63"/>
    <cellStyle name="Comma 19 2 2" xfId="342"/>
    <cellStyle name="Comma 19 3" xfId="64"/>
    <cellStyle name="Comma 19 3 2" xfId="343"/>
    <cellStyle name="Comma 19 4" xfId="341"/>
    <cellStyle name="Comma 2" xfId="65"/>
    <cellStyle name="Comma 2 2" xfId="66"/>
    <cellStyle name="Comma 2 2 2" xfId="67"/>
    <cellStyle name="Comma 2 2 2 2" xfId="68"/>
    <cellStyle name="Comma 2 2 2 2 2" xfId="347"/>
    <cellStyle name="Comma 2 2 2 3" xfId="346"/>
    <cellStyle name="Comma 2 2 3" xfId="69"/>
    <cellStyle name="Comma 2 2 3 2" xfId="348"/>
    <cellStyle name="Comma 2 2 4" xfId="345"/>
    <cellStyle name="Comma 2 3" xfId="70"/>
    <cellStyle name="Comma 2 3 2" xfId="349"/>
    <cellStyle name="Comma 2 4" xfId="71"/>
    <cellStyle name="Comma 2 5" xfId="72"/>
    <cellStyle name="Comma 2 5 2" xfId="350"/>
    <cellStyle name="Comma 2 6" xfId="73"/>
    <cellStyle name="Comma 2 7" xfId="344"/>
    <cellStyle name="Comma 20" xfId="74"/>
    <cellStyle name="Comma 20 2" xfId="75"/>
    <cellStyle name="Comma 20 2 2" xfId="76"/>
    <cellStyle name="Comma 20 2 2 2" xfId="353"/>
    <cellStyle name="Comma 20 2 3" xfId="352"/>
    <cellStyle name="Comma 20 3" xfId="77"/>
    <cellStyle name="Comma 20 3 2" xfId="354"/>
    <cellStyle name="Comma 20 4" xfId="351"/>
    <cellStyle name="Comma 21" xfId="78"/>
    <cellStyle name="Comma 21 2" xfId="79"/>
    <cellStyle name="Comma 21 2 2" xfId="356"/>
    <cellStyle name="Comma 21 3" xfId="355"/>
    <cellStyle name="Comma 22" xfId="80"/>
    <cellStyle name="Comma 22 2" xfId="357"/>
    <cellStyle name="Comma 23" xfId="81"/>
    <cellStyle name="Comma 23 2" xfId="82"/>
    <cellStyle name="Comma 23 2 2" xfId="359"/>
    <cellStyle name="Comma 23 3" xfId="83"/>
    <cellStyle name="Comma 23 3 2" xfId="360"/>
    <cellStyle name="Comma 23 4" xfId="358"/>
    <cellStyle name="Comma 24" xfId="84"/>
    <cellStyle name="Comma 24 2" xfId="361"/>
    <cellStyle name="Comma 25" xfId="85"/>
    <cellStyle name="Comma 25 2" xfId="362"/>
    <cellStyle name="Comma 26" xfId="86"/>
    <cellStyle name="Comma 26 2" xfId="363"/>
    <cellStyle name="Comma 27" xfId="87"/>
    <cellStyle name="Comma 27 2" xfId="364"/>
    <cellStyle name="Comma 28" xfId="322"/>
    <cellStyle name="Comma 29" xfId="415"/>
    <cellStyle name="Comma 3" xfId="88"/>
    <cellStyle name="Comma 3 2" xfId="89"/>
    <cellStyle name="Comma 3 2 2" xfId="90"/>
    <cellStyle name="Comma 3 2 2 2" xfId="367"/>
    <cellStyle name="Comma 3 2 3" xfId="91"/>
    <cellStyle name="Comma 3 2 4" xfId="366"/>
    <cellStyle name="Comma 3 3" xfId="92"/>
    <cellStyle name="Comma 3 3 2" xfId="93"/>
    <cellStyle name="Comma 3 3 2 2" xfId="369"/>
    <cellStyle name="Comma 3 3 3" xfId="94"/>
    <cellStyle name="Comma 3 3 3 2" xfId="370"/>
    <cellStyle name="Comma 3 3 4" xfId="368"/>
    <cellStyle name="Comma 3 4" xfId="95"/>
    <cellStyle name="Comma 3 5" xfId="365"/>
    <cellStyle name="Comma 30" xfId="419"/>
    <cellStyle name="Comma 31" xfId="417"/>
    <cellStyle name="Comma 32" xfId="418"/>
    <cellStyle name="Comma 33" xfId="416"/>
    <cellStyle name="Comma 4" xfId="96"/>
    <cellStyle name="Comma 4 2" xfId="97"/>
    <cellStyle name="Comma 4 2 2" xfId="98"/>
    <cellStyle name="Comma 4 2 3" xfId="372"/>
    <cellStyle name="Comma 4 3" xfId="99"/>
    <cellStyle name="Comma 4 3 2" xfId="373"/>
    <cellStyle name="Comma 4 4" xfId="100"/>
    <cellStyle name="Comma 4 5" xfId="371"/>
    <cellStyle name="Comma 5" xfId="101"/>
    <cellStyle name="Comma 5 2" xfId="102"/>
    <cellStyle name="Comma 5 2 2" xfId="103"/>
    <cellStyle name="Comma 5 2 2 2" xfId="104"/>
    <cellStyle name="Comma 5 2 2 2 2" xfId="377"/>
    <cellStyle name="Comma 5 2 2 3" xfId="376"/>
    <cellStyle name="Comma 5 2 3" xfId="105"/>
    <cellStyle name="Comma 5 2 3 2" xfId="378"/>
    <cellStyle name="Comma 5 2 4" xfId="375"/>
    <cellStyle name="Comma 5 3" xfId="106"/>
    <cellStyle name="Comma 5 3 2" xfId="107"/>
    <cellStyle name="Comma 5 3 2 2" xfId="380"/>
    <cellStyle name="Comma 5 3 3" xfId="379"/>
    <cellStyle name="Comma 5 4" xfId="374"/>
    <cellStyle name="Comma 6" xfId="108"/>
    <cellStyle name="Comma 6 2" xfId="109"/>
    <cellStyle name="Comma 6 2 2" xfId="110"/>
    <cellStyle name="Comma 6 3" xfId="111"/>
    <cellStyle name="Comma 6 4" xfId="112"/>
    <cellStyle name="Comma 6 4 2" xfId="382"/>
    <cellStyle name="Comma 6 5" xfId="381"/>
    <cellStyle name="Comma 7" xfId="113"/>
    <cellStyle name="Comma 7 2" xfId="114"/>
    <cellStyle name="Comma 7 2 2" xfId="115"/>
    <cellStyle name="Comma 7 3" xfId="116"/>
    <cellStyle name="Comma 7 4" xfId="383"/>
    <cellStyle name="Comma 8" xfId="117"/>
    <cellStyle name="Comma 8 2" xfId="118"/>
    <cellStyle name="Comma 8 2 2" xfId="119"/>
    <cellStyle name="Comma 8 3" xfId="120"/>
    <cellStyle name="Comma 8 3 2" xfId="121"/>
    <cellStyle name="Comma 8 3 3" xfId="385"/>
    <cellStyle name="Comma 8 4" xfId="384"/>
    <cellStyle name="Comma 9" xfId="122"/>
    <cellStyle name="Comma 9 2" xfId="123"/>
    <cellStyle name="Comma 9 2 2" xfId="124"/>
    <cellStyle name="Comma 9 3" xfId="125"/>
    <cellStyle name="Comma 9 3 2" xfId="126"/>
    <cellStyle name="Comma 9 3 3" xfId="387"/>
    <cellStyle name="Comma 9 4" xfId="127"/>
    <cellStyle name="Comma 9 5" xfId="386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0"/>
    <cellStyle name="Normal 10 2 3" xfId="389"/>
    <cellStyle name="Normal 10 3" xfId="158"/>
    <cellStyle name="Normal 10 3 2" xfId="391"/>
    <cellStyle name="Normal 10 4" xfId="38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2 2 2" xfId="394"/>
    <cellStyle name="Normal 9 2 3" xfId="393"/>
    <cellStyle name="Normal 9 3" xfId="237"/>
    <cellStyle name="Normal 9 3 2" xfId="395"/>
    <cellStyle name="Normal 9 4" xfId="392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ft Excel]_x000d__x000a_Comment=The open=/f lines load custom functions into the Paste Function list._x000d__x000a_Maximized=3_x000d__x000a_Basics=1_x000d__x000a_A 2 2" xfId="397"/>
    <cellStyle name="oft Excel]_x000d__x000a_Comment=The open=/f lines load custom functions into the Paste Function list._x000d__x000a_Maximized=3_x000d__x000a_Basics=1_x000d__x000a_A 3" xfId="396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2 2" xfId="399"/>
    <cellStyle name="เครื่องหมายจุลภาค 2 3" xfId="276"/>
    <cellStyle name="เครื่องหมายจุลภาค 2 3 2" xfId="400"/>
    <cellStyle name="เครื่องหมายจุลภาค 2 4" xfId="398"/>
    <cellStyle name="เครื่องหมายจุลภาค 3" xfId="277"/>
    <cellStyle name="เครื่องหมายจุลภาค 3 2" xfId="278"/>
    <cellStyle name="เครื่องหมายจุลภาค 3 2 2" xfId="402"/>
    <cellStyle name="เครื่องหมายจุลภาค 3 3" xfId="401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4 2 2 2" xfId="405"/>
    <cellStyle name="เครื่องหมายจุลภาค 4 2 3" xfId="404"/>
    <cellStyle name="เครื่องหมายจุลภาค 4 3" xfId="403"/>
    <cellStyle name="เครื่องหมายจุลภาค 5" xfId="282"/>
    <cellStyle name="เครื่องหมายจุลภาค 5 2" xfId="283"/>
    <cellStyle name="เครื่องหมายจุลภาค 5 2 2" xfId="406"/>
    <cellStyle name="เครื่องหมายจุลภาค 5 3" xfId="284"/>
    <cellStyle name="เครื่องหมายจุลภาค 5 3 2" xfId="407"/>
    <cellStyle name="เครื่องหมายจุลภาค 6" xfId="285"/>
    <cellStyle name="เครื่องหมายจุลภาค 6 2" xfId="286"/>
    <cellStyle name="เครื่องหมายจุลภาค 6 2 2" xfId="409"/>
    <cellStyle name="เครื่องหมายจุลภาค 6 3" xfId="408"/>
    <cellStyle name="เครื่องหมายจุลภาค 7" xfId="287"/>
    <cellStyle name="เครื่องหมายจุลภาค 7 2" xfId="288"/>
    <cellStyle name="เครื่องหมายจุลภาค 7 2 2" xfId="411"/>
    <cellStyle name="เครื่องหมายจุลภาค 7 3" xfId="410"/>
    <cellStyle name="เครื่องหมายจุลภาค 8" xfId="289"/>
    <cellStyle name="เครื่องหมายจุลภาค 8 2" xfId="412"/>
    <cellStyle name="เครื่องหมายจุลภาค 9" xfId="290"/>
    <cellStyle name="เครื่องหมายจุลภาค 9 2" xfId="291"/>
    <cellStyle name="เครื่องหมายจุลภาค 9 2 2" xfId="414"/>
    <cellStyle name="เครื่องหมายจุลภาค 9 3" xfId="413"/>
    <cellStyle name="เครื่องหมายจุลภาค_ไทยเวลูแคร์  Q3_50" xfId="292"/>
    <cellStyle name="จุลภาค 2" xfId="420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="" xmlns:a16="http://schemas.microsoft.com/office/drawing/2014/main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="" xmlns:a16="http://schemas.microsoft.com/office/drawing/2014/main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="" xmlns:a16="http://schemas.microsoft.com/office/drawing/2014/main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18</xdr:col>
      <xdr:colOff>38100</xdr:colOff>
      <xdr:row>56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="" xmlns:a16="http://schemas.microsoft.com/office/drawing/2014/main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="" xmlns:a16="http://schemas.microsoft.com/office/drawing/2014/main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="" xmlns:a16="http://schemas.microsoft.com/office/drawing/2014/main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="" xmlns:a16="http://schemas.microsoft.com/office/drawing/2014/main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="" xmlns:a16="http://schemas.microsoft.com/office/drawing/2014/main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="" xmlns:a16="http://schemas.microsoft.com/office/drawing/2014/main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="" xmlns:a16="http://schemas.microsoft.com/office/drawing/2014/main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="" xmlns:a16="http://schemas.microsoft.com/office/drawing/2014/main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="" xmlns:a16="http://schemas.microsoft.com/office/drawing/2014/main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="" xmlns:a16="http://schemas.microsoft.com/office/drawing/2014/main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="" xmlns:a16="http://schemas.microsoft.com/office/drawing/2014/main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="" xmlns:a16="http://schemas.microsoft.com/office/drawing/2014/main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18</xdr:col>
      <xdr:colOff>38100</xdr:colOff>
      <xdr:row>110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="" xmlns:a16="http://schemas.microsoft.com/office/drawing/2014/main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1066800</xdr:colOff>
      <xdr:row>0</xdr:row>
      <xdr:rowOff>215900</xdr:rowOff>
    </xdr:from>
    <xdr:to>
      <xdr:col>15</xdr:col>
      <xdr:colOff>0</xdr:colOff>
      <xdr:row>3</xdr:row>
      <xdr:rowOff>73025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D2F8718E-A42C-429B-AE12-06A453A15A27}"/>
            </a:ext>
          </a:extLst>
        </xdr:cNvPr>
        <xdr:cNvSpPr>
          <a:spLocks noChangeArrowheads="1"/>
        </xdr:cNvSpPr>
      </xdr:nvSpPr>
      <xdr:spPr bwMode="auto">
        <a:xfrm>
          <a:off x="7613650" y="215900"/>
          <a:ext cx="15113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11</xdr:col>
      <xdr:colOff>1066800</xdr:colOff>
      <xdr:row>0</xdr:row>
      <xdr:rowOff>215900</xdr:rowOff>
    </xdr:from>
    <xdr:to>
      <xdr:col>15</xdr:col>
      <xdr:colOff>0</xdr:colOff>
      <xdr:row>3</xdr:row>
      <xdr:rowOff>73025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D2F8718E-A42C-429B-AE12-06A453A15A27}"/>
            </a:ext>
          </a:extLst>
        </xdr:cNvPr>
        <xdr:cNvSpPr>
          <a:spLocks noChangeArrowheads="1"/>
        </xdr:cNvSpPr>
      </xdr:nvSpPr>
      <xdr:spPr bwMode="auto">
        <a:xfrm>
          <a:off x="7286625" y="215900"/>
          <a:ext cx="12382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1150937</xdr:colOff>
      <xdr:row>1</xdr:row>
      <xdr:rowOff>7937</xdr:rowOff>
    </xdr:from>
    <xdr:to>
      <xdr:col>30</xdr:col>
      <xdr:colOff>0</xdr:colOff>
      <xdr:row>3</xdr:row>
      <xdr:rowOff>61912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9D174A5C-6132-404C-8E51-F0AA9A6DAB88}"/>
            </a:ext>
          </a:extLst>
        </xdr:cNvPr>
        <xdr:cNvSpPr>
          <a:spLocks noChangeArrowheads="1"/>
        </xdr:cNvSpPr>
      </xdr:nvSpPr>
      <xdr:spPr bwMode="auto">
        <a:xfrm>
          <a:off x="16589375" y="309562"/>
          <a:ext cx="15113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="" xmlns:a16="http://schemas.microsoft.com/office/drawing/2014/main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1422400</xdr:colOff>
      <xdr:row>0</xdr:row>
      <xdr:rowOff>260350</xdr:rowOff>
    </xdr:from>
    <xdr:to>
      <xdr:col>23</xdr:col>
      <xdr:colOff>0</xdr:colOff>
      <xdr:row>3</xdr:row>
      <xdr:rowOff>98425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D367DDE5-B401-4A91-9A8C-2F52C625A312}"/>
            </a:ext>
          </a:extLst>
        </xdr:cNvPr>
        <xdr:cNvSpPr>
          <a:spLocks noChangeArrowheads="1"/>
        </xdr:cNvSpPr>
      </xdr:nvSpPr>
      <xdr:spPr bwMode="auto">
        <a:xfrm>
          <a:off x="12325350" y="260350"/>
          <a:ext cx="15113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946150</xdr:colOff>
      <xdr:row>0</xdr:row>
      <xdr:rowOff>234951</xdr:rowOff>
    </xdr:from>
    <xdr:to>
      <xdr:col>14</xdr:col>
      <xdr:colOff>0</xdr:colOff>
      <xdr:row>4</xdr:row>
      <xdr:rowOff>107951</xdr:rowOff>
    </xdr:to>
    <xdr:sp macro="" textlink="">
      <xdr:nvSpPr>
        <xdr:cNvPr id="2" name="Rectangle 35">
          <a:extLst>
            <a:ext uri="{FF2B5EF4-FFF2-40B4-BE49-F238E27FC236}">
              <a16:creationId xmlns="" xmlns:a16="http://schemas.microsoft.com/office/drawing/2014/main" id="{2091D055-D513-49DD-B20F-FC3509FA863A}"/>
            </a:ext>
          </a:extLst>
        </xdr:cNvPr>
        <xdr:cNvSpPr>
          <a:spLocks noChangeArrowheads="1"/>
        </xdr:cNvSpPr>
      </xdr:nvSpPr>
      <xdr:spPr bwMode="auto">
        <a:xfrm>
          <a:off x="7639050" y="234951"/>
          <a:ext cx="1511300" cy="63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933450</xdr:colOff>
      <xdr:row>53</xdr:row>
      <xdr:rowOff>247650</xdr:rowOff>
    </xdr:from>
    <xdr:to>
      <xdr:col>14</xdr:col>
      <xdr:colOff>0</xdr:colOff>
      <xdr:row>56</xdr:row>
      <xdr:rowOff>104775</xdr:rowOff>
    </xdr:to>
    <xdr:sp macro="" textlink="">
      <xdr:nvSpPr>
        <xdr:cNvPr id="3" name="Rectangle 35">
          <a:extLst>
            <a:ext uri="{FF2B5EF4-FFF2-40B4-BE49-F238E27FC236}">
              <a16:creationId xmlns="" xmlns:a16="http://schemas.microsoft.com/office/drawing/2014/main" id="{6BDE87C3-C218-4C74-AEBE-9114A7D5F315}"/>
            </a:ext>
          </a:extLst>
        </xdr:cNvPr>
        <xdr:cNvSpPr>
          <a:spLocks noChangeArrowheads="1"/>
        </xdr:cNvSpPr>
      </xdr:nvSpPr>
      <xdr:spPr bwMode="auto">
        <a:xfrm>
          <a:off x="7626350" y="14776450"/>
          <a:ext cx="151130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1"/>
      <sheetName val="6"/>
      <sheetName val="9"/>
      <sheetName val="data"/>
      <sheetName val="Stock_Aging"/>
      <sheetName val="END"/>
      <sheetName val="CDinner"/>
      <sheetName val="END#2"/>
      <sheetName val="FCTL"/>
      <sheetName val="Standard_costRM2006"/>
      <sheetName val="งบทดลอง - ต.ค.2547"/>
      <sheetName val="งบกำไรขาดทุน "/>
      <sheetName val="เปรียบเทียบงปม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MOULD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  <sheetName val="Confirm-end_period8"/>
      <sheetName val="งบกำไรขาดทุน_7"/>
      <sheetName val="งบทดลอง_-_ต_ค_2547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Confirm-end_period9"/>
      <sheetName val="งบทดลอง_-_ต_ค_25477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B-3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  <sheetName val="Bud-Act_Sales10"/>
      <sheetName val="Total_Sales_Apr'02-Sep'0210"/>
      <sheetName val="Under_Mentioned_Shows10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A_FINIRE4"/>
      <sheetName val="Master_List_(ม_ค_-มี_ค)4"/>
      <sheetName val="79_นอร์ธปาร์ค_0210524"/>
      <sheetName val="เงินกู้_MGC1"/>
      <sheetName val="_IB-PL-YTD"/>
      <sheetName val="BS_ATTACH"/>
      <sheetName val="USAGE_FOOD"/>
      <sheetName val="คชจ_ดำเนินงาน6-43"/>
      <sheetName val="HOTEL_4"/>
      <sheetName val="Master_TB1"/>
      <sheetName val="Breakeven_Analysis1"/>
      <sheetName val="Raw_Material4"/>
      <sheetName val="หน้าสรุป_BG1"/>
      <sheetName val="CW_Tower-BG_1"/>
      <sheetName val="น้ำ_ไฟ_แก๊ส_ปี_2562-25651"/>
      <sheetName val="งาน_PM1"/>
      <sheetName val="2005_checks3"/>
      <sheetName val="Fixed_Assumptions1"/>
      <sheetName val="Anniversary_Date1"/>
      <sheetName val="Prft&amp;Loss:FIN_TB_SI"/>
      <sheetName val="Prft&amp;Loss_FIN_TB_SI"/>
      <sheetName val="U-TB48"/>
      <sheetName val="Q2 EXPECTED"/>
      <sheetName val="Material list"/>
      <sheetName val="Net Mngnt"/>
      <sheetName val="Asset 2005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  <sheetName val="13_9"/>
      <sheetName val="16_9"/>
      <sheetName val="17_9"/>
      <sheetName val="19_9"/>
      <sheetName val="20_9"/>
      <sheetName val="22_9"/>
      <sheetName val="Confirm-end_period9"/>
      <sheetName val="Stock_Aging7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ต้นทุนผลิตปลา1"/>
      <sheetName val="data"/>
      <sheetName val="งบการเงิน"/>
      <sheetName val="Month"/>
      <sheetName val="reference"/>
      <sheetName val="END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  <sheetName val="Assump_(2)14"/>
      <sheetName val="Op_Ex14"/>
      <sheetName val="dep_cal14"/>
      <sheetName val="man_power14"/>
      <sheetName val="F1_Log_On2"/>
      <sheetName val="Sales_-_Report_First11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ore_Act&amp;For03_vs_Plan045"/>
      <sheetName val="Setup_2"/>
      <sheetName val="Financials_Summary2"/>
      <sheetName val="BS_mgt2"/>
      <sheetName val="PL_mgt2"/>
      <sheetName val="Budget_FY19202"/>
      <sheetName val="Trial_Balance4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Standing_data4"/>
      <sheetName val="U-2_14"/>
      <sheetName val="Co_info4"/>
      <sheetName val="ADJ_-_RATE4"/>
      <sheetName val="Company_Info2"/>
      <sheetName val="CA_Comp2"/>
      <sheetName val="Stock_Aging"/>
      <sheetName val="QR_4_1"/>
      <sheetName val="License_BOI"/>
      <sheetName val="Asset_Class"/>
      <sheetName val="Depre__Key"/>
      <sheetName val="Staff_List"/>
      <sheetName val="Cum_91-93"/>
      <sheetName val="Dec_94"/>
      <sheetName val="Financial_Summary"/>
      <sheetName val="New_Item"/>
      <sheetName val="งบทดลอง_-_ต_ค_2547"/>
      <sheetName val="MTO_REV_04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"/>
      <sheetName val="addl_cost"/>
      <sheetName val="(O3)_CA_Sheet"/>
      <sheetName val="วงเครดิต_3"/>
      <sheetName val="Reconcile_(Investment)Breakdow4"/>
      <sheetName val="Elemental_Breakdown-Original"/>
      <sheetName val="AOP_Summary-24"/>
      <sheetName val="HRU_by_Geo4"/>
      <sheetName val="2007_P&amp;L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Confirm-end_period1"/>
      <sheetName val="ต้นทุนผลิตปลา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  <sheetName val="Confirm-end_period9"/>
      <sheetName val="Stock_Aging"/>
      <sheetName val="งบทดลอง_-_ต_ค_2547"/>
      <sheetName val="Lead_PL_"/>
      <sheetName val="B&amp;S_1999"/>
      <sheetName val="TrialBalance_Q3-2002"/>
      <sheetName val="nam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62"/>
  <sheetViews>
    <sheetView tabSelected="1" view="pageBreakPreview" zoomScaleNormal="85" zoomScaleSheetLayoutView="100" zoomScalePageLayoutView="90" workbookViewId="0"/>
  </sheetViews>
  <sheetFormatPr defaultColWidth="18.42578125" defaultRowHeight="22.15" customHeight="1"/>
  <cols>
    <col min="1" max="3" width="2.28515625" style="94" customWidth="1"/>
    <col min="4" max="4" width="2.28515625" style="79" customWidth="1"/>
    <col min="5" max="5" width="18.42578125" style="79" customWidth="1"/>
    <col min="6" max="6" width="3.5703125" style="85" customWidth="1"/>
    <col min="7" max="7" width="16.28515625" style="85" customWidth="1"/>
    <col min="8" max="8" width="0.7109375" style="85" customWidth="1"/>
    <col min="9" max="9" width="9.7109375" style="74" customWidth="1"/>
    <col min="10" max="10" width="0.7109375" style="78" customWidth="1"/>
    <col min="11" max="11" width="16.7109375" style="27" customWidth="1"/>
    <col min="12" max="12" width="0.7109375" style="85" customWidth="1"/>
    <col min="13" max="13" width="16.7109375" style="28" customWidth="1"/>
    <col min="14" max="14" width="0.7109375" style="28" customWidth="1"/>
    <col min="15" max="15" width="16.7109375" style="27" customWidth="1"/>
    <col min="16" max="16" width="0.7109375" style="85" customWidth="1"/>
    <col min="17" max="17" width="16.7109375" style="28" customWidth="1"/>
    <col min="18" max="18" width="0.5703125" style="67" customWidth="1"/>
    <col min="19" max="16384" width="18.42578125" style="67"/>
  </cols>
  <sheetData>
    <row r="1" spans="1:17" ht="21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21" customHeight="1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21" customHeight="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ht="21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21" customHeight="1">
      <c r="A5" s="69"/>
      <c r="B5" s="70"/>
      <c r="C5" s="71"/>
      <c r="D5" s="72"/>
      <c r="E5" s="72"/>
      <c r="F5" s="73"/>
      <c r="G5" s="73"/>
      <c r="H5" s="73"/>
      <c r="J5" s="75"/>
      <c r="K5" s="169" t="s">
        <v>3</v>
      </c>
      <c r="L5" s="169"/>
      <c r="M5" s="169"/>
      <c r="N5" s="169"/>
      <c r="O5" s="169"/>
      <c r="P5" s="169"/>
      <c r="Q5" s="169"/>
    </row>
    <row r="6" spans="1:17" s="80" customFormat="1" ht="21" customHeight="1">
      <c r="A6" s="66"/>
      <c r="B6" s="66"/>
      <c r="C6" s="66"/>
      <c r="D6" s="76"/>
      <c r="E6" s="76"/>
      <c r="F6" s="77"/>
      <c r="G6" s="77"/>
      <c r="H6" s="77"/>
      <c r="I6" s="74"/>
      <c r="J6" s="78"/>
      <c r="K6" s="168" t="s">
        <v>4</v>
      </c>
      <c r="L6" s="168"/>
      <c r="M6" s="168"/>
      <c r="N6" s="79"/>
      <c r="O6" s="170" t="s">
        <v>5</v>
      </c>
      <c r="P6" s="170"/>
      <c r="Q6" s="170"/>
    </row>
    <row r="7" spans="1:17" s="80" customFormat="1" ht="21" customHeight="1">
      <c r="A7" s="66"/>
      <c r="B7" s="66"/>
      <c r="C7" s="66"/>
      <c r="D7" s="76"/>
      <c r="E7" s="76"/>
      <c r="F7" s="77"/>
      <c r="G7" s="77"/>
      <c r="H7" s="77"/>
      <c r="J7" s="78"/>
      <c r="K7" s="81" t="s">
        <v>6</v>
      </c>
      <c r="L7" s="82"/>
      <c r="M7" s="81" t="s">
        <v>7</v>
      </c>
      <c r="N7" s="79"/>
      <c r="O7" s="81" t="s">
        <v>6</v>
      </c>
      <c r="P7" s="82"/>
      <c r="Q7" s="81" t="s">
        <v>7</v>
      </c>
    </row>
    <row r="8" spans="1:17" s="80" customFormat="1" ht="21" customHeight="1">
      <c r="A8" s="66"/>
      <c r="B8" s="66"/>
      <c r="C8" s="66"/>
      <c r="D8" s="76"/>
      <c r="E8" s="76"/>
      <c r="F8" s="77"/>
      <c r="G8" s="77"/>
      <c r="H8" s="77"/>
      <c r="J8" s="78"/>
      <c r="K8" s="83" t="s">
        <v>8</v>
      </c>
      <c r="L8" s="82"/>
      <c r="M8" s="83" t="s">
        <v>9</v>
      </c>
      <c r="N8" s="79"/>
      <c r="O8" s="83" t="s">
        <v>8</v>
      </c>
      <c r="P8" s="82"/>
      <c r="Q8" s="83" t="s">
        <v>9</v>
      </c>
    </row>
    <row r="9" spans="1:17" ht="21" customHeight="1">
      <c r="A9" s="69"/>
      <c r="B9" s="71"/>
      <c r="C9" s="71"/>
      <c r="D9" s="72"/>
      <c r="E9" s="72"/>
      <c r="F9" s="84"/>
      <c r="G9" s="84"/>
      <c r="I9" s="86" t="s">
        <v>10</v>
      </c>
      <c r="J9" s="87"/>
      <c r="K9" s="88" t="s">
        <v>11</v>
      </c>
      <c r="L9" s="89"/>
      <c r="M9" s="88"/>
      <c r="N9" s="90"/>
      <c r="O9" s="88" t="s">
        <v>11</v>
      </c>
      <c r="P9" s="89"/>
      <c r="Q9" s="88"/>
    </row>
    <row r="10" spans="1:17" ht="21" customHeight="1">
      <c r="A10" s="91" t="s">
        <v>12</v>
      </c>
      <c r="B10" s="91"/>
      <c r="C10" s="91"/>
      <c r="D10" s="91"/>
      <c r="E10" s="91"/>
      <c r="F10" s="91"/>
      <c r="G10" s="91"/>
      <c r="H10" s="91"/>
      <c r="J10" s="87"/>
      <c r="K10" s="92"/>
      <c r="L10" s="93"/>
      <c r="M10" s="92"/>
      <c r="N10" s="92"/>
      <c r="O10" s="92"/>
      <c r="P10" s="93"/>
      <c r="Q10" s="92"/>
    </row>
    <row r="11" spans="1:17" ht="21" customHeight="1">
      <c r="A11" s="66" t="s">
        <v>13</v>
      </c>
      <c r="B11" s="66"/>
      <c r="K11" s="16"/>
      <c r="M11" s="16"/>
      <c r="N11" s="16"/>
      <c r="O11" s="17"/>
      <c r="Q11" s="17"/>
    </row>
    <row r="12" spans="1:17" ht="21" customHeight="1">
      <c r="A12" s="95" t="s">
        <v>14</v>
      </c>
      <c r="C12" s="95"/>
      <c r="I12" s="74" t="s">
        <v>15</v>
      </c>
      <c r="J12" s="96"/>
      <c r="K12" s="18">
        <v>228178734</v>
      </c>
      <c r="L12" s="97"/>
      <c r="M12" s="18">
        <v>395008855</v>
      </c>
      <c r="N12" s="19"/>
      <c r="O12" s="20">
        <v>2214572</v>
      </c>
      <c r="P12" s="97"/>
      <c r="Q12" s="20">
        <v>2400197</v>
      </c>
    </row>
    <row r="13" spans="1:17" ht="21" customHeight="1">
      <c r="A13" s="95" t="s">
        <v>16</v>
      </c>
      <c r="C13" s="95"/>
      <c r="J13" s="96"/>
      <c r="K13" s="18"/>
      <c r="L13" s="97"/>
      <c r="M13" s="18"/>
      <c r="N13" s="19"/>
      <c r="O13" s="20"/>
      <c r="P13" s="97"/>
      <c r="Q13" s="20"/>
    </row>
    <row r="14" spans="1:17" ht="21" customHeight="1">
      <c r="A14" s="95"/>
      <c r="B14" s="94" t="s">
        <v>17</v>
      </c>
      <c r="C14" s="95"/>
      <c r="J14" s="96"/>
      <c r="K14" s="18">
        <v>177786</v>
      </c>
      <c r="L14" s="97"/>
      <c r="M14" s="18">
        <v>177786</v>
      </c>
      <c r="N14" s="19"/>
      <c r="O14" s="20">
        <v>0</v>
      </c>
      <c r="P14" s="97"/>
      <c r="Q14" s="20">
        <v>0</v>
      </c>
    </row>
    <row r="15" spans="1:17" ht="21" customHeight="1">
      <c r="A15" s="95" t="s">
        <v>18</v>
      </c>
      <c r="C15" s="95"/>
      <c r="I15" s="96" t="s">
        <v>19</v>
      </c>
      <c r="J15" s="98"/>
      <c r="K15" s="18">
        <v>511525523</v>
      </c>
      <c r="L15" s="97"/>
      <c r="M15" s="18">
        <v>536164495</v>
      </c>
      <c r="N15" s="19"/>
      <c r="O15" s="20">
        <v>85587229</v>
      </c>
      <c r="P15" s="97"/>
      <c r="Q15" s="20">
        <v>114927667</v>
      </c>
    </row>
    <row r="16" spans="1:17" ht="21" customHeight="1">
      <c r="A16" s="95" t="s">
        <v>20</v>
      </c>
      <c r="C16" s="95"/>
      <c r="I16" s="74" t="s">
        <v>21</v>
      </c>
      <c r="J16" s="98"/>
      <c r="K16" s="18">
        <v>126641010</v>
      </c>
      <c r="L16" s="97"/>
      <c r="M16" s="18">
        <v>89639242</v>
      </c>
      <c r="N16" s="19"/>
      <c r="O16" s="20">
        <v>4236410</v>
      </c>
      <c r="P16" s="97"/>
      <c r="Q16" s="20">
        <v>2732597</v>
      </c>
    </row>
    <row r="17" spans="1:17" ht="21" customHeight="1">
      <c r="A17" s="95" t="s">
        <v>22</v>
      </c>
      <c r="B17" s="95"/>
      <c r="C17" s="95"/>
      <c r="I17" s="74" t="s">
        <v>23</v>
      </c>
      <c r="J17" s="98"/>
      <c r="K17" s="18">
        <v>218767350</v>
      </c>
      <c r="L17" s="67"/>
      <c r="M17" s="18">
        <v>177175899</v>
      </c>
      <c r="N17" s="67"/>
      <c r="O17" s="20">
        <v>25726757</v>
      </c>
      <c r="P17" s="67"/>
      <c r="Q17" s="20">
        <v>22232342</v>
      </c>
    </row>
    <row r="18" spans="1:17" ht="21" customHeight="1">
      <c r="A18" s="95" t="s">
        <v>24</v>
      </c>
      <c r="B18" s="95"/>
      <c r="C18" s="95"/>
      <c r="J18" s="98"/>
      <c r="K18" s="18">
        <v>10602647</v>
      </c>
      <c r="L18" s="97"/>
      <c r="M18" s="18">
        <v>6885587</v>
      </c>
      <c r="N18" s="19"/>
      <c r="O18" s="20">
        <v>2420229</v>
      </c>
      <c r="P18" s="97"/>
      <c r="Q18" s="20">
        <v>102701</v>
      </c>
    </row>
    <row r="19" spans="1:17" ht="21" customHeight="1">
      <c r="A19" s="94" t="s">
        <v>25</v>
      </c>
      <c r="E19" s="94"/>
      <c r="F19" s="67"/>
      <c r="G19" s="67"/>
      <c r="K19" s="21">
        <f>SUM(K12:K18)</f>
        <v>1095893050</v>
      </c>
      <c r="L19" s="97"/>
      <c r="M19" s="21">
        <f>SUM(M12:M18)</f>
        <v>1205051864</v>
      </c>
      <c r="N19" s="19"/>
      <c r="O19" s="22">
        <f>SUM(O12:O18)</f>
        <v>120185197</v>
      </c>
      <c r="P19" s="97"/>
      <c r="Q19" s="22">
        <f>SUM(Q12:Q18)</f>
        <v>142395504</v>
      </c>
    </row>
    <row r="20" spans="1:17" ht="21" customHeight="1">
      <c r="D20" s="94"/>
      <c r="E20" s="94"/>
      <c r="F20" s="67"/>
      <c r="G20" s="67"/>
      <c r="K20" s="19"/>
      <c r="L20" s="97"/>
      <c r="M20" s="19"/>
      <c r="N20" s="19"/>
      <c r="O20" s="23"/>
      <c r="P20" s="97"/>
      <c r="Q20" s="23"/>
    </row>
    <row r="21" spans="1:17" ht="21" customHeight="1">
      <c r="A21" s="66" t="s">
        <v>26</v>
      </c>
      <c r="D21" s="94"/>
      <c r="E21" s="94"/>
      <c r="F21" s="67"/>
      <c r="G21" s="67"/>
      <c r="K21" s="19"/>
      <c r="L21" s="97"/>
      <c r="M21" s="19"/>
      <c r="N21" s="19"/>
      <c r="O21" s="23"/>
      <c r="P21" s="97"/>
      <c r="Q21" s="23"/>
    </row>
    <row r="22" spans="1:17" ht="21" customHeight="1">
      <c r="A22" s="95" t="s">
        <v>27</v>
      </c>
      <c r="D22" s="95"/>
      <c r="I22" s="74" t="s">
        <v>28</v>
      </c>
      <c r="J22" s="98"/>
      <c r="K22" s="18">
        <v>626040982</v>
      </c>
      <c r="L22" s="97"/>
      <c r="M22" s="18">
        <v>616480867</v>
      </c>
      <c r="N22" s="19"/>
      <c r="O22" s="20">
        <v>521700319</v>
      </c>
      <c r="P22" s="97"/>
      <c r="Q22" s="20">
        <v>521700319</v>
      </c>
    </row>
    <row r="23" spans="1:17" ht="21" customHeight="1">
      <c r="A23" s="95" t="s">
        <v>29</v>
      </c>
      <c r="D23" s="95"/>
      <c r="I23" s="74" t="s">
        <v>30</v>
      </c>
      <c r="J23" s="98"/>
      <c r="K23" s="18">
        <v>0</v>
      </c>
      <c r="L23" s="97"/>
      <c r="M23" s="18">
        <v>0</v>
      </c>
      <c r="N23" s="19"/>
      <c r="O23" s="20">
        <v>1616157958</v>
      </c>
      <c r="P23" s="97"/>
      <c r="Q23" s="20">
        <v>1571157958</v>
      </c>
    </row>
    <row r="24" spans="1:17" ht="21" customHeight="1">
      <c r="A24" s="95" t="s">
        <v>31</v>
      </c>
      <c r="D24" s="95"/>
      <c r="I24" s="74" t="s">
        <v>32</v>
      </c>
      <c r="J24" s="98"/>
      <c r="K24" s="18">
        <v>22374623</v>
      </c>
      <c r="L24" s="97"/>
      <c r="M24" s="18">
        <v>23417212</v>
      </c>
      <c r="N24" s="19"/>
      <c r="O24" s="20">
        <v>22374623</v>
      </c>
      <c r="P24" s="97"/>
      <c r="Q24" s="20">
        <v>23417212</v>
      </c>
    </row>
    <row r="25" spans="1:17" ht="21" customHeight="1">
      <c r="A25" s="95" t="s">
        <v>33</v>
      </c>
      <c r="D25" s="95"/>
      <c r="J25" s="98"/>
      <c r="K25" s="20">
        <v>4156114</v>
      </c>
      <c r="L25" s="97"/>
      <c r="M25" s="20">
        <v>4202819</v>
      </c>
      <c r="N25" s="19"/>
      <c r="O25" s="20">
        <v>1412862</v>
      </c>
      <c r="P25" s="97"/>
      <c r="Q25" s="20">
        <v>1487255</v>
      </c>
    </row>
    <row r="26" spans="1:17" ht="21" customHeight="1">
      <c r="A26" s="95" t="s">
        <v>34</v>
      </c>
      <c r="D26" s="95"/>
      <c r="I26" s="74" t="s">
        <v>35</v>
      </c>
      <c r="J26" s="98"/>
      <c r="K26" s="20">
        <v>99679654</v>
      </c>
      <c r="L26" s="97"/>
      <c r="M26" s="20">
        <v>99679654</v>
      </c>
      <c r="N26" s="19"/>
      <c r="O26" s="20">
        <v>82734636</v>
      </c>
      <c r="P26" s="97"/>
      <c r="Q26" s="20">
        <v>82990401</v>
      </c>
    </row>
    <row r="27" spans="1:17" ht="21" customHeight="1">
      <c r="A27" s="95" t="s">
        <v>36</v>
      </c>
      <c r="D27" s="95"/>
      <c r="I27" s="74" t="s">
        <v>37</v>
      </c>
      <c r="J27" s="98"/>
      <c r="K27" s="20">
        <v>6875753924</v>
      </c>
      <c r="L27" s="97"/>
      <c r="M27" s="20">
        <v>6994256345</v>
      </c>
      <c r="N27" s="19"/>
      <c r="O27" s="20">
        <v>243987032</v>
      </c>
      <c r="P27" s="97"/>
      <c r="Q27" s="20">
        <v>249862941</v>
      </c>
    </row>
    <row r="28" spans="1:17" ht="21" customHeight="1">
      <c r="A28" s="95" t="s">
        <v>38</v>
      </c>
      <c r="D28" s="95"/>
      <c r="I28" s="74" t="s">
        <v>39</v>
      </c>
      <c r="J28" s="98"/>
      <c r="K28" s="20">
        <v>1651186420</v>
      </c>
      <c r="L28" s="97"/>
      <c r="M28" s="20">
        <v>1678137585</v>
      </c>
      <c r="N28" s="19"/>
      <c r="O28" s="20">
        <v>3515168</v>
      </c>
      <c r="P28" s="97"/>
      <c r="Q28" s="20">
        <v>3829571</v>
      </c>
    </row>
    <row r="29" spans="1:17" ht="21" customHeight="1">
      <c r="A29" s="95" t="s">
        <v>40</v>
      </c>
      <c r="D29" s="95"/>
      <c r="I29" s="74" t="s">
        <v>41</v>
      </c>
      <c r="J29" s="98"/>
      <c r="K29" s="20">
        <v>92690765</v>
      </c>
      <c r="L29" s="97"/>
      <c r="M29" s="20">
        <v>90204273</v>
      </c>
      <c r="N29" s="19"/>
      <c r="O29" s="20">
        <v>545586</v>
      </c>
      <c r="P29" s="97"/>
      <c r="Q29" s="20">
        <v>593712</v>
      </c>
    </row>
    <row r="30" spans="1:17" ht="21" customHeight="1">
      <c r="A30" s="95" t="s">
        <v>42</v>
      </c>
      <c r="D30" s="95"/>
      <c r="I30" s="74" t="s">
        <v>43</v>
      </c>
      <c r="J30" s="98"/>
      <c r="K30" s="20">
        <v>251908468</v>
      </c>
      <c r="L30" s="97"/>
      <c r="M30" s="20">
        <v>248266789</v>
      </c>
      <c r="N30" s="19"/>
      <c r="O30" s="20">
        <v>9702739</v>
      </c>
      <c r="P30" s="97"/>
      <c r="Q30" s="20">
        <v>9205136</v>
      </c>
    </row>
    <row r="31" spans="1:17" ht="21" customHeight="1">
      <c r="A31" s="95" t="s">
        <v>44</v>
      </c>
      <c r="B31" s="67"/>
      <c r="C31" s="67"/>
      <c r="D31" s="95"/>
      <c r="E31" s="94"/>
      <c r="F31" s="67"/>
      <c r="G31" s="67"/>
      <c r="K31" s="18"/>
      <c r="L31" s="97"/>
      <c r="M31" s="18"/>
      <c r="N31" s="19"/>
      <c r="O31" s="23"/>
      <c r="P31" s="97"/>
      <c r="Q31" s="23"/>
    </row>
    <row r="32" spans="1:17" ht="21" customHeight="1">
      <c r="A32" s="95"/>
      <c r="B32" s="67" t="s">
        <v>45</v>
      </c>
      <c r="C32" s="67"/>
      <c r="D32" s="95"/>
      <c r="E32" s="94"/>
      <c r="F32" s="67"/>
      <c r="G32" s="67"/>
      <c r="K32" s="18">
        <v>5332143</v>
      </c>
      <c r="L32" s="97"/>
      <c r="M32" s="18">
        <v>6527635</v>
      </c>
      <c r="N32" s="19"/>
      <c r="O32" s="20">
        <v>0</v>
      </c>
      <c r="P32" s="97"/>
      <c r="Q32" s="20">
        <v>0</v>
      </c>
    </row>
    <row r="33" spans="1:17" ht="21" customHeight="1">
      <c r="A33" s="95" t="s">
        <v>46</v>
      </c>
      <c r="B33" s="67"/>
      <c r="C33" s="67"/>
      <c r="D33" s="95"/>
      <c r="E33" s="94"/>
      <c r="F33" s="67"/>
      <c r="G33" s="67"/>
      <c r="K33" s="18">
        <v>0</v>
      </c>
      <c r="L33" s="97"/>
      <c r="M33" s="18">
        <v>570000</v>
      </c>
      <c r="N33" s="19"/>
      <c r="O33" s="24">
        <v>0</v>
      </c>
      <c r="P33" s="97"/>
      <c r="Q33" s="24">
        <v>0</v>
      </c>
    </row>
    <row r="34" spans="1:17" ht="21" customHeight="1">
      <c r="A34" s="95" t="s">
        <v>47</v>
      </c>
      <c r="D34" s="95"/>
      <c r="J34" s="98"/>
      <c r="K34" s="20">
        <v>98147997</v>
      </c>
      <c r="L34" s="97"/>
      <c r="M34" s="20">
        <v>94199139</v>
      </c>
      <c r="N34" s="19"/>
      <c r="O34" s="20">
        <v>9455908</v>
      </c>
      <c r="P34" s="97"/>
      <c r="Q34" s="20">
        <v>9091608</v>
      </c>
    </row>
    <row r="35" spans="1:17" ht="21" customHeight="1">
      <c r="A35" s="94" t="s">
        <v>48</v>
      </c>
      <c r="K35" s="21">
        <f>SUM(K22:K34)</f>
        <v>9727271090</v>
      </c>
      <c r="L35" s="97"/>
      <c r="M35" s="21">
        <f>SUM(M22:M34)</f>
        <v>9855942318</v>
      </c>
      <c r="N35" s="19"/>
      <c r="O35" s="21">
        <f>SUM(O22:O34)</f>
        <v>2511586831</v>
      </c>
      <c r="P35" s="97"/>
      <c r="Q35" s="21">
        <f>SUM(Q22:Q34)</f>
        <v>2473336113</v>
      </c>
    </row>
    <row r="36" spans="1:17" ht="4.1500000000000004" customHeight="1">
      <c r="C36" s="66"/>
      <c r="K36" s="20"/>
      <c r="L36" s="97"/>
      <c r="M36" s="20"/>
      <c r="N36" s="19"/>
      <c r="O36" s="20"/>
      <c r="P36" s="97"/>
      <c r="Q36" s="20"/>
    </row>
    <row r="37" spans="1:17" ht="21" customHeight="1" thickBot="1">
      <c r="A37" s="66" t="s">
        <v>49</v>
      </c>
      <c r="K37" s="25">
        <f>K19+K35</f>
        <v>10823164140</v>
      </c>
      <c r="L37" s="97"/>
      <c r="M37" s="25">
        <f>+M19+M35</f>
        <v>11060994182</v>
      </c>
      <c r="N37" s="19"/>
      <c r="O37" s="25">
        <f>+O19+O35</f>
        <v>2631772028</v>
      </c>
      <c r="P37" s="97"/>
      <c r="Q37" s="25">
        <f>+Q19+Q35</f>
        <v>2615731617</v>
      </c>
    </row>
    <row r="38" spans="1:17" ht="21" customHeight="1" thickTop="1">
      <c r="A38" s="99"/>
      <c r="K38" s="26"/>
      <c r="L38" s="97"/>
      <c r="M38" s="26"/>
      <c r="N38" s="19"/>
      <c r="O38" s="26"/>
      <c r="P38" s="97"/>
      <c r="Q38" s="26"/>
    </row>
    <row r="39" spans="1:17" ht="21" customHeight="1">
      <c r="A39" s="99" t="s">
        <v>50</v>
      </c>
      <c r="K39" s="26"/>
      <c r="L39" s="97"/>
      <c r="M39" s="26"/>
      <c r="N39" s="19"/>
      <c r="O39" s="26"/>
      <c r="P39" s="97"/>
      <c r="Q39" s="26"/>
    </row>
    <row r="40" spans="1:17" ht="21" customHeight="1">
      <c r="A40" s="99"/>
      <c r="K40" s="26"/>
      <c r="L40" s="97"/>
      <c r="M40" s="26"/>
      <c r="N40" s="19"/>
      <c r="O40" s="26"/>
      <c r="P40" s="97"/>
      <c r="Q40" s="26"/>
    </row>
    <row r="41" spans="1:17" ht="21" customHeight="1">
      <c r="A41" s="100"/>
      <c r="K41" s="26"/>
      <c r="L41" s="97"/>
      <c r="M41" s="26"/>
      <c r="N41" s="19"/>
      <c r="O41" s="26"/>
      <c r="P41" s="97"/>
      <c r="Q41" s="26"/>
    </row>
    <row r="42" spans="1:17" ht="21" customHeight="1">
      <c r="A42" s="100"/>
      <c r="K42" s="26"/>
      <c r="L42" s="97"/>
      <c r="M42" s="26"/>
      <c r="N42" s="19"/>
      <c r="O42" s="26"/>
      <c r="P42" s="97"/>
      <c r="Q42" s="26"/>
    </row>
    <row r="43" spans="1:17" ht="21" customHeight="1">
      <c r="A43" s="100"/>
      <c r="K43" s="26"/>
      <c r="L43" s="97"/>
      <c r="M43" s="26"/>
      <c r="N43" s="19"/>
      <c r="O43" s="26"/>
      <c r="P43" s="97"/>
      <c r="Q43" s="26"/>
    </row>
    <row r="44" spans="1:17" ht="21" customHeight="1">
      <c r="A44" s="100"/>
      <c r="K44" s="26"/>
      <c r="L44" s="97"/>
      <c r="M44" s="26"/>
      <c r="N44" s="19"/>
      <c r="O44" s="26"/>
      <c r="P44" s="97"/>
      <c r="Q44" s="26"/>
    </row>
    <row r="45" spans="1:17" ht="21" customHeight="1">
      <c r="A45" s="100"/>
      <c r="K45" s="26"/>
      <c r="L45" s="97"/>
      <c r="M45" s="26"/>
      <c r="N45" s="19"/>
      <c r="O45" s="26"/>
      <c r="P45" s="97"/>
      <c r="Q45" s="26"/>
    </row>
    <row r="46" spans="1:17" ht="21" customHeight="1">
      <c r="A46" s="100"/>
      <c r="K46" s="26"/>
      <c r="L46" s="97"/>
      <c r="M46" s="26"/>
      <c r="N46" s="19"/>
      <c r="O46" s="26"/>
      <c r="P46" s="97"/>
      <c r="Q46" s="26"/>
    </row>
    <row r="47" spans="1:17" ht="21" customHeight="1">
      <c r="A47" s="100"/>
      <c r="K47" s="26"/>
      <c r="L47" s="97"/>
      <c r="M47" s="26"/>
      <c r="N47" s="19"/>
      <c r="O47" s="26"/>
      <c r="P47" s="97"/>
      <c r="Q47" s="26"/>
    </row>
    <row r="48" spans="1:17" ht="21" customHeight="1">
      <c r="A48" s="100"/>
      <c r="K48" s="26"/>
      <c r="L48" s="97"/>
      <c r="M48" s="26"/>
      <c r="N48" s="19"/>
      <c r="O48" s="26"/>
      <c r="P48" s="97"/>
      <c r="Q48" s="26"/>
    </row>
    <row r="49" spans="1:17" ht="21" customHeight="1">
      <c r="A49" s="100"/>
      <c r="K49" s="26"/>
      <c r="L49" s="97"/>
      <c r="M49" s="26"/>
      <c r="N49" s="19"/>
      <c r="O49" s="26"/>
      <c r="P49" s="97"/>
      <c r="Q49" s="26"/>
    </row>
    <row r="50" spans="1:17" ht="21" customHeight="1">
      <c r="A50" s="100"/>
      <c r="K50" s="26"/>
      <c r="L50" s="97"/>
      <c r="M50" s="26"/>
      <c r="N50" s="19"/>
      <c r="O50" s="26"/>
      <c r="P50" s="97"/>
      <c r="Q50" s="26"/>
    </row>
    <row r="51" spans="1:17" ht="21" customHeight="1">
      <c r="A51" s="100"/>
      <c r="K51" s="26"/>
      <c r="L51" s="97"/>
      <c r="M51" s="26"/>
      <c r="N51" s="19"/>
      <c r="O51" s="26"/>
      <c r="P51" s="97"/>
      <c r="Q51" s="26"/>
    </row>
    <row r="52" spans="1:17" ht="21" customHeight="1">
      <c r="A52" s="100"/>
      <c r="K52" s="26"/>
      <c r="L52" s="97"/>
      <c r="M52" s="26"/>
      <c r="N52" s="19"/>
      <c r="O52" s="26"/>
      <c r="P52" s="97"/>
      <c r="Q52" s="26"/>
    </row>
    <row r="53" spans="1:17" ht="33.4" customHeight="1">
      <c r="A53" s="66"/>
      <c r="K53" s="26"/>
      <c r="L53" s="97"/>
      <c r="M53" s="26"/>
      <c r="N53" s="19"/>
      <c r="O53" s="26"/>
      <c r="P53" s="97"/>
      <c r="Q53" s="26"/>
    </row>
    <row r="54" spans="1:17" ht="21" customHeight="1">
      <c r="Q54" s="29" t="s">
        <v>246</v>
      </c>
    </row>
    <row r="55" spans="1:17" ht="21" customHeight="1">
      <c r="A55" s="66" t="s">
        <v>0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</row>
    <row r="56" spans="1:17" ht="21" customHeight="1">
      <c r="A56" s="66" t="s">
        <v>51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</row>
    <row r="57" spans="1:17" ht="21" customHeight="1">
      <c r="A57" s="66" t="str">
        <f>+A3</f>
        <v>ณ วันที่ 31 มีนาคม 2569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</row>
    <row r="58" spans="1:17" ht="21" customHeight="1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ht="21" customHeight="1">
      <c r="A59" s="69"/>
      <c r="B59" s="70"/>
      <c r="C59" s="71"/>
      <c r="D59" s="72"/>
      <c r="E59" s="72"/>
      <c r="F59" s="73"/>
      <c r="G59" s="73"/>
      <c r="H59" s="73"/>
      <c r="J59" s="75"/>
      <c r="K59" s="169" t="s">
        <v>3</v>
      </c>
      <c r="L59" s="169"/>
      <c r="M59" s="169"/>
      <c r="N59" s="169"/>
      <c r="O59" s="169"/>
      <c r="P59" s="169"/>
      <c r="Q59" s="169"/>
    </row>
    <row r="60" spans="1:17" s="80" customFormat="1" ht="21" customHeight="1">
      <c r="A60" s="66"/>
      <c r="B60" s="66"/>
      <c r="C60" s="66"/>
      <c r="D60" s="76"/>
      <c r="E60" s="76"/>
      <c r="F60" s="77"/>
      <c r="G60" s="77"/>
      <c r="H60" s="77"/>
      <c r="I60" s="74"/>
      <c r="J60" s="78"/>
      <c r="K60" s="168" t="s">
        <v>4</v>
      </c>
      <c r="L60" s="168"/>
      <c r="M60" s="168"/>
      <c r="N60" s="79"/>
      <c r="O60" s="170" t="s">
        <v>5</v>
      </c>
      <c r="P60" s="170"/>
      <c r="Q60" s="170"/>
    </row>
    <row r="61" spans="1:17" s="80" customFormat="1" ht="21" customHeight="1">
      <c r="A61" s="66"/>
      <c r="B61" s="66"/>
      <c r="C61" s="66"/>
      <c r="D61" s="76"/>
      <c r="E61" s="76"/>
      <c r="F61" s="77"/>
      <c r="G61" s="77"/>
      <c r="H61" s="77"/>
      <c r="I61" s="74"/>
      <c r="J61" s="78"/>
      <c r="K61" s="81" t="s">
        <v>6</v>
      </c>
      <c r="L61" s="82"/>
      <c r="M61" s="81" t="s">
        <v>7</v>
      </c>
      <c r="N61" s="79"/>
      <c r="O61" s="81" t="s">
        <v>6</v>
      </c>
      <c r="P61" s="82"/>
      <c r="Q61" s="81" t="s">
        <v>7</v>
      </c>
    </row>
    <row r="62" spans="1:17" s="80" customFormat="1" ht="21" customHeight="1">
      <c r="A62" s="66"/>
      <c r="B62" s="66"/>
      <c r="C62" s="66"/>
      <c r="D62" s="76"/>
      <c r="E62" s="76"/>
      <c r="F62" s="77"/>
      <c r="G62" s="77"/>
      <c r="H62" s="77"/>
      <c r="I62" s="74"/>
      <c r="J62" s="78"/>
      <c r="K62" s="83" t="s">
        <v>8</v>
      </c>
      <c r="L62" s="82"/>
      <c r="M62" s="83" t="s">
        <v>9</v>
      </c>
      <c r="N62" s="79"/>
      <c r="O62" s="83" t="s">
        <v>8</v>
      </c>
      <c r="P62" s="82"/>
      <c r="Q62" s="83" t="s">
        <v>9</v>
      </c>
    </row>
    <row r="63" spans="1:17" ht="21" customHeight="1">
      <c r="A63" s="69"/>
      <c r="B63" s="71"/>
      <c r="C63" s="71"/>
      <c r="D63" s="72"/>
      <c r="E63" s="72"/>
      <c r="F63" s="84"/>
      <c r="G63" s="84"/>
      <c r="I63" s="86" t="s">
        <v>10</v>
      </c>
      <c r="J63" s="87"/>
      <c r="K63" s="88" t="s">
        <v>11</v>
      </c>
      <c r="L63" s="89"/>
      <c r="M63" s="88"/>
      <c r="N63" s="90"/>
      <c r="O63" s="88" t="s">
        <v>11</v>
      </c>
      <c r="P63" s="89"/>
      <c r="Q63" s="88"/>
    </row>
    <row r="64" spans="1:17" ht="21" customHeight="1">
      <c r="A64" s="101" t="s">
        <v>52</v>
      </c>
      <c r="B64" s="101"/>
      <c r="C64" s="101"/>
      <c r="D64" s="101"/>
      <c r="E64" s="101"/>
      <c r="F64" s="101"/>
      <c r="G64" s="101"/>
      <c r="H64" s="101"/>
      <c r="J64" s="87"/>
      <c r="K64" s="92"/>
      <c r="L64" s="93"/>
      <c r="M64" s="92"/>
      <c r="N64" s="102"/>
      <c r="O64" s="92"/>
      <c r="P64" s="93"/>
      <c r="Q64" s="92"/>
    </row>
    <row r="65" spans="1:17" ht="21" customHeight="1">
      <c r="A65" s="103" t="s">
        <v>53</v>
      </c>
      <c r="B65" s="95"/>
      <c r="C65" s="95"/>
      <c r="D65" s="95"/>
      <c r="M65" s="27"/>
      <c r="Q65" s="27"/>
    </row>
    <row r="66" spans="1:17" ht="21" customHeight="1">
      <c r="A66" s="95" t="s">
        <v>54</v>
      </c>
      <c r="B66" s="95"/>
      <c r="C66" s="95"/>
      <c r="I66" s="74" t="s">
        <v>55</v>
      </c>
      <c r="K66" s="18">
        <v>459055942</v>
      </c>
      <c r="M66" s="18">
        <v>302571593</v>
      </c>
      <c r="O66" s="30">
        <v>209429563</v>
      </c>
      <c r="Q66" s="30">
        <v>192789318</v>
      </c>
    </row>
    <row r="67" spans="1:17" ht="21" customHeight="1">
      <c r="A67" s="95" t="s">
        <v>56</v>
      </c>
      <c r="B67" s="95"/>
      <c r="C67" s="95"/>
      <c r="I67" s="74" t="s">
        <v>57</v>
      </c>
      <c r="K67" s="18">
        <v>448326559</v>
      </c>
      <c r="M67" s="18">
        <v>447272409</v>
      </c>
      <c r="O67" s="30">
        <v>111607774</v>
      </c>
      <c r="Q67" s="30">
        <v>110910583</v>
      </c>
    </row>
    <row r="68" spans="1:17" ht="21" customHeight="1">
      <c r="A68" s="95" t="s">
        <v>58</v>
      </c>
      <c r="B68" s="95"/>
      <c r="C68" s="95"/>
      <c r="I68" s="74" t="s">
        <v>59</v>
      </c>
      <c r="K68" s="18">
        <v>398383559</v>
      </c>
      <c r="M68" s="18">
        <v>525608655</v>
      </c>
      <c r="O68" s="30">
        <v>37881617</v>
      </c>
      <c r="Q68" s="30">
        <v>48218849</v>
      </c>
    </row>
    <row r="69" spans="1:17" ht="21" customHeight="1">
      <c r="A69" s="95" t="s">
        <v>60</v>
      </c>
      <c r="B69" s="95"/>
      <c r="C69" s="95"/>
      <c r="K69" s="30"/>
      <c r="M69" s="30"/>
      <c r="O69" s="30"/>
      <c r="Q69" s="30"/>
    </row>
    <row r="70" spans="1:17" ht="21" customHeight="1">
      <c r="A70" s="95"/>
      <c r="B70" s="95" t="s">
        <v>61</v>
      </c>
      <c r="C70" s="95"/>
      <c r="I70" s="74" t="s">
        <v>62</v>
      </c>
      <c r="K70" s="18">
        <v>195670353</v>
      </c>
      <c r="M70" s="18">
        <v>259940692</v>
      </c>
      <c r="O70" s="30">
        <v>142298969</v>
      </c>
      <c r="Q70" s="30">
        <v>140894274</v>
      </c>
    </row>
    <row r="71" spans="1:17" ht="21" customHeight="1">
      <c r="A71" s="95"/>
      <c r="B71" s="95" t="s">
        <v>254</v>
      </c>
      <c r="C71" s="95"/>
      <c r="I71" s="74" t="s">
        <v>65</v>
      </c>
      <c r="K71" s="18">
        <v>0</v>
      </c>
      <c r="M71" s="18">
        <v>0</v>
      </c>
      <c r="O71" s="30">
        <v>75000000</v>
      </c>
      <c r="Q71" s="30">
        <v>45000000</v>
      </c>
    </row>
    <row r="72" spans="1:17" ht="21" customHeight="1">
      <c r="A72" s="95"/>
      <c r="B72" s="94" t="s">
        <v>257</v>
      </c>
      <c r="C72" s="95"/>
      <c r="I72" s="74" t="s">
        <v>65</v>
      </c>
      <c r="K72" s="18">
        <v>13000000</v>
      </c>
      <c r="M72" s="18">
        <v>0</v>
      </c>
      <c r="O72" s="30">
        <v>0</v>
      </c>
      <c r="Q72" s="30">
        <v>0</v>
      </c>
    </row>
    <row r="73" spans="1:17" ht="21" customHeight="1">
      <c r="A73" s="95"/>
      <c r="B73" s="94" t="s">
        <v>256</v>
      </c>
      <c r="C73" s="95"/>
      <c r="I73" s="74" t="s">
        <v>68</v>
      </c>
      <c r="K73" s="18">
        <v>0</v>
      </c>
      <c r="M73" s="18">
        <v>101500000</v>
      </c>
      <c r="O73" s="30">
        <v>0</v>
      </c>
      <c r="Q73" s="30">
        <v>63500000</v>
      </c>
    </row>
    <row r="74" spans="1:17" ht="21" customHeight="1">
      <c r="A74" s="95" t="s">
        <v>63</v>
      </c>
      <c r="C74" s="95"/>
      <c r="I74" s="74" t="s">
        <v>64</v>
      </c>
      <c r="K74" s="18">
        <v>71887759</v>
      </c>
      <c r="M74" s="18">
        <v>63284364</v>
      </c>
      <c r="O74" s="30">
        <v>3357906</v>
      </c>
      <c r="Q74" s="30">
        <v>5253865</v>
      </c>
    </row>
    <row r="75" spans="1:17" ht="21" customHeight="1">
      <c r="A75" s="95" t="s">
        <v>69</v>
      </c>
      <c r="B75" s="95"/>
      <c r="C75" s="95"/>
      <c r="K75" s="18"/>
      <c r="M75" s="18"/>
      <c r="O75" s="30"/>
      <c r="Q75" s="30"/>
    </row>
    <row r="76" spans="1:17" ht="21" customHeight="1">
      <c r="A76" s="95"/>
      <c r="B76" s="95" t="s">
        <v>255</v>
      </c>
      <c r="C76" s="95"/>
      <c r="I76" s="74" t="s">
        <v>65</v>
      </c>
      <c r="K76" s="18">
        <v>580000000</v>
      </c>
      <c r="M76" s="18">
        <v>580000000</v>
      </c>
      <c r="O76" s="30">
        <v>0</v>
      </c>
      <c r="Q76" s="30">
        <v>0</v>
      </c>
    </row>
    <row r="77" spans="1:17" ht="21" customHeight="1">
      <c r="A77" s="95"/>
      <c r="B77" s="95" t="s">
        <v>67</v>
      </c>
      <c r="C77" s="95"/>
      <c r="I77" s="74" t="s">
        <v>262</v>
      </c>
      <c r="K77" s="18">
        <v>0</v>
      </c>
      <c r="M77" s="18">
        <v>50000000</v>
      </c>
      <c r="O77" s="30">
        <v>0</v>
      </c>
      <c r="Q77" s="30">
        <v>0</v>
      </c>
    </row>
    <row r="78" spans="1:17" ht="21" customHeight="1">
      <c r="A78" s="95" t="s">
        <v>70</v>
      </c>
      <c r="B78" s="95"/>
      <c r="C78" s="95"/>
      <c r="K78" s="18">
        <v>9779216</v>
      </c>
      <c r="M78" s="18">
        <v>9104415</v>
      </c>
      <c r="O78" s="30">
        <v>2539012</v>
      </c>
      <c r="Q78" s="30">
        <v>2539012</v>
      </c>
    </row>
    <row r="79" spans="1:17" ht="21" customHeight="1">
      <c r="A79" s="95" t="s">
        <v>71</v>
      </c>
      <c r="B79" s="95"/>
      <c r="C79" s="95"/>
      <c r="K79" s="18">
        <v>4460063</v>
      </c>
      <c r="M79" s="18">
        <v>4442189</v>
      </c>
      <c r="O79" s="30">
        <v>3922667</v>
      </c>
      <c r="Q79" s="30">
        <v>3922667</v>
      </c>
    </row>
    <row r="80" spans="1:17" ht="21" customHeight="1">
      <c r="A80" s="95" t="s">
        <v>72</v>
      </c>
      <c r="B80" s="95"/>
      <c r="C80" s="95"/>
      <c r="K80" s="30"/>
      <c r="M80" s="30"/>
      <c r="O80" s="30"/>
      <c r="Q80" s="30"/>
    </row>
    <row r="81" spans="1:17" ht="21" customHeight="1">
      <c r="A81" s="95"/>
      <c r="B81" s="95" t="s">
        <v>73</v>
      </c>
      <c r="C81" s="95"/>
      <c r="I81" s="74" t="s">
        <v>74</v>
      </c>
      <c r="K81" s="18">
        <v>35235227</v>
      </c>
      <c r="M81" s="18">
        <v>35577560</v>
      </c>
      <c r="O81" s="30">
        <v>7428424</v>
      </c>
      <c r="Q81" s="30">
        <v>8862661</v>
      </c>
    </row>
    <row r="82" spans="1:17" ht="21" customHeight="1">
      <c r="A82" s="95" t="s">
        <v>75</v>
      </c>
      <c r="B82" s="95"/>
      <c r="C82" s="95"/>
      <c r="K82" s="18">
        <v>23974881</v>
      </c>
      <c r="M82" s="18">
        <v>31263872</v>
      </c>
      <c r="O82" s="30">
        <v>245000</v>
      </c>
      <c r="Q82" s="30">
        <v>243000</v>
      </c>
    </row>
    <row r="83" spans="1:17" ht="21" customHeight="1">
      <c r="A83" s="95" t="s">
        <v>76</v>
      </c>
      <c r="B83" s="95"/>
      <c r="C83" s="95"/>
      <c r="K83" s="31">
        <f>SUM(K66:K82)</f>
        <v>2239773559</v>
      </c>
      <c r="M83" s="31">
        <f>SUM(M66:M82)</f>
        <v>2410565749</v>
      </c>
      <c r="N83" s="32"/>
      <c r="O83" s="31">
        <f>SUM(O66:O82)</f>
        <v>593710932</v>
      </c>
      <c r="P83" s="104"/>
      <c r="Q83" s="31">
        <f>SUM(Q66:Q82)</f>
        <v>622134229</v>
      </c>
    </row>
    <row r="84" spans="1:17" ht="21" customHeight="1">
      <c r="A84" s="95"/>
      <c r="B84" s="103"/>
      <c r="C84" s="95"/>
      <c r="D84" s="95"/>
      <c r="M84" s="27"/>
      <c r="Q84" s="27"/>
    </row>
    <row r="85" spans="1:17" ht="21" customHeight="1">
      <c r="A85" s="105" t="s">
        <v>77</v>
      </c>
      <c r="B85" s="95"/>
      <c r="C85" s="103"/>
      <c r="D85" s="95"/>
      <c r="M85" s="27"/>
      <c r="Q85" s="27"/>
    </row>
    <row r="86" spans="1:17" ht="21" customHeight="1">
      <c r="A86" s="95" t="s">
        <v>78</v>
      </c>
      <c r="B86" s="95"/>
      <c r="D86" s="95"/>
      <c r="I86" s="74" t="s">
        <v>62</v>
      </c>
      <c r="K86" s="33">
        <v>2918034641</v>
      </c>
      <c r="M86" s="33">
        <v>3161491972</v>
      </c>
      <c r="O86" s="30">
        <v>251962768</v>
      </c>
      <c r="Q86" s="30">
        <v>288136301</v>
      </c>
    </row>
    <row r="87" spans="1:17" ht="21" customHeight="1">
      <c r="A87" s="95" t="s">
        <v>79</v>
      </c>
      <c r="B87" s="95"/>
      <c r="D87" s="95"/>
      <c r="K87" s="33"/>
      <c r="M87" s="33"/>
      <c r="O87" s="30"/>
      <c r="Q87" s="30"/>
    </row>
    <row r="88" spans="1:17" ht="21" customHeight="1">
      <c r="A88" s="95"/>
      <c r="B88" s="95" t="s">
        <v>66</v>
      </c>
      <c r="D88" s="95"/>
      <c r="I88" s="74" t="s">
        <v>65</v>
      </c>
      <c r="K88" s="33">
        <v>411500000</v>
      </c>
      <c r="M88" s="33">
        <v>434500000</v>
      </c>
      <c r="O88" s="30">
        <v>121000000</v>
      </c>
      <c r="Q88" s="30">
        <v>121000000</v>
      </c>
    </row>
    <row r="89" spans="1:17" ht="21" customHeight="1">
      <c r="A89" s="95"/>
      <c r="B89" s="95" t="s">
        <v>67</v>
      </c>
      <c r="D89" s="95"/>
      <c r="I89" s="74" t="s">
        <v>68</v>
      </c>
      <c r="K89" s="33">
        <v>368650000</v>
      </c>
      <c r="M89" s="33">
        <v>202150000</v>
      </c>
      <c r="O89" s="30">
        <v>103500000</v>
      </c>
      <c r="Q89" s="30">
        <v>30000000</v>
      </c>
    </row>
    <row r="90" spans="1:17" ht="21" customHeight="1">
      <c r="A90" s="95" t="s">
        <v>80</v>
      </c>
      <c r="B90" s="95"/>
      <c r="D90" s="95"/>
      <c r="I90" s="74" t="s">
        <v>64</v>
      </c>
      <c r="K90" s="33">
        <v>1388379201</v>
      </c>
      <c r="M90" s="33">
        <v>1395867275</v>
      </c>
      <c r="O90" s="30">
        <v>2410451</v>
      </c>
      <c r="Q90" s="30">
        <v>2733067</v>
      </c>
    </row>
    <row r="91" spans="1:17" ht="21" customHeight="1">
      <c r="A91" s="95" t="s">
        <v>81</v>
      </c>
      <c r="B91" s="95"/>
      <c r="D91" s="95"/>
      <c r="K91" s="33"/>
      <c r="M91" s="33"/>
      <c r="O91" s="30"/>
      <c r="Q91" s="30"/>
    </row>
    <row r="92" spans="1:17" ht="21" customHeight="1">
      <c r="A92" s="67"/>
      <c r="B92" s="95" t="s">
        <v>82</v>
      </c>
      <c r="D92" s="95"/>
      <c r="I92" s="74" t="s">
        <v>74</v>
      </c>
      <c r="K92" s="33">
        <v>177994304</v>
      </c>
      <c r="M92" s="33">
        <v>169552188</v>
      </c>
      <c r="O92" s="30">
        <v>41374021</v>
      </c>
      <c r="Q92" s="30">
        <v>38499700</v>
      </c>
    </row>
    <row r="93" spans="1:17" ht="21" customHeight="1">
      <c r="A93" s="95" t="s">
        <v>83</v>
      </c>
      <c r="B93" s="95"/>
      <c r="D93" s="95"/>
      <c r="K93" s="33"/>
      <c r="M93" s="33"/>
      <c r="O93" s="30"/>
      <c r="Q93" s="30"/>
    </row>
    <row r="94" spans="1:17" ht="21" customHeight="1">
      <c r="A94" s="95"/>
      <c r="B94" s="95" t="s">
        <v>84</v>
      </c>
      <c r="D94" s="95"/>
      <c r="K94" s="33">
        <v>20280568</v>
      </c>
      <c r="M94" s="33">
        <v>21669541</v>
      </c>
      <c r="O94" s="30">
        <v>0</v>
      </c>
      <c r="Q94" s="30">
        <v>0</v>
      </c>
    </row>
    <row r="95" spans="1:17" ht="21" customHeight="1">
      <c r="A95" s="95"/>
      <c r="B95" s="95" t="s">
        <v>85</v>
      </c>
      <c r="D95" s="95"/>
      <c r="K95" s="33">
        <v>4485900</v>
      </c>
      <c r="M95" s="33">
        <v>4807971</v>
      </c>
      <c r="O95" s="30">
        <v>393900</v>
      </c>
      <c r="Q95" s="30">
        <v>393900</v>
      </c>
    </row>
    <row r="96" spans="1:17" ht="21" customHeight="1">
      <c r="A96" s="95" t="s">
        <v>86</v>
      </c>
      <c r="B96" s="95"/>
      <c r="D96" s="95"/>
      <c r="E96" s="95"/>
      <c r="K96" s="31">
        <f>SUM(K86:K95)</f>
        <v>5289324614</v>
      </c>
      <c r="L96" s="85">
        <f>SUM(K96)</f>
        <v>5289324614</v>
      </c>
      <c r="M96" s="31">
        <f>SUM(M86:M95)</f>
        <v>5390038947</v>
      </c>
      <c r="N96" s="32"/>
      <c r="O96" s="31">
        <f>SUM(O86:O95)</f>
        <v>520641140</v>
      </c>
      <c r="P96" s="104"/>
      <c r="Q96" s="31">
        <f>SUM(Q86:Q95)</f>
        <v>480762968</v>
      </c>
    </row>
    <row r="97" spans="1:17" ht="4.1500000000000004" customHeight="1">
      <c r="A97" s="95"/>
      <c r="B97" s="103"/>
      <c r="C97" s="95"/>
      <c r="D97" s="95"/>
      <c r="K97" s="30"/>
      <c r="M97" s="30"/>
      <c r="Q97" s="27"/>
    </row>
    <row r="98" spans="1:17" ht="21" customHeight="1">
      <c r="A98" s="103" t="s">
        <v>87</v>
      </c>
      <c r="B98" s="95"/>
      <c r="C98" s="95"/>
      <c r="D98" s="95"/>
      <c r="K98" s="34">
        <f>K83+K96</f>
        <v>7529098173</v>
      </c>
      <c r="M98" s="34">
        <f>+M96+M83</f>
        <v>7800604696</v>
      </c>
      <c r="O98" s="34">
        <f>+O96+O83</f>
        <v>1114352072</v>
      </c>
      <c r="Q98" s="34">
        <f>+Q96+Q83</f>
        <v>1102897197</v>
      </c>
    </row>
    <row r="99" spans="1:17" ht="21" customHeight="1">
      <c r="A99" s="95"/>
      <c r="B99" s="95"/>
      <c r="C99" s="95"/>
      <c r="D99" s="95"/>
      <c r="K99" s="35"/>
      <c r="M99" s="35"/>
      <c r="O99" s="35"/>
      <c r="Q99" s="35"/>
    </row>
    <row r="100" spans="1:17" ht="21" customHeight="1">
      <c r="A100" s="99" t="s">
        <v>50</v>
      </c>
      <c r="B100" s="95"/>
      <c r="C100" s="95"/>
      <c r="D100" s="95"/>
      <c r="K100" s="30"/>
      <c r="M100" s="30"/>
      <c r="O100" s="30"/>
      <c r="Q100" s="30"/>
    </row>
    <row r="101" spans="1:17" ht="21" customHeight="1">
      <c r="A101" s="99"/>
      <c r="B101" s="95"/>
      <c r="C101" s="95"/>
      <c r="D101" s="95"/>
      <c r="K101" s="30"/>
      <c r="M101" s="30"/>
      <c r="O101" s="30"/>
      <c r="Q101" s="30"/>
    </row>
    <row r="102" spans="1:17" ht="21" customHeight="1">
      <c r="A102" s="99"/>
      <c r="B102" s="95"/>
      <c r="C102" s="95"/>
      <c r="D102" s="95"/>
      <c r="K102" s="30"/>
      <c r="M102" s="30"/>
      <c r="O102" s="30"/>
      <c r="Q102" s="30"/>
    </row>
    <row r="103" spans="1:17" ht="21" customHeight="1">
      <c r="A103" s="99"/>
      <c r="B103" s="95"/>
      <c r="C103" s="95"/>
      <c r="D103" s="95"/>
      <c r="K103" s="30"/>
      <c r="M103" s="30"/>
      <c r="O103" s="30"/>
      <c r="Q103" s="30"/>
    </row>
    <row r="104" spans="1:17" ht="21" customHeight="1">
      <c r="A104" s="106"/>
      <c r="B104" s="95"/>
      <c r="C104" s="95"/>
      <c r="D104" s="95"/>
      <c r="K104" s="30"/>
      <c r="M104" s="30"/>
      <c r="O104" s="62"/>
      <c r="Q104" s="30"/>
    </row>
    <row r="105" spans="1:17" ht="21" customHeight="1">
      <c r="A105" s="106"/>
      <c r="B105" s="95"/>
      <c r="C105" s="95"/>
      <c r="D105" s="95"/>
      <c r="K105" s="30"/>
      <c r="M105" s="30"/>
      <c r="O105" s="62"/>
      <c r="Q105" s="30"/>
    </row>
    <row r="106" spans="1:17" ht="21" customHeight="1">
      <c r="A106" s="106"/>
      <c r="B106" s="95"/>
      <c r="C106" s="95"/>
      <c r="D106" s="95"/>
      <c r="K106" s="30"/>
      <c r="M106" s="30"/>
      <c r="O106" s="30"/>
      <c r="Q106" s="30"/>
    </row>
    <row r="107" spans="1:17" ht="33.4" customHeight="1">
      <c r="A107" s="106"/>
      <c r="B107" s="95"/>
      <c r="C107" s="95"/>
      <c r="D107" s="95"/>
      <c r="K107" s="30"/>
      <c r="M107" s="30"/>
      <c r="O107" s="30"/>
      <c r="Q107" s="30"/>
    </row>
    <row r="108" spans="1:17" ht="21" customHeight="1">
      <c r="A108" s="67"/>
      <c r="Q108" s="29" t="s">
        <v>247</v>
      </c>
    </row>
    <row r="109" spans="1:17" ht="21" customHeight="1">
      <c r="A109" s="66" t="s">
        <v>0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</row>
    <row r="110" spans="1:17" ht="21" customHeight="1">
      <c r="A110" s="66" t="s">
        <v>51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</row>
    <row r="111" spans="1:17" ht="21" customHeight="1">
      <c r="A111" s="66" t="str">
        <f>+A3</f>
        <v>ณ วันที่ 31 มีนาคม 2569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</row>
    <row r="112" spans="1:17" ht="21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</row>
    <row r="113" spans="1:17" ht="21" customHeight="1">
      <c r="A113" s="69"/>
      <c r="B113" s="70"/>
      <c r="C113" s="71"/>
      <c r="D113" s="72"/>
      <c r="E113" s="72"/>
      <c r="F113" s="73"/>
      <c r="G113" s="73"/>
      <c r="H113" s="73"/>
      <c r="J113" s="75"/>
      <c r="K113" s="169" t="s">
        <v>3</v>
      </c>
      <c r="L113" s="169"/>
      <c r="M113" s="169"/>
      <c r="N113" s="169"/>
      <c r="O113" s="169"/>
      <c r="P113" s="169"/>
      <c r="Q113" s="169"/>
    </row>
    <row r="114" spans="1:17" s="80" customFormat="1" ht="21" customHeight="1">
      <c r="A114" s="66"/>
      <c r="B114" s="66"/>
      <c r="C114" s="66"/>
      <c r="D114" s="76"/>
      <c r="E114" s="76"/>
      <c r="F114" s="77"/>
      <c r="G114" s="77"/>
      <c r="H114" s="77"/>
      <c r="I114" s="74"/>
      <c r="J114" s="78"/>
      <c r="K114" s="168" t="s">
        <v>4</v>
      </c>
      <c r="L114" s="168"/>
      <c r="M114" s="168"/>
      <c r="N114" s="79"/>
      <c r="O114" s="170" t="s">
        <v>5</v>
      </c>
      <c r="P114" s="170"/>
      <c r="Q114" s="170"/>
    </row>
    <row r="115" spans="1:17" s="80" customFormat="1" ht="21" customHeight="1">
      <c r="A115" s="66"/>
      <c r="B115" s="66"/>
      <c r="C115" s="66"/>
      <c r="D115" s="76"/>
      <c r="E115" s="76"/>
      <c r="F115" s="77"/>
      <c r="G115" s="77"/>
      <c r="H115" s="77"/>
      <c r="I115" s="74"/>
      <c r="J115" s="78"/>
      <c r="K115" s="81" t="s">
        <v>6</v>
      </c>
      <c r="L115" s="82"/>
      <c r="M115" s="81" t="s">
        <v>7</v>
      </c>
      <c r="N115" s="79"/>
      <c r="O115" s="81" t="s">
        <v>6</v>
      </c>
      <c r="P115" s="82"/>
      <c r="Q115" s="81" t="s">
        <v>7</v>
      </c>
    </row>
    <row r="116" spans="1:17" s="80" customFormat="1" ht="21" customHeight="1">
      <c r="A116" s="66"/>
      <c r="B116" s="66"/>
      <c r="C116" s="66"/>
      <c r="D116" s="76"/>
      <c r="E116" s="76"/>
      <c r="F116" s="77"/>
      <c r="G116" s="77"/>
      <c r="H116" s="77"/>
      <c r="I116" s="74"/>
      <c r="J116" s="78"/>
      <c r="K116" s="83" t="s">
        <v>8</v>
      </c>
      <c r="L116" s="82"/>
      <c r="M116" s="83" t="s">
        <v>9</v>
      </c>
      <c r="N116" s="79"/>
      <c r="O116" s="83" t="s">
        <v>8</v>
      </c>
      <c r="P116" s="82"/>
      <c r="Q116" s="83" t="s">
        <v>9</v>
      </c>
    </row>
    <row r="117" spans="1:17" ht="21" customHeight="1">
      <c r="A117" s="69"/>
      <c r="B117" s="71"/>
      <c r="C117" s="71"/>
      <c r="D117" s="72"/>
      <c r="E117" s="72"/>
      <c r="F117" s="84"/>
      <c r="G117" s="84"/>
      <c r="I117" s="86" t="s">
        <v>10</v>
      </c>
      <c r="J117" s="87"/>
      <c r="K117" s="88" t="s">
        <v>11</v>
      </c>
      <c r="L117" s="89"/>
      <c r="M117" s="88"/>
      <c r="N117" s="90"/>
      <c r="O117" s="88" t="s">
        <v>11</v>
      </c>
      <c r="P117" s="89"/>
      <c r="Q117" s="88"/>
    </row>
    <row r="118" spans="1:17" ht="21" customHeight="1">
      <c r="A118" s="171" t="s">
        <v>88</v>
      </c>
      <c r="B118" s="171"/>
      <c r="C118" s="171"/>
      <c r="D118" s="171"/>
      <c r="E118" s="171"/>
      <c r="F118" s="171"/>
      <c r="G118" s="171"/>
      <c r="H118" s="171"/>
      <c r="J118" s="87"/>
      <c r="K118" s="92"/>
      <c r="L118" s="93"/>
      <c r="M118" s="92"/>
      <c r="N118" s="102"/>
      <c r="O118" s="92"/>
      <c r="P118" s="93"/>
      <c r="Q118" s="92"/>
    </row>
    <row r="119" spans="1:17" ht="21" customHeight="1">
      <c r="A119" s="103" t="s">
        <v>89</v>
      </c>
      <c r="B119" s="95"/>
      <c r="C119" s="95"/>
      <c r="D119" s="95"/>
      <c r="M119" s="27"/>
      <c r="Q119" s="27"/>
    </row>
    <row r="120" spans="1:17" ht="21" customHeight="1">
      <c r="A120" s="95" t="s">
        <v>90</v>
      </c>
      <c r="B120" s="95"/>
      <c r="D120" s="95"/>
      <c r="M120" s="27"/>
      <c r="Q120" s="27"/>
    </row>
    <row r="121" spans="1:17" ht="21" customHeight="1">
      <c r="A121" s="95" t="s">
        <v>91</v>
      </c>
      <c r="B121" s="95"/>
      <c r="D121" s="95"/>
      <c r="M121" s="27"/>
      <c r="Q121" s="27"/>
    </row>
    <row r="122" spans="1:17" ht="21" customHeight="1">
      <c r="A122" s="95"/>
      <c r="B122" s="95" t="s">
        <v>92</v>
      </c>
      <c r="K122" s="36">
        <v>160000000</v>
      </c>
      <c r="M122" s="36">
        <v>160000000</v>
      </c>
      <c r="O122" s="36">
        <v>160000000</v>
      </c>
      <c r="Q122" s="36">
        <v>160000000</v>
      </c>
    </row>
    <row r="123" spans="1:17" ht="21" customHeight="1">
      <c r="A123" s="95" t="s">
        <v>93</v>
      </c>
      <c r="B123" s="95"/>
      <c r="K123" s="18"/>
      <c r="M123" s="18"/>
      <c r="O123" s="33"/>
      <c r="Q123" s="33"/>
    </row>
    <row r="124" spans="1:17" ht="21" customHeight="1">
      <c r="A124" s="95"/>
      <c r="B124" s="95" t="s">
        <v>92</v>
      </c>
      <c r="K124" s="18">
        <v>160000000</v>
      </c>
      <c r="M124" s="18">
        <v>160000000</v>
      </c>
      <c r="O124" s="33">
        <v>160000000</v>
      </c>
      <c r="Q124" s="33">
        <v>160000000</v>
      </c>
    </row>
    <row r="125" spans="1:17" ht="21" customHeight="1">
      <c r="A125" s="95" t="s">
        <v>94</v>
      </c>
      <c r="D125" s="95"/>
      <c r="K125" s="18">
        <v>88000000</v>
      </c>
      <c r="M125" s="18">
        <v>88000000</v>
      </c>
      <c r="O125" s="18">
        <v>88000000</v>
      </c>
      <c r="Q125" s="18">
        <v>88000000</v>
      </c>
    </row>
    <row r="126" spans="1:17" ht="21" customHeight="1">
      <c r="A126" s="95" t="s">
        <v>95</v>
      </c>
      <c r="D126" s="95"/>
      <c r="K126" s="18">
        <v>15902761</v>
      </c>
      <c r="M126" s="18">
        <v>15902761</v>
      </c>
      <c r="O126" s="18">
        <v>0</v>
      </c>
      <c r="Q126" s="18">
        <v>0</v>
      </c>
    </row>
    <row r="127" spans="1:17" ht="21" customHeight="1">
      <c r="A127" s="95" t="s">
        <v>96</v>
      </c>
      <c r="D127" s="95"/>
      <c r="K127" s="18"/>
      <c r="M127" s="18"/>
      <c r="O127" s="33"/>
      <c r="Q127" s="33"/>
    </row>
    <row r="128" spans="1:17" ht="21" customHeight="1">
      <c r="B128" s="95" t="s">
        <v>97</v>
      </c>
      <c r="D128" s="95"/>
      <c r="I128" s="74" t="s">
        <v>98</v>
      </c>
      <c r="K128" s="18">
        <v>16000000</v>
      </c>
      <c r="M128" s="18">
        <v>16000000</v>
      </c>
      <c r="O128" s="33">
        <v>16000000</v>
      </c>
      <c r="Q128" s="33">
        <v>16000000</v>
      </c>
    </row>
    <row r="129" spans="1:17" ht="21" customHeight="1">
      <c r="B129" s="95" t="s">
        <v>99</v>
      </c>
      <c r="D129" s="95"/>
      <c r="K129" s="33">
        <v>2034538140</v>
      </c>
      <c r="M129" s="33">
        <v>2011944370</v>
      </c>
      <c r="O129" s="30">
        <v>1253060256</v>
      </c>
      <c r="Q129" s="30">
        <v>1247640649</v>
      </c>
    </row>
    <row r="130" spans="1:17" ht="21" customHeight="1">
      <c r="A130" s="95" t="s">
        <v>100</v>
      </c>
      <c r="B130" s="95"/>
      <c r="D130" s="107"/>
      <c r="K130" s="37">
        <v>-58892653</v>
      </c>
      <c r="M130" s="37">
        <v>-58299627</v>
      </c>
      <c r="O130" s="34">
        <v>359700</v>
      </c>
      <c r="Q130" s="34">
        <v>1193771</v>
      </c>
    </row>
    <row r="131" spans="1:17" ht="21" customHeight="1">
      <c r="A131" s="103" t="s">
        <v>101</v>
      </c>
      <c r="B131" s="95"/>
      <c r="D131" s="95"/>
      <c r="K131" s="18">
        <f>SUM(K123:K130)</f>
        <v>2255548248</v>
      </c>
      <c r="M131" s="18">
        <f>SUM(M123:M130)</f>
        <v>2233547504</v>
      </c>
      <c r="O131" s="18">
        <f>SUM(O123:O130)</f>
        <v>1517419956</v>
      </c>
      <c r="Q131" s="18">
        <f>SUM(Q123:Q130)</f>
        <v>1512834420</v>
      </c>
    </row>
    <row r="132" spans="1:17" ht="21" customHeight="1">
      <c r="A132" s="95" t="s">
        <v>102</v>
      </c>
      <c r="B132" s="95"/>
      <c r="D132" s="95"/>
      <c r="K132" s="37">
        <v>1038517719</v>
      </c>
      <c r="M132" s="37">
        <v>1026841982</v>
      </c>
      <c r="O132" s="38">
        <v>0</v>
      </c>
      <c r="Q132" s="38">
        <v>0</v>
      </c>
    </row>
    <row r="133" spans="1:17" ht="21" customHeight="1">
      <c r="A133" s="103" t="s">
        <v>103</v>
      </c>
      <c r="B133" s="95"/>
      <c r="D133" s="95"/>
      <c r="K133" s="39">
        <f>SUM(K131:K132)</f>
        <v>3294065967</v>
      </c>
      <c r="M133" s="39">
        <f>SUM(M131:M132)</f>
        <v>3260389486</v>
      </c>
      <c r="O133" s="39">
        <f>SUM(O131:O132)</f>
        <v>1517419956</v>
      </c>
      <c r="Q133" s="39">
        <f>SUM(Q131:Q132)</f>
        <v>1512834420</v>
      </c>
    </row>
    <row r="134" spans="1:17" ht="6.75" customHeight="1">
      <c r="A134" s="95"/>
      <c r="B134" s="95"/>
      <c r="C134" s="95"/>
      <c r="D134" s="95"/>
      <c r="K134" s="18"/>
      <c r="M134" s="18"/>
      <c r="O134" s="18"/>
      <c r="Q134" s="18"/>
    </row>
    <row r="135" spans="1:17" ht="25.15" customHeight="1" thickBot="1">
      <c r="A135" s="103" t="s">
        <v>104</v>
      </c>
      <c r="B135" s="95"/>
      <c r="C135" s="95"/>
      <c r="D135" s="95"/>
      <c r="K135" s="40">
        <f>+K133+K98</f>
        <v>10823164140</v>
      </c>
      <c r="M135" s="40">
        <f>+M133+M98</f>
        <v>11060994182</v>
      </c>
      <c r="O135" s="40">
        <f>+O133+O98</f>
        <v>2631772028</v>
      </c>
      <c r="Q135" s="40">
        <f>+Q133+Q98</f>
        <v>2615731617</v>
      </c>
    </row>
    <row r="136" spans="1:17" ht="21" customHeight="1" thickTop="1">
      <c r="A136" s="103"/>
      <c r="B136" s="95"/>
      <c r="C136" s="95"/>
      <c r="D136" s="95"/>
      <c r="J136" s="18">
        <f>+J135-J37</f>
        <v>0</v>
      </c>
      <c r="K136" s="18"/>
      <c r="L136" s="18"/>
      <c r="M136" s="18"/>
      <c r="O136" s="18"/>
      <c r="Q136" s="18"/>
    </row>
    <row r="137" spans="1:17" ht="21" customHeight="1">
      <c r="A137" s="99" t="s">
        <v>50</v>
      </c>
      <c r="B137" s="95"/>
      <c r="C137" s="95"/>
      <c r="D137" s="95"/>
      <c r="K137" s="18"/>
      <c r="M137" s="18"/>
      <c r="O137" s="18"/>
      <c r="Q137" s="18"/>
    </row>
    <row r="138" spans="1:17" ht="21" customHeight="1">
      <c r="A138" s="67"/>
      <c r="B138" s="95"/>
      <c r="C138" s="95"/>
      <c r="D138" s="95"/>
      <c r="K138" s="18"/>
      <c r="M138" s="18"/>
      <c r="O138" s="18"/>
      <c r="Q138" s="18"/>
    </row>
    <row r="139" spans="1:17" ht="21" customHeight="1">
      <c r="A139" s="103"/>
      <c r="B139" s="95"/>
      <c r="C139" s="95"/>
      <c r="D139" s="95"/>
      <c r="K139" s="18"/>
      <c r="M139" s="18"/>
      <c r="O139" s="18"/>
      <c r="Q139" s="18"/>
    </row>
    <row r="140" spans="1:17" ht="21" customHeight="1">
      <c r="A140" s="103"/>
      <c r="B140" s="95"/>
      <c r="C140" s="95"/>
      <c r="D140" s="95"/>
      <c r="K140" s="18"/>
      <c r="M140" s="18"/>
      <c r="O140" s="18"/>
      <c r="Q140" s="18"/>
    </row>
    <row r="141" spans="1:17" ht="21" customHeight="1">
      <c r="A141" s="103"/>
      <c r="B141" s="95"/>
      <c r="C141" s="95"/>
      <c r="D141" s="95"/>
      <c r="K141" s="18"/>
      <c r="M141" s="18"/>
      <c r="O141" s="18"/>
      <c r="Q141" s="18"/>
    </row>
    <row r="142" spans="1:17" ht="21" customHeight="1">
      <c r="A142" s="103"/>
      <c r="B142" s="95"/>
      <c r="C142" s="95"/>
      <c r="D142" s="95"/>
      <c r="K142" s="18"/>
      <c r="M142" s="18"/>
      <c r="O142" s="18"/>
      <c r="Q142" s="18"/>
    </row>
    <row r="143" spans="1:17" ht="21" customHeight="1">
      <c r="A143" s="103"/>
      <c r="B143" s="95"/>
      <c r="C143" s="95"/>
      <c r="D143" s="95"/>
      <c r="K143" s="18"/>
      <c r="M143" s="18"/>
      <c r="O143" s="18"/>
      <c r="Q143" s="18"/>
    </row>
    <row r="144" spans="1:17" ht="21" customHeight="1">
      <c r="A144" s="103"/>
      <c r="B144" s="95"/>
      <c r="C144" s="95"/>
      <c r="D144" s="95"/>
      <c r="K144" s="18"/>
      <c r="M144" s="18"/>
      <c r="O144" s="18"/>
      <c r="Q144" s="18"/>
    </row>
    <row r="145" spans="1:17" ht="21" customHeight="1">
      <c r="A145" s="103"/>
      <c r="B145" s="95"/>
      <c r="C145" s="95"/>
      <c r="D145" s="95"/>
      <c r="K145" s="18"/>
      <c r="M145" s="18"/>
      <c r="O145" s="18"/>
      <c r="Q145" s="18"/>
    </row>
    <row r="146" spans="1:17" ht="21" customHeight="1">
      <c r="A146" s="103"/>
      <c r="B146" s="95"/>
      <c r="C146" s="95"/>
      <c r="D146" s="95"/>
      <c r="K146" s="18"/>
      <c r="M146" s="18"/>
      <c r="O146" s="18"/>
      <c r="Q146" s="18"/>
    </row>
    <row r="147" spans="1:17" ht="21" customHeight="1">
      <c r="A147" s="103"/>
      <c r="B147" s="95"/>
      <c r="C147" s="95"/>
      <c r="D147" s="95"/>
      <c r="K147" s="18"/>
      <c r="M147" s="18"/>
      <c r="O147" s="18"/>
      <c r="Q147" s="18"/>
    </row>
    <row r="148" spans="1:17" ht="21" customHeight="1">
      <c r="A148" s="103"/>
      <c r="B148" s="95"/>
      <c r="C148" s="95"/>
      <c r="D148" s="95"/>
      <c r="K148" s="18"/>
      <c r="M148" s="18"/>
      <c r="O148" s="18"/>
      <c r="Q148" s="18"/>
    </row>
    <row r="149" spans="1:17" ht="21" customHeight="1">
      <c r="A149" s="103"/>
      <c r="B149" s="95"/>
      <c r="C149" s="95"/>
      <c r="D149" s="95"/>
      <c r="K149" s="18"/>
      <c r="M149" s="18"/>
      <c r="O149" s="18"/>
      <c r="Q149" s="18"/>
    </row>
    <row r="150" spans="1:17" ht="21" customHeight="1">
      <c r="A150" s="103"/>
      <c r="B150" s="95"/>
      <c r="C150" s="95"/>
      <c r="D150" s="95"/>
      <c r="K150" s="18"/>
      <c r="M150" s="18"/>
      <c r="O150" s="18"/>
      <c r="Q150" s="18"/>
    </row>
    <row r="151" spans="1:17" ht="21" customHeight="1">
      <c r="A151" s="103"/>
      <c r="B151" s="95"/>
      <c r="C151" s="95"/>
      <c r="D151" s="95"/>
      <c r="K151" s="18"/>
      <c r="M151" s="18"/>
      <c r="O151" s="18"/>
      <c r="Q151" s="18"/>
    </row>
    <row r="152" spans="1:17" ht="21" customHeight="1">
      <c r="A152" s="103"/>
      <c r="B152" s="95"/>
      <c r="C152" s="95"/>
      <c r="D152" s="95"/>
      <c r="K152" s="18"/>
      <c r="M152" s="18"/>
      <c r="O152" s="18"/>
      <c r="Q152" s="18"/>
    </row>
    <row r="153" spans="1:17" ht="21" customHeight="1">
      <c r="A153" s="103"/>
      <c r="B153" s="95"/>
      <c r="C153" s="95"/>
      <c r="D153" s="95"/>
      <c r="K153" s="18"/>
      <c r="M153" s="18"/>
      <c r="O153" s="18"/>
      <c r="Q153" s="18"/>
    </row>
    <row r="154" spans="1:17" ht="21" customHeight="1">
      <c r="A154" s="103"/>
      <c r="B154" s="95"/>
      <c r="C154" s="95"/>
      <c r="D154" s="95"/>
      <c r="K154" s="18"/>
      <c r="M154" s="18"/>
      <c r="O154" s="18"/>
      <c r="Q154" s="18"/>
    </row>
    <row r="155" spans="1:17" ht="21" customHeight="1">
      <c r="A155" s="103"/>
      <c r="B155" s="95"/>
      <c r="C155" s="95"/>
      <c r="D155" s="95"/>
      <c r="K155" s="18"/>
      <c r="M155" s="18"/>
      <c r="O155" s="18"/>
      <c r="Q155" s="18"/>
    </row>
    <row r="156" spans="1:17" ht="21" customHeight="1">
      <c r="A156" s="103"/>
      <c r="B156" s="95"/>
      <c r="C156" s="95"/>
      <c r="D156" s="95"/>
      <c r="K156" s="18"/>
      <c r="M156" s="18"/>
      <c r="O156" s="18"/>
      <c r="Q156" s="18"/>
    </row>
    <row r="157" spans="1:17" ht="21" customHeight="1">
      <c r="A157" s="103"/>
      <c r="B157" s="95"/>
      <c r="C157" s="95"/>
      <c r="D157" s="95"/>
      <c r="K157" s="18"/>
      <c r="M157" s="18"/>
      <c r="O157" s="18"/>
      <c r="Q157" s="18"/>
    </row>
    <row r="158" spans="1:17" ht="21" customHeight="1">
      <c r="A158" s="103"/>
      <c r="B158" s="95"/>
      <c r="C158" s="95"/>
      <c r="D158" s="95"/>
      <c r="K158" s="18"/>
      <c r="M158" s="18"/>
      <c r="O158" s="18"/>
      <c r="Q158" s="18"/>
    </row>
    <row r="159" spans="1:17" ht="21" customHeight="1">
      <c r="A159" s="103"/>
      <c r="B159" s="95"/>
      <c r="C159" s="95"/>
      <c r="D159" s="95"/>
      <c r="K159" s="18"/>
      <c r="M159" s="18"/>
      <c r="O159" s="18"/>
      <c r="Q159" s="18"/>
    </row>
    <row r="160" spans="1:17" ht="21" customHeight="1">
      <c r="A160" s="103"/>
      <c r="B160" s="95"/>
      <c r="C160" s="95"/>
      <c r="D160" s="95"/>
      <c r="K160" s="18"/>
      <c r="M160" s="18"/>
      <c r="O160" s="18"/>
      <c r="Q160" s="18"/>
    </row>
    <row r="161" spans="1:17" ht="26.45" customHeight="1">
      <c r="A161" s="103"/>
      <c r="B161" s="95"/>
      <c r="C161" s="95"/>
      <c r="D161" s="95"/>
      <c r="K161" s="18"/>
      <c r="M161" s="18"/>
      <c r="O161" s="18"/>
      <c r="Q161" s="18"/>
    </row>
    <row r="162" spans="1:17" ht="21" customHeight="1">
      <c r="A162" s="67"/>
      <c r="Q162" s="29" t="s">
        <v>248</v>
      </c>
    </row>
  </sheetData>
  <mergeCells count="10">
    <mergeCell ref="K6:M6"/>
    <mergeCell ref="K59:Q59"/>
    <mergeCell ref="O6:Q6"/>
    <mergeCell ref="K5:Q5"/>
    <mergeCell ref="A118:H118"/>
    <mergeCell ref="K113:Q113"/>
    <mergeCell ref="O114:Q114"/>
    <mergeCell ref="K60:M60"/>
    <mergeCell ref="O60:Q60"/>
    <mergeCell ref="K114:M114"/>
  </mergeCells>
  <phoneticPr fontId="50" type="noConversion"/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8"/>
  <sheetViews>
    <sheetView view="pageBreakPreview" zoomScaleNormal="100" zoomScaleSheetLayoutView="100" workbookViewId="0">
      <selection activeCell="D43" sqref="D43"/>
    </sheetView>
  </sheetViews>
  <sheetFormatPr defaultColWidth="9.28515625" defaultRowHeight="22.15" customHeight="1"/>
  <cols>
    <col min="1" max="3" width="2.28515625" style="99" customWidth="1"/>
    <col min="4" max="4" width="40.42578125" style="99" customWidth="1"/>
    <col min="5" max="5" width="0.7109375" style="99" customWidth="1"/>
    <col min="6" max="6" width="9.7109375" style="99" customWidth="1"/>
    <col min="7" max="7" width="0.7109375" style="99" customWidth="1"/>
    <col min="8" max="8" width="16.7109375" style="120" customWidth="1"/>
    <col min="9" max="9" width="0.7109375" style="99" customWidth="1"/>
    <col min="10" max="10" width="16.7109375" style="99" customWidth="1"/>
    <col min="11" max="11" width="0.7109375" style="99" customWidth="1"/>
    <col min="12" max="12" width="16.7109375" style="99" customWidth="1"/>
    <col min="13" max="13" width="0.7109375" style="99" customWidth="1"/>
    <col min="14" max="14" width="16.7109375" style="99" customWidth="1"/>
    <col min="15" max="15" width="0.42578125" style="99" customWidth="1"/>
    <col min="16" max="16384" width="9.28515625" style="99"/>
  </cols>
  <sheetData>
    <row r="1" spans="1:14" ht="21" customHeight="1">
      <c r="A1" s="137" t="s">
        <v>0</v>
      </c>
      <c r="B1" s="138"/>
      <c r="C1" s="138"/>
      <c r="D1" s="138"/>
      <c r="E1" s="138"/>
      <c r="F1" s="138"/>
      <c r="G1" s="138"/>
      <c r="H1" s="177"/>
      <c r="I1" s="178"/>
      <c r="J1" s="178"/>
      <c r="K1" s="178"/>
      <c r="L1" s="178"/>
      <c r="M1" s="178"/>
      <c r="N1" s="178"/>
    </row>
    <row r="2" spans="1:14" ht="21" customHeight="1">
      <c r="A2" s="137" t="s">
        <v>105</v>
      </c>
      <c r="B2" s="139"/>
      <c r="C2" s="139"/>
      <c r="D2" s="139"/>
      <c r="E2" s="139"/>
      <c r="F2" s="139"/>
      <c r="G2" s="139"/>
      <c r="H2" s="179"/>
      <c r="I2" s="180"/>
      <c r="J2" s="180"/>
      <c r="K2" s="180"/>
      <c r="L2" s="180"/>
      <c r="M2" s="180"/>
      <c r="N2" s="180"/>
    </row>
    <row r="3" spans="1:14" ht="21" customHeight="1">
      <c r="A3" s="137" t="s">
        <v>106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21" customHeight="1">
      <c r="A4" s="181"/>
      <c r="B4" s="139"/>
      <c r="C4" s="139"/>
      <c r="D4" s="139"/>
      <c r="E4" s="139"/>
      <c r="F4" s="139"/>
      <c r="G4" s="139"/>
      <c r="H4" s="179"/>
      <c r="I4" s="180"/>
      <c r="J4" s="180"/>
      <c r="K4" s="180"/>
      <c r="L4" s="180"/>
      <c r="M4" s="180"/>
      <c r="N4" s="180"/>
    </row>
    <row r="5" spans="1:14" ht="21" customHeight="1">
      <c r="A5" s="181"/>
      <c r="B5" s="181"/>
      <c r="C5" s="181"/>
      <c r="D5" s="181"/>
      <c r="E5" s="181"/>
      <c r="F5" s="182"/>
      <c r="H5" s="183" t="s">
        <v>3</v>
      </c>
      <c r="I5" s="184"/>
      <c r="J5" s="184"/>
      <c r="K5" s="184"/>
      <c r="L5" s="184"/>
      <c r="M5" s="184"/>
      <c r="N5" s="184"/>
    </row>
    <row r="6" spans="1:14" ht="21" customHeight="1">
      <c r="A6" s="140"/>
      <c r="B6" s="140"/>
      <c r="C6" s="140"/>
      <c r="D6" s="140"/>
      <c r="E6" s="140"/>
      <c r="H6" s="185" t="s">
        <v>4</v>
      </c>
      <c r="I6" s="186"/>
      <c r="J6" s="186"/>
      <c r="K6" s="187"/>
      <c r="L6" s="188" t="s">
        <v>5</v>
      </c>
      <c r="M6" s="186"/>
      <c r="N6" s="186"/>
    </row>
    <row r="7" spans="1:14" ht="21" customHeight="1">
      <c r="A7" s="140"/>
      <c r="B7" s="140"/>
      <c r="C7" s="140"/>
      <c r="D7" s="140"/>
      <c r="E7" s="140"/>
      <c r="F7" s="167" t="s">
        <v>10</v>
      </c>
      <c r="H7" s="167" t="s">
        <v>107</v>
      </c>
      <c r="I7" s="189" t="s">
        <v>108</v>
      </c>
      <c r="J7" s="167" t="s">
        <v>109</v>
      </c>
      <c r="K7" s="190"/>
      <c r="L7" s="167" t="s">
        <v>107</v>
      </c>
      <c r="M7" s="189" t="s">
        <v>108</v>
      </c>
      <c r="N7" s="167" t="s">
        <v>109</v>
      </c>
    </row>
    <row r="8" spans="1:14" ht="21" customHeight="1">
      <c r="A8" s="140" t="s">
        <v>110</v>
      </c>
      <c r="B8" s="140"/>
      <c r="C8" s="140"/>
      <c r="D8" s="140"/>
      <c r="E8" s="140"/>
      <c r="F8" s="133"/>
      <c r="G8" s="140"/>
      <c r="H8" s="191"/>
      <c r="I8" s="192"/>
      <c r="J8" s="191"/>
      <c r="K8" s="192"/>
      <c r="L8" s="192"/>
      <c r="M8" s="192"/>
      <c r="N8" s="192"/>
    </row>
    <row r="9" spans="1:14" ht="21" customHeight="1">
      <c r="A9" s="99" t="s">
        <v>111</v>
      </c>
      <c r="C9" s="140"/>
      <c r="D9" s="140"/>
      <c r="E9" s="140"/>
      <c r="F9" s="133">
        <v>5.0999999999999996</v>
      </c>
      <c r="G9" s="140"/>
      <c r="H9" s="7">
        <v>1577098527</v>
      </c>
      <c r="I9" s="7"/>
      <c r="J9" s="7">
        <v>1538443318</v>
      </c>
      <c r="K9" s="7"/>
      <c r="L9" s="7">
        <v>171869365</v>
      </c>
      <c r="M9" s="7"/>
      <c r="N9" s="7">
        <v>179230227</v>
      </c>
    </row>
    <row r="10" spans="1:14" ht="21" customHeight="1">
      <c r="A10" s="99" t="s">
        <v>112</v>
      </c>
      <c r="F10" s="133">
        <v>5.0999999999999996</v>
      </c>
      <c r="H10" s="7">
        <v>21319065</v>
      </c>
      <c r="I10" s="7"/>
      <c r="J10" s="7">
        <v>24674812</v>
      </c>
      <c r="K10" s="7"/>
      <c r="L10" s="7">
        <v>2089530</v>
      </c>
      <c r="M10" s="7"/>
      <c r="N10" s="7">
        <v>2492763</v>
      </c>
    </row>
    <row r="11" spans="1:14" ht="21" customHeight="1">
      <c r="A11" s="99" t="s">
        <v>113</v>
      </c>
      <c r="F11" s="133"/>
      <c r="H11" s="193">
        <f>SUM(H9:H10)</f>
        <v>1598417592</v>
      </c>
      <c r="I11" s="7"/>
      <c r="J11" s="193">
        <f>SUM(J9:J10)</f>
        <v>1563118130</v>
      </c>
      <c r="K11" s="7"/>
      <c r="L11" s="193">
        <f>SUM(L9:L10)</f>
        <v>173958895</v>
      </c>
      <c r="M11" s="7"/>
      <c r="N11" s="193">
        <f>SUM(N9:N10)</f>
        <v>181722990</v>
      </c>
    </row>
    <row r="12" spans="1:14" ht="8.1" customHeight="1">
      <c r="A12" s="140"/>
      <c r="F12" s="133"/>
      <c r="H12" s="42"/>
      <c r="I12" s="7"/>
      <c r="J12" s="42"/>
      <c r="K12" s="7"/>
      <c r="L12" s="7"/>
      <c r="M12" s="7"/>
      <c r="N12" s="7"/>
    </row>
    <row r="13" spans="1:14" ht="21" customHeight="1">
      <c r="A13" s="140" t="s">
        <v>114</v>
      </c>
      <c r="F13" s="133"/>
      <c r="H13" s="7"/>
      <c r="I13" s="7"/>
      <c r="J13" s="7"/>
      <c r="K13" s="7"/>
      <c r="L13" s="7"/>
      <c r="M13" s="7"/>
      <c r="N13" s="7"/>
    </row>
    <row r="14" spans="1:14" ht="21" customHeight="1">
      <c r="A14" s="99" t="s">
        <v>115</v>
      </c>
      <c r="E14" s="140"/>
      <c r="F14" s="133">
        <v>5.0999999999999996</v>
      </c>
      <c r="G14" s="140"/>
      <c r="H14" s="42">
        <v>-1277661921</v>
      </c>
      <c r="I14" s="7"/>
      <c r="J14" s="42">
        <v>-1244258519</v>
      </c>
      <c r="K14" s="7"/>
      <c r="L14" s="41">
        <v>-136627055</v>
      </c>
      <c r="M14" s="7"/>
      <c r="N14" s="41">
        <v>-138578142</v>
      </c>
    </row>
    <row r="15" spans="1:14" ht="21" customHeight="1">
      <c r="A15" s="99" t="s">
        <v>116</v>
      </c>
      <c r="E15" s="140"/>
      <c r="F15" s="133"/>
      <c r="G15" s="140"/>
      <c r="H15" s="120">
        <v>-15445731</v>
      </c>
      <c r="I15" s="7"/>
      <c r="J15" s="120">
        <v>-16484117</v>
      </c>
      <c r="K15" s="7"/>
      <c r="L15" s="41">
        <v>-967529</v>
      </c>
      <c r="M15" s="7"/>
      <c r="N15" s="41">
        <v>-1214118</v>
      </c>
    </row>
    <row r="16" spans="1:14" ht="21" customHeight="1">
      <c r="A16" s="99" t="s">
        <v>117</v>
      </c>
      <c r="F16" s="133">
        <v>5.0999999999999996</v>
      </c>
      <c r="H16" s="42">
        <v>-204823899</v>
      </c>
      <c r="I16" s="7"/>
      <c r="J16" s="42">
        <v>-217486506</v>
      </c>
      <c r="K16" s="7"/>
      <c r="L16" s="42">
        <v>-21994835</v>
      </c>
      <c r="M16" s="7"/>
      <c r="N16" s="42">
        <v>-24589463</v>
      </c>
    </row>
    <row r="17" spans="1:14" ht="21" customHeight="1">
      <c r="A17" s="99" t="s">
        <v>118</v>
      </c>
      <c r="F17" s="133"/>
      <c r="H17" s="194">
        <f>SUM(H14:H16)</f>
        <v>-1497931551</v>
      </c>
      <c r="I17" s="7"/>
      <c r="J17" s="194">
        <f>SUM(J14:J16)</f>
        <v>-1478229142</v>
      </c>
      <c r="K17" s="7"/>
      <c r="L17" s="194">
        <f>SUM(L14:L16)</f>
        <v>-159589419</v>
      </c>
      <c r="M17" s="7"/>
      <c r="N17" s="194">
        <f>SUM(N14:N16)</f>
        <v>-164381723</v>
      </c>
    </row>
    <row r="18" spans="1:14" ht="8.1" customHeight="1">
      <c r="A18" s="140"/>
      <c r="F18" s="133"/>
      <c r="H18" s="42"/>
      <c r="I18" s="7"/>
      <c r="J18" s="42"/>
      <c r="K18" s="7"/>
      <c r="L18" s="7"/>
      <c r="M18" s="7"/>
      <c r="N18" s="7"/>
    </row>
    <row r="19" spans="1:14" ht="21" customHeight="1">
      <c r="A19" s="121" t="s">
        <v>119</v>
      </c>
      <c r="F19" s="133"/>
      <c r="H19" s="42">
        <v>100486041</v>
      </c>
      <c r="I19" s="7"/>
      <c r="J19" s="42">
        <v>84888988</v>
      </c>
      <c r="K19" s="7"/>
      <c r="L19" s="42">
        <v>14369476</v>
      </c>
      <c r="M19" s="7"/>
      <c r="N19" s="42">
        <v>17341267</v>
      </c>
    </row>
    <row r="20" spans="1:14" ht="21" customHeight="1">
      <c r="A20" s="99" t="s">
        <v>120</v>
      </c>
      <c r="F20" s="133">
        <v>5.0999999999999996</v>
      </c>
      <c r="H20" s="43">
        <v>-70743051</v>
      </c>
      <c r="I20" s="9"/>
      <c r="J20" s="43">
        <v>-93728086</v>
      </c>
      <c r="K20" s="9"/>
      <c r="L20" s="43">
        <v>-8601732</v>
      </c>
      <c r="M20" s="9"/>
      <c r="N20" s="43">
        <v>-11238744</v>
      </c>
    </row>
    <row r="21" spans="1:14" ht="21" customHeight="1">
      <c r="A21" s="99" t="s">
        <v>121</v>
      </c>
      <c r="F21" s="133">
        <v>10.1</v>
      </c>
      <c r="H21" s="44">
        <v>9319070</v>
      </c>
      <c r="I21" s="7"/>
      <c r="J21" s="44">
        <v>11852754</v>
      </c>
      <c r="K21" s="7"/>
      <c r="L21" s="44">
        <v>0</v>
      </c>
      <c r="M21" s="7"/>
      <c r="N21" s="44">
        <v>0</v>
      </c>
    </row>
    <row r="22" spans="1:14" ht="21" customHeight="1">
      <c r="A22" s="121" t="s">
        <v>122</v>
      </c>
      <c r="B22" s="140"/>
      <c r="F22" s="133"/>
      <c r="H22" s="42">
        <f>SUM(H19:H21)</f>
        <v>39062060</v>
      </c>
      <c r="I22" s="7"/>
      <c r="J22" s="42">
        <f>SUM(J19:J21)</f>
        <v>3013656</v>
      </c>
      <c r="K22" s="7"/>
      <c r="L22" s="42">
        <f>SUM(L19:L21)</f>
        <v>5767744</v>
      </c>
      <c r="M22" s="7"/>
      <c r="N22" s="42">
        <f>SUM(N19:N21)</f>
        <v>6102523</v>
      </c>
    </row>
    <row r="23" spans="1:14" ht="21" customHeight="1">
      <c r="A23" s="99" t="s">
        <v>265</v>
      </c>
      <c r="F23" s="133" t="s">
        <v>258</v>
      </c>
      <c r="H23" s="44">
        <v>-2141642</v>
      </c>
      <c r="I23" s="7"/>
      <c r="J23" s="44">
        <v>3023057</v>
      </c>
      <c r="K23" s="7"/>
      <c r="L23" s="42">
        <v>-348137</v>
      </c>
      <c r="M23" s="7"/>
      <c r="N23" s="42">
        <v>-1398320</v>
      </c>
    </row>
    <row r="24" spans="1:14" ht="21" customHeight="1">
      <c r="A24" s="140" t="s">
        <v>123</v>
      </c>
      <c r="F24" s="133"/>
      <c r="H24" s="44">
        <f>SUM(H22:H23)</f>
        <v>36920418</v>
      </c>
      <c r="I24" s="7"/>
      <c r="J24" s="194">
        <f>SUM(J22:J23)</f>
        <v>6036713</v>
      </c>
      <c r="K24" s="7"/>
      <c r="L24" s="194">
        <f>SUM(L22:L23)</f>
        <v>5419607</v>
      </c>
      <c r="M24" s="7"/>
      <c r="N24" s="193">
        <f>SUM(N22:N23)</f>
        <v>4704203</v>
      </c>
    </row>
    <row r="25" spans="1:14" ht="8.1" customHeight="1">
      <c r="A25" s="140"/>
      <c r="F25" s="133"/>
      <c r="H25" s="7"/>
      <c r="I25" s="7"/>
      <c r="J25" s="7"/>
      <c r="K25" s="7"/>
      <c r="L25" s="7"/>
      <c r="M25" s="7"/>
      <c r="N25" s="7"/>
    </row>
    <row r="26" spans="1:14" ht="21" customHeight="1">
      <c r="A26" s="140" t="s">
        <v>124</v>
      </c>
      <c r="F26" s="133"/>
      <c r="H26" s="7"/>
      <c r="I26" s="7"/>
      <c r="J26" s="7"/>
      <c r="K26" s="7"/>
      <c r="L26" s="7"/>
      <c r="M26" s="7"/>
      <c r="N26" s="7"/>
    </row>
    <row r="27" spans="1:14" ht="21" customHeight="1">
      <c r="A27" s="195" t="s">
        <v>125</v>
      </c>
      <c r="B27" s="122"/>
      <c r="F27" s="133"/>
      <c r="H27" s="7"/>
      <c r="I27" s="7"/>
      <c r="J27" s="7"/>
      <c r="K27" s="7"/>
      <c r="L27" s="7"/>
      <c r="M27" s="7"/>
      <c r="N27" s="7"/>
    </row>
    <row r="28" spans="1:14" ht="21" customHeight="1">
      <c r="A28" s="122" t="s">
        <v>259</v>
      </c>
    </row>
    <row r="29" spans="1:14" ht="21" customHeight="1">
      <c r="A29" s="122"/>
      <c r="B29" s="99" t="s">
        <v>126</v>
      </c>
      <c r="F29" s="133" t="s">
        <v>263</v>
      </c>
      <c r="H29" s="43">
        <v>-834071</v>
      </c>
      <c r="I29" s="7"/>
      <c r="J29" s="43">
        <v>514420</v>
      </c>
      <c r="K29" s="43"/>
      <c r="L29" s="43">
        <v>-834071</v>
      </c>
      <c r="M29" s="43"/>
      <c r="N29" s="43">
        <v>514419</v>
      </c>
    </row>
    <row r="30" spans="1:14" ht="21" customHeight="1">
      <c r="A30" s="99" t="s">
        <v>127</v>
      </c>
      <c r="F30" s="133"/>
      <c r="H30" s="7"/>
      <c r="I30" s="7"/>
      <c r="J30" s="7"/>
      <c r="K30" s="7"/>
      <c r="L30" s="7"/>
      <c r="M30" s="7"/>
      <c r="N30" s="7"/>
    </row>
    <row r="31" spans="1:14" ht="21" customHeight="1">
      <c r="B31" s="99" t="s">
        <v>128</v>
      </c>
      <c r="F31" s="133">
        <v>10.1</v>
      </c>
      <c r="H31" s="45">
        <v>241045</v>
      </c>
      <c r="I31" s="7"/>
      <c r="J31" s="45">
        <v>-72309576</v>
      </c>
      <c r="K31" s="7"/>
      <c r="L31" s="7">
        <v>0</v>
      </c>
      <c r="M31" s="7"/>
      <c r="N31" s="7">
        <v>0</v>
      </c>
    </row>
    <row r="32" spans="1:14" ht="21" customHeight="1">
      <c r="A32" s="140" t="s">
        <v>129</v>
      </c>
      <c r="F32" s="133"/>
      <c r="H32" s="194">
        <f>SUM(H29:H31)</f>
        <v>-593026</v>
      </c>
      <c r="I32" s="7"/>
      <c r="J32" s="194">
        <f>SUM(J29:J31)</f>
        <v>-71795156</v>
      </c>
      <c r="K32" s="7"/>
      <c r="L32" s="194">
        <f>SUM(L29:L31)</f>
        <v>-834071</v>
      </c>
      <c r="M32" s="7"/>
      <c r="N32" s="194">
        <f>SUM(N29:N31)</f>
        <v>514419</v>
      </c>
    </row>
    <row r="33" spans="1:14" ht="6" customHeight="1">
      <c r="A33" s="140"/>
      <c r="F33" s="133"/>
      <c r="H33" s="42"/>
      <c r="I33" s="7"/>
      <c r="J33" s="42"/>
      <c r="K33" s="7"/>
      <c r="L33" s="42"/>
      <c r="M33" s="7"/>
      <c r="N33" s="42"/>
    </row>
    <row r="34" spans="1:14" ht="21" customHeight="1" thickBot="1">
      <c r="A34" s="140" t="s">
        <v>130</v>
      </c>
      <c r="F34" s="133"/>
      <c r="H34" s="196">
        <f>+H24+H32</f>
        <v>36327392</v>
      </c>
      <c r="I34" s="7"/>
      <c r="J34" s="196">
        <f>+J24+J32</f>
        <v>-65758443</v>
      </c>
      <c r="K34" s="7"/>
      <c r="L34" s="196">
        <f>+L24+L32</f>
        <v>4585536</v>
      </c>
      <c r="M34" s="7"/>
      <c r="N34" s="197">
        <f>+N24+N32</f>
        <v>5218622</v>
      </c>
    </row>
    <row r="35" spans="1:14" ht="8.1" customHeight="1" thickTop="1">
      <c r="A35" s="140"/>
      <c r="F35" s="133"/>
      <c r="H35" s="7"/>
      <c r="I35" s="7"/>
      <c r="J35" s="7"/>
      <c r="K35" s="7"/>
      <c r="L35" s="7"/>
      <c r="M35" s="7"/>
      <c r="N35" s="7"/>
    </row>
    <row r="36" spans="1:14" ht="21" customHeight="1">
      <c r="A36" s="140" t="s">
        <v>131</v>
      </c>
      <c r="F36" s="133"/>
      <c r="H36" s="7"/>
      <c r="I36" s="7"/>
      <c r="J36" s="7"/>
      <c r="K36" s="7"/>
      <c r="L36" s="7"/>
      <c r="M36" s="7"/>
      <c r="N36" s="7"/>
    </row>
    <row r="37" spans="1:14" ht="21" customHeight="1">
      <c r="A37" s="99" t="s">
        <v>132</v>
      </c>
      <c r="F37" s="133"/>
      <c r="H37" s="42">
        <v>22593770</v>
      </c>
      <c r="I37" s="7"/>
      <c r="J37" s="42">
        <v>18917326</v>
      </c>
      <c r="K37" s="7"/>
      <c r="L37" s="42">
        <v>5419607</v>
      </c>
      <c r="M37" s="7"/>
      <c r="N37" s="42">
        <v>4704203</v>
      </c>
    </row>
    <row r="38" spans="1:14" ht="21" customHeight="1">
      <c r="A38" s="99" t="s">
        <v>133</v>
      </c>
      <c r="F38" s="133"/>
      <c r="H38" s="41">
        <v>14326648</v>
      </c>
      <c r="I38" s="7"/>
      <c r="J38" s="41">
        <v>-12880613</v>
      </c>
      <c r="K38" s="7"/>
      <c r="L38" s="7">
        <v>0</v>
      </c>
      <c r="M38" s="7"/>
      <c r="N38" s="7">
        <v>0</v>
      </c>
    </row>
    <row r="39" spans="1:14" ht="21" customHeight="1" thickBot="1">
      <c r="A39" s="140" t="s">
        <v>134</v>
      </c>
      <c r="F39" s="133"/>
      <c r="H39" s="198">
        <f>SUM(H37:H38)</f>
        <v>36920418</v>
      </c>
      <c r="I39" s="7"/>
      <c r="J39" s="198">
        <f>SUM(J37:J38)</f>
        <v>6036713</v>
      </c>
      <c r="K39" s="7"/>
      <c r="L39" s="198">
        <f>SUM(L37:L38)</f>
        <v>5419607</v>
      </c>
      <c r="M39" s="7"/>
      <c r="N39" s="198">
        <f>SUM(N37:N38)</f>
        <v>4704203</v>
      </c>
    </row>
    <row r="40" spans="1:14" ht="8.1" customHeight="1" thickTop="1">
      <c r="A40" s="140"/>
      <c r="F40" s="133"/>
      <c r="H40" s="42"/>
      <c r="I40" s="7"/>
      <c r="J40" s="42"/>
      <c r="K40" s="7"/>
      <c r="L40" s="7"/>
      <c r="M40" s="7"/>
      <c r="N40" s="7"/>
    </row>
    <row r="41" spans="1:14" ht="21" customHeight="1">
      <c r="A41" s="140" t="s">
        <v>135</v>
      </c>
      <c r="F41" s="133"/>
      <c r="H41" s="42"/>
      <c r="I41" s="7"/>
      <c r="J41" s="42"/>
      <c r="K41" s="7"/>
      <c r="L41" s="7"/>
      <c r="M41" s="7"/>
      <c r="N41" s="7"/>
    </row>
    <row r="42" spans="1:14" ht="21" customHeight="1">
      <c r="A42" s="99" t="s">
        <v>132</v>
      </c>
      <c r="F42" s="133"/>
      <c r="H42" s="42">
        <v>22000744</v>
      </c>
      <c r="I42" s="7"/>
      <c r="J42" s="42">
        <v>-52877830</v>
      </c>
      <c r="K42" s="7"/>
      <c r="L42" s="42">
        <v>4585536</v>
      </c>
      <c r="M42" s="7"/>
      <c r="N42" s="42">
        <v>5218622</v>
      </c>
    </row>
    <row r="43" spans="1:14" ht="21" customHeight="1">
      <c r="A43" s="99" t="s">
        <v>133</v>
      </c>
      <c r="F43" s="133"/>
      <c r="H43" s="41">
        <v>14326648</v>
      </c>
      <c r="I43" s="7"/>
      <c r="J43" s="41">
        <v>-12880613</v>
      </c>
      <c r="K43" s="7"/>
      <c r="L43" s="7">
        <v>0</v>
      </c>
      <c r="M43" s="7"/>
      <c r="N43" s="7">
        <v>0</v>
      </c>
    </row>
    <row r="44" spans="1:14" ht="21" customHeight="1" thickBot="1">
      <c r="A44" s="140" t="s">
        <v>130</v>
      </c>
      <c r="B44" s="199"/>
      <c r="F44" s="133"/>
      <c r="H44" s="198">
        <f>SUM(H42:H43)</f>
        <v>36327392</v>
      </c>
      <c r="I44" s="7"/>
      <c r="J44" s="198">
        <f>SUM(J42:J43)</f>
        <v>-65758443</v>
      </c>
      <c r="K44" s="7"/>
      <c r="L44" s="198">
        <f>SUM(L42:L43)</f>
        <v>4585536</v>
      </c>
      <c r="M44" s="7"/>
      <c r="N44" s="198">
        <f>SUM(N42:N43)</f>
        <v>5218622</v>
      </c>
    </row>
    <row r="45" spans="1:14" ht="8.1" customHeight="1" thickTop="1">
      <c r="A45" s="140"/>
      <c r="B45" s="200"/>
      <c r="F45" s="133"/>
      <c r="H45" s="42"/>
      <c r="I45" s="7"/>
      <c r="J45" s="42"/>
      <c r="K45" s="7"/>
      <c r="L45" s="42"/>
      <c r="M45" s="7"/>
      <c r="N45" s="42"/>
    </row>
    <row r="46" spans="1:14" ht="21" customHeight="1">
      <c r="A46" s="140" t="s">
        <v>136</v>
      </c>
      <c r="B46" s="140"/>
      <c r="C46" s="140"/>
      <c r="D46" s="140"/>
      <c r="F46" s="133">
        <v>26</v>
      </c>
      <c r="H46" s="99"/>
      <c r="L46" s="120"/>
    </row>
    <row r="47" spans="1:14" ht="21" customHeight="1">
      <c r="A47" s="140" t="s">
        <v>137</v>
      </c>
      <c r="F47" s="133"/>
      <c r="H47" s="41"/>
      <c r="I47" s="7"/>
      <c r="J47" s="187"/>
      <c r="K47" s="187"/>
      <c r="L47" s="187"/>
      <c r="M47" s="187"/>
      <c r="N47" s="187"/>
    </row>
    <row r="48" spans="1:14" ht="21" customHeight="1">
      <c r="B48" s="140" t="s">
        <v>138</v>
      </c>
      <c r="F48" s="133"/>
      <c r="H48" s="201">
        <v>0.14121106250000001</v>
      </c>
      <c r="I48" s="201"/>
      <c r="J48" s="201">
        <v>0.11823328750000001</v>
      </c>
      <c r="K48" s="201"/>
      <c r="L48" s="201">
        <v>3.3872543749999998E-2</v>
      </c>
      <c r="M48" s="201"/>
      <c r="N48" s="201">
        <v>2.9401268750000001E-2</v>
      </c>
    </row>
    <row r="49" spans="1:14" ht="21" customHeight="1">
      <c r="B49" s="140"/>
      <c r="F49" s="133"/>
      <c r="H49" s="201"/>
      <c r="I49" s="201"/>
      <c r="J49" s="201"/>
      <c r="K49" s="201"/>
      <c r="L49" s="201"/>
      <c r="M49" s="201"/>
      <c r="N49" s="201"/>
    </row>
    <row r="50" spans="1:14" ht="21" customHeight="1">
      <c r="A50" s="99" t="s">
        <v>50</v>
      </c>
      <c r="B50" s="140"/>
      <c r="F50" s="133"/>
      <c r="H50" s="201"/>
      <c r="I50" s="201"/>
      <c r="J50" s="201"/>
      <c r="K50" s="201"/>
      <c r="L50" s="201"/>
      <c r="M50" s="201"/>
      <c r="N50" s="201"/>
    </row>
    <row r="51" spans="1:14" ht="21" customHeight="1">
      <c r="B51" s="140"/>
      <c r="F51" s="133"/>
      <c r="H51" s="201"/>
      <c r="I51" s="201"/>
      <c r="J51" s="201"/>
      <c r="K51" s="201"/>
      <c r="L51" s="201"/>
      <c r="M51" s="201"/>
      <c r="N51" s="201"/>
    </row>
    <row r="52" spans="1:14" ht="21" customHeight="1">
      <c r="B52" s="140"/>
      <c r="F52" s="133"/>
      <c r="H52" s="201"/>
      <c r="I52" s="201"/>
      <c r="J52" s="201"/>
      <c r="K52" s="201"/>
      <c r="L52" s="201"/>
      <c r="M52" s="201"/>
      <c r="N52" s="201"/>
    </row>
    <row r="53" spans="1:14" ht="21" customHeight="1">
      <c r="B53" s="140"/>
      <c r="F53" s="133"/>
      <c r="H53" s="201"/>
      <c r="I53" s="201"/>
      <c r="J53" s="201"/>
      <c r="K53" s="201"/>
      <c r="L53" s="201"/>
      <c r="M53" s="201"/>
      <c r="N53" s="201"/>
    </row>
    <row r="54" spans="1:14" ht="21" customHeight="1">
      <c r="B54" s="140"/>
      <c r="F54" s="133"/>
      <c r="H54" s="201"/>
      <c r="I54" s="201"/>
      <c r="J54" s="201"/>
      <c r="K54" s="201"/>
      <c r="L54" s="201"/>
      <c r="M54" s="201"/>
      <c r="N54" s="201"/>
    </row>
    <row r="55" spans="1:14" ht="21" customHeight="1">
      <c r="B55" s="140"/>
      <c r="F55" s="133"/>
      <c r="H55" s="201"/>
      <c r="I55" s="201"/>
      <c r="J55" s="201"/>
      <c r="K55" s="201"/>
      <c r="L55" s="201"/>
      <c r="M55" s="201"/>
      <c r="N55" s="201"/>
    </row>
    <row r="56" spans="1:14" ht="21" customHeight="1">
      <c r="B56" s="140"/>
      <c r="F56" s="133"/>
      <c r="H56" s="201"/>
      <c r="I56" s="201"/>
      <c r="J56" s="201"/>
      <c r="K56" s="201"/>
      <c r="L56" s="201"/>
      <c r="M56" s="201"/>
      <c r="N56" s="201"/>
    </row>
    <row r="57" spans="1:14" ht="24.4" customHeight="1">
      <c r="B57" s="140"/>
      <c r="F57" s="133"/>
      <c r="H57" s="201"/>
      <c r="I57" s="201"/>
      <c r="J57" s="201"/>
      <c r="K57" s="201"/>
      <c r="L57" s="201"/>
      <c r="M57" s="201"/>
      <c r="N57" s="201"/>
    </row>
    <row r="58" spans="1:14" ht="21" customHeight="1">
      <c r="N58" s="7" t="s">
        <v>249</v>
      </c>
    </row>
  </sheetData>
  <pageMargins left="0.98425196850393704" right="0.39370078740157483" top="0.59055118110236227" bottom="0.31496062992125984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L44"/>
  <sheetViews>
    <sheetView view="pageBreakPreview" topLeftCell="M1" zoomScale="80" zoomScaleNormal="90" zoomScaleSheetLayoutView="80" zoomScalePageLayoutView="60" workbookViewId="0">
      <selection activeCell="M37" sqref="A37:XFD37"/>
    </sheetView>
  </sheetViews>
  <sheetFormatPr defaultColWidth="9.28515625" defaultRowHeight="21.75"/>
  <cols>
    <col min="1" max="3" width="2.7109375" style="125" customWidth="1"/>
    <col min="4" max="5" width="9.28515625" style="125"/>
    <col min="6" max="6" width="11.7109375" style="125" customWidth="1"/>
    <col min="7" max="7" width="1.140625" style="125" customWidth="1"/>
    <col min="8" max="8" width="8.7109375" style="125" customWidth="1"/>
    <col min="9" max="9" width="1.140625" style="125" customWidth="1"/>
    <col min="10" max="10" width="14.7109375" style="125" customWidth="1"/>
    <col min="11" max="11" width="1.140625" style="125" customWidth="1"/>
    <col min="12" max="12" width="14.7109375" style="125" customWidth="1"/>
    <col min="13" max="13" width="1.140625" style="125" customWidth="1"/>
    <col min="14" max="14" width="14.7109375" style="125" customWidth="1"/>
    <col min="15" max="15" width="1.140625" style="125" customWidth="1"/>
    <col min="16" max="16" width="17.28515625" style="125" customWidth="1"/>
    <col min="17" max="17" width="1.140625" style="125" customWidth="1"/>
    <col min="18" max="18" width="17.28515625" style="125" customWidth="1"/>
    <col min="19" max="19" width="1.140625" style="125" customWidth="1"/>
    <col min="20" max="20" width="21.28515625" style="125" customWidth="1"/>
    <col min="21" max="21" width="1.140625" style="125" customWidth="1"/>
    <col min="22" max="22" width="20.28515625" style="125" customWidth="1"/>
    <col min="23" max="23" width="1.140625" style="125" customWidth="1"/>
    <col min="24" max="24" width="16.7109375" style="125" customWidth="1"/>
    <col min="25" max="25" width="1.140625" style="125" customWidth="1"/>
    <col min="26" max="26" width="16.7109375" style="125" customWidth="1"/>
    <col min="27" max="27" width="1.140625" style="125" customWidth="1"/>
    <col min="28" max="28" width="17.7109375" style="125" customWidth="1"/>
    <col min="29" max="29" width="1.140625" style="125" customWidth="1"/>
    <col min="30" max="30" width="16.7109375" style="125" customWidth="1"/>
    <col min="31" max="16384" width="9.28515625" style="125"/>
  </cols>
  <sheetData>
    <row r="1" spans="1:38" ht="24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</row>
    <row r="2" spans="1:38" ht="24" customHeight="1">
      <c r="A2" s="123" t="s">
        <v>139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</row>
    <row r="3" spans="1:38" ht="24" customHeight="1">
      <c r="A3" s="123" t="s">
        <v>106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</row>
    <row r="4" spans="1:38" ht="24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</row>
    <row r="5" spans="1:38" ht="24" customHeight="1">
      <c r="A5" s="124"/>
      <c r="B5" s="127"/>
      <c r="C5" s="127"/>
      <c r="D5" s="127"/>
      <c r="E5" s="127"/>
      <c r="F5" s="127"/>
      <c r="G5" s="127"/>
      <c r="H5" s="127"/>
      <c r="I5" s="127"/>
      <c r="J5" s="172" t="s">
        <v>3</v>
      </c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</row>
    <row r="6" spans="1:38" s="130" customFormat="1" ht="24" customHeight="1">
      <c r="A6" s="126"/>
      <c r="B6" s="129"/>
      <c r="C6" s="129"/>
      <c r="D6" s="129"/>
      <c r="E6" s="129"/>
      <c r="F6" s="129"/>
      <c r="G6" s="129"/>
      <c r="H6" s="129"/>
      <c r="I6" s="129"/>
      <c r="J6" s="173" t="s">
        <v>4</v>
      </c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29"/>
      <c r="AF6" s="129"/>
      <c r="AG6" s="129"/>
      <c r="AH6" s="129"/>
      <c r="AI6" s="129"/>
      <c r="AJ6" s="129"/>
      <c r="AK6" s="129"/>
      <c r="AL6" s="129"/>
    </row>
    <row r="7" spans="1:38" s="130" customFormat="1" ht="24" customHeight="1">
      <c r="A7" s="126"/>
      <c r="B7" s="129"/>
      <c r="C7" s="129"/>
      <c r="D7" s="129"/>
      <c r="E7" s="129"/>
      <c r="F7" s="129"/>
      <c r="G7" s="129"/>
      <c r="H7" s="129"/>
      <c r="I7" s="129"/>
      <c r="J7" s="173" t="s">
        <v>140</v>
      </c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</row>
    <row r="8" spans="1:38" s="130" customFormat="1" ht="24" customHeight="1">
      <c r="A8" s="126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72" t="s">
        <v>100</v>
      </c>
      <c r="U8" s="172"/>
      <c r="V8" s="172"/>
      <c r="W8" s="172"/>
      <c r="X8" s="172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</row>
    <row r="9" spans="1:38" ht="24" customHeight="1">
      <c r="A9" s="124"/>
      <c r="B9" s="127"/>
      <c r="C9" s="127"/>
      <c r="D9" s="127"/>
      <c r="E9" s="127"/>
      <c r="F9" s="127"/>
      <c r="G9" s="127"/>
      <c r="H9" s="127"/>
      <c r="I9" s="127"/>
      <c r="L9" s="129"/>
      <c r="M9" s="129"/>
      <c r="N9" s="129"/>
      <c r="P9" s="174"/>
      <c r="Q9" s="174"/>
      <c r="R9" s="174"/>
      <c r="T9" s="129"/>
      <c r="V9" s="129" t="s">
        <v>141</v>
      </c>
      <c r="W9" s="129"/>
      <c r="X9" s="129"/>
      <c r="Z9" s="129"/>
      <c r="AA9" s="129"/>
    </row>
    <row r="10" spans="1:38" ht="24" customHeight="1">
      <c r="J10" s="129"/>
      <c r="L10" s="129"/>
      <c r="M10" s="129"/>
      <c r="N10" s="129"/>
      <c r="P10" s="172" t="s">
        <v>96</v>
      </c>
      <c r="Q10" s="172"/>
      <c r="R10" s="172"/>
      <c r="S10" s="129"/>
      <c r="T10" s="129" t="s">
        <v>260</v>
      </c>
      <c r="U10" s="129"/>
      <c r="V10" s="129" t="s">
        <v>142</v>
      </c>
      <c r="W10" s="129"/>
      <c r="Y10" s="129"/>
      <c r="Z10" s="129"/>
      <c r="AA10" s="129"/>
      <c r="AB10" s="129"/>
      <c r="AD10" s="129"/>
    </row>
    <row r="11" spans="1:38" ht="24" customHeight="1">
      <c r="J11" s="129" t="s">
        <v>143</v>
      </c>
      <c r="L11" s="129" t="s">
        <v>144</v>
      </c>
      <c r="M11" s="129"/>
      <c r="N11" s="129" t="s">
        <v>145</v>
      </c>
      <c r="P11" s="129" t="s">
        <v>146</v>
      </c>
      <c r="R11" s="129" t="s">
        <v>99</v>
      </c>
      <c r="S11" s="129"/>
      <c r="T11" s="129" t="s">
        <v>147</v>
      </c>
      <c r="U11" s="129"/>
      <c r="V11" s="129" t="s">
        <v>148</v>
      </c>
      <c r="W11" s="129"/>
      <c r="X11" s="129" t="s">
        <v>149</v>
      </c>
      <c r="Y11" s="129"/>
      <c r="Z11" s="129" t="s">
        <v>150</v>
      </c>
      <c r="AA11" s="129"/>
      <c r="AB11" s="129" t="s">
        <v>151</v>
      </c>
      <c r="AD11" s="129"/>
    </row>
    <row r="12" spans="1:38" ht="24" customHeight="1">
      <c r="H12" s="128" t="s">
        <v>10</v>
      </c>
      <c r="J12" s="128" t="s">
        <v>152</v>
      </c>
      <c r="L12" s="128" t="s">
        <v>153</v>
      </c>
      <c r="M12" s="129"/>
      <c r="N12" s="128" t="s">
        <v>154</v>
      </c>
      <c r="P12" s="128" t="s">
        <v>155</v>
      </c>
      <c r="R12" s="128"/>
      <c r="T12" s="128" t="s">
        <v>156</v>
      </c>
      <c r="U12" s="129"/>
      <c r="V12" s="128" t="s">
        <v>157</v>
      </c>
      <c r="W12" s="129"/>
      <c r="X12" s="128" t="s">
        <v>158</v>
      </c>
      <c r="Z12" s="128" t="s">
        <v>159</v>
      </c>
      <c r="AB12" s="128" t="s">
        <v>160</v>
      </c>
      <c r="AD12" s="128" t="s">
        <v>161</v>
      </c>
    </row>
    <row r="13" spans="1:38" ht="7.15" customHeight="1">
      <c r="J13" s="129"/>
      <c r="M13" s="129"/>
      <c r="U13" s="129"/>
      <c r="Z13" s="129"/>
      <c r="AB13" s="129"/>
    </row>
    <row r="14" spans="1:38" ht="24" customHeight="1">
      <c r="A14" s="125" t="s">
        <v>162</v>
      </c>
      <c r="H14" s="131"/>
      <c r="J14" s="10">
        <v>160000000</v>
      </c>
      <c r="K14" s="4"/>
      <c r="L14" s="10">
        <v>88000000</v>
      </c>
      <c r="M14" s="129"/>
      <c r="N14" s="10">
        <v>15902761</v>
      </c>
      <c r="P14" s="10">
        <v>16000000</v>
      </c>
      <c r="R14" s="10">
        <v>1891074660</v>
      </c>
      <c r="S14" s="3"/>
      <c r="T14" s="10">
        <v>77518196</v>
      </c>
      <c r="U14" s="129"/>
      <c r="V14" s="10">
        <v>-17502247</v>
      </c>
      <c r="W14" s="3"/>
      <c r="X14" s="10">
        <v>60015949</v>
      </c>
      <c r="Y14" s="3"/>
      <c r="Z14" s="10">
        <v>2230993370</v>
      </c>
      <c r="AA14" s="3"/>
      <c r="AB14" s="10">
        <v>1048599587</v>
      </c>
      <c r="AC14" s="3"/>
      <c r="AD14" s="10">
        <v>3279592957</v>
      </c>
      <c r="AE14" s="132"/>
      <c r="AF14" s="132"/>
      <c r="AG14" s="132"/>
      <c r="AH14" s="132"/>
      <c r="AI14" s="132"/>
      <c r="AJ14" s="132"/>
      <c r="AK14" s="132"/>
      <c r="AL14" s="132"/>
    </row>
    <row r="15" spans="1:38" ht="24" customHeight="1">
      <c r="A15" s="125" t="s">
        <v>163</v>
      </c>
      <c r="H15" s="131"/>
      <c r="J15" s="49"/>
      <c r="K15" s="4"/>
      <c r="L15" s="49"/>
      <c r="M15" s="129"/>
      <c r="N15" s="3"/>
      <c r="P15" s="49"/>
      <c r="R15" s="49"/>
      <c r="S15" s="3"/>
      <c r="T15" s="49"/>
      <c r="U15" s="129"/>
      <c r="V15" s="3"/>
      <c r="W15" s="3"/>
      <c r="X15" s="6"/>
      <c r="Y15" s="3"/>
      <c r="Z15" s="46"/>
      <c r="AA15" s="3"/>
      <c r="AB15" s="49"/>
      <c r="AC15" s="3"/>
      <c r="AD15" s="3"/>
      <c r="AE15" s="132"/>
      <c r="AF15" s="132"/>
      <c r="AG15" s="132"/>
      <c r="AH15" s="132"/>
      <c r="AI15" s="132"/>
      <c r="AJ15" s="132"/>
      <c r="AK15" s="132"/>
      <c r="AL15" s="132"/>
    </row>
    <row r="16" spans="1:38" ht="24" customHeight="1">
      <c r="A16" s="125" t="s">
        <v>164</v>
      </c>
      <c r="H16" s="133"/>
      <c r="J16" s="49"/>
      <c r="K16" s="4"/>
      <c r="L16" s="49"/>
      <c r="M16" s="129"/>
      <c r="N16" s="49"/>
      <c r="P16" s="49"/>
      <c r="R16" s="47"/>
      <c r="S16" s="3"/>
      <c r="T16" s="49"/>
      <c r="U16" s="129"/>
      <c r="V16" s="6"/>
      <c r="W16" s="3"/>
      <c r="X16" s="6"/>
      <c r="Y16" s="3"/>
      <c r="Z16" s="46"/>
      <c r="AA16" s="3"/>
      <c r="AB16" s="49"/>
      <c r="AC16" s="3"/>
      <c r="AD16" s="47"/>
      <c r="AE16" s="132"/>
      <c r="AF16" s="132"/>
      <c r="AG16" s="132"/>
      <c r="AH16" s="132"/>
      <c r="AI16" s="132"/>
      <c r="AJ16" s="132"/>
      <c r="AK16" s="132"/>
      <c r="AL16" s="132"/>
    </row>
    <row r="17" spans="1:38" ht="24" customHeight="1">
      <c r="B17" s="134" t="s">
        <v>165</v>
      </c>
      <c r="H17" s="131"/>
      <c r="J17" s="49">
        <v>0</v>
      </c>
      <c r="K17" s="4"/>
      <c r="L17" s="49">
        <v>0</v>
      </c>
      <c r="M17" s="129"/>
      <c r="N17" s="49">
        <v>0</v>
      </c>
      <c r="P17" s="49">
        <v>0</v>
      </c>
      <c r="R17" s="50">
        <v>18917326</v>
      </c>
      <c r="S17" s="3"/>
      <c r="T17" s="49">
        <v>0</v>
      </c>
      <c r="U17" s="129"/>
      <c r="V17" s="6">
        <v>0</v>
      </c>
      <c r="W17" s="3"/>
      <c r="X17" s="6">
        <v>0</v>
      </c>
      <c r="Y17" s="3"/>
      <c r="Z17" s="46">
        <v>18917326</v>
      </c>
      <c r="AA17" s="3"/>
      <c r="AB17" s="47">
        <v>-12880613</v>
      </c>
      <c r="AC17" s="3"/>
      <c r="AD17" s="47">
        <v>6036713</v>
      </c>
      <c r="AE17" s="132"/>
      <c r="AF17" s="132"/>
      <c r="AG17" s="132"/>
      <c r="AH17" s="132"/>
      <c r="AI17" s="132"/>
      <c r="AJ17" s="132"/>
      <c r="AK17" s="132"/>
      <c r="AL17" s="132"/>
    </row>
    <row r="18" spans="1:38" ht="24" customHeight="1">
      <c r="B18" s="134" t="s">
        <v>166</v>
      </c>
      <c r="H18" s="131"/>
      <c r="J18" s="5">
        <v>0</v>
      </c>
      <c r="K18" s="4"/>
      <c r="L18" s="5">
        <v>0</v>
      </c>
      <c r="M18" s="129"/>
      <c r="N18" s="5">
        <v>0</v>
      </c>
      <c r="P18" s="5">
        <v>0</v>
      </c>
      <c r="R18" s="10">
        <v>0</v>
      </c>
      <c r="S18" s="53"/>
      <c r="T18" s="10">
        <v>-72309576</v>
      </c>
      <c r="U18" s="129"/>
      <c r="V18" s="10">
        <v>514420</v>
      </c>
      <c r="W18" s="53"/>
      <c r="X18" s="46">
        <v>-71795156</v>
      </c>
      <c r="Y18" s="53"/>
      <c r="Z18" s="46">
        <v>-71795156</v>
      </c>
      <c r="AA18" s="3"/>
      <c r="AB18" s="51">
        <v>0</v>
      </c>
      <c r="AC18" s="3"/>
      <c r="AD18" s="47">
        <v>-71795156</v>
      </c>
      <c r="AE18" s="132"/>
      <c r="AF18" s="132"/>
      <c r="AG18" s="132"/>
      <c r="AH18" s="132"/>
      <c r="AI18" s="132"/>
      <c r="AJ18" s="132"/>
      <c r="AK18" s="132"/>
      <c r="AL18" s="132"/>
    </row>
    <row r="19" spans="1:38" ht="24" customHeight="1">
      <c r="B19" s="125" t="s">
        <v>130</v>
      </c>
      <c r="H19" s="131"/>
      <c r="J19" s="52">
        <v>0</v>
      </c>
      <c r="K19" s="4"/>
      <c r="L19" s="52">
        <v>0</v>
      </c>
      <c r="M19" s="129"/>
      <c r="N19" s="52">
        <v>0</v>
      </c>
      <c r="P19" s="52">
        <v>0</v>
      </c>
      <c r="R19" s="52">
        <v>18917326</v>
      </c>
      <c r="S19" s="3"/>
      <c r="T19" s="52">
        <v>-72309576</v>
      </c>
      <c r="U19" s="129"/>
      <c r="V19" s="52">
        <v>514420</v>
      </c>
      <c r="W19" s="3"/>
      <c r="X19" s="52">
        <v>-71795156</v>
      </c>
      <c r="Y19" s="3"/>
      <c r="Z19" s="52">
        <v>-52877830</v>
      </c>
      <c r="AA19" s="3"/>
      <c r="AB19" s="52">
        <v>-12880613</v>
      </c>
      <c r="AC19" s="3"/>
      <c r="AD19" s="52">
        <v>-65758443</v>
      </c>
      <c r="AE19" s="132"/>
      <c r="AF19" s="132"/>
      <c r="AG19" s="132"/>
      <c r="AH19" s="132"/>
      <c r="AI19" s="132"/>
      <c r="AJ19" s="132"/>
      <c r="AK19" s="132"/>
      <c r="AL19" s="132"/>
    </row>
    <row r="20" spans="1:38" ht="24" customHeight="1">
      <c r="A20" s="134" t="s">
        <v>167</v>
      </c>
      <c r="H20" s="131"/>
      <c r="J20" s="5"/>
      <c r="K20" s="4"/>
      <c r="L20" s="5"/>
      <c r="M20" s="129"/>
      <c r="N20" s="5"/>
      <c r="P20" s="5"/>
      <c r="R20" s="10"/>
      <c r="S20" s="53"/>
      <c r="T20" s="10"/>
      <c r="U20" s="129"/>
      <c r="V20" s="10"/>
      <c r="W20" s="53"/>
      <c r="X20" s="46"/>
      <c r="Y20" s="53"/>
      <c r="Z20" s="46"/>
      <c r="AA20" s="3"/>
      <c r="AB20" s="51"/>
      <c r="AC20" s="3"/>
      <c r="AD20" s="47"/>
      <c r="AE20" s="132"/>
      <c r="AF20" s="132"/>
      <c r="AG20" s="132"/>
      <c r="AH20" s="132"/>
      <c r="AI20" s="132"/>
      <c r="AJ20" s="132"/>
      <c r="AK20" s="132"/>
      <c r="AL20" s="132"/>
    </row>
    <row r="21" spans="1:38" ht="24" customHeight="1">
      <c r="B21" s="125" t="s">
        <v>168</v>
      </c>
      <c r="H21" s="129"/>
      <c r="J21" s="5">
        <v>0</v>
      </c>
      <c r="K21" s="4"/>
      <c r="L21" s="5">
        <v>0</v>
      </c>
      <c r="M21" s="129"/>
      <c r="N21" s="5">
        <v>0</v>
      </c>
      <c r="P21" s="5">
        <v>0</v>
      </c>
      <c r="R21" s="10">
        <v>0</v>
      </c>
      <c r="S21" s="53"/>
      <c r="T21" s="10">
        <v>0</v>
      </c>
      <c r="U21" s="129"/>
      <c r="V21" s="10">
        <v>0</v>
      </c>
      <c r="W21" s="53"/>
      <c r="X21" s="46">
        <v>0</v>
      </c>
      <c r="Y21" s="53"/>
      <c r="Z21" s="46">
        <v>0</v>
      </c>
      <c r="AA21" s="3"/>
      <c r="AB21" s="51">
        <v>-873277</v>
      </c>
      <c r="AC21" s="3"/>
      <c r="AD21" s="47">
        <v>-873277</v>
      </c>
      <c r="AE21" s="132"/>
      <c r="AF21" s="132"/>
      <c r="AG21" s="132"/>
      <c r="AH21" s="132"/>
      <c r="AI21" s="132"/>
      <c r="AJ21" s="132"/>
      <c r="AK21" s="132"/>
      <c r="AL21" s="132"/>
    </row>
    <row r="22" spans="1:38" ht="24" customHeight="1" thickBot="1">
      <c r="A22" s="125" t="s">
        <v>169</v>
      </c>
      <c r="H22" s="131"/>
      <c r="J22" s="54">
        <v>160000000</v>
      </c>
      <c r="K22" s="48"/>
      <c r="L22" s="54">
        <v>88000000</v>
      </c>
      <c r="M22" s="129"/>
      <c r="N22" s="54">
        <v>15902761</v>
      </c>
      <c r="P22" s="54">
        <v>16000000</v>
      </c>
      <c r="R22" s="54">
        <v>1909991986</v>
      </c>
      <c r="S22" s="48"/>
      <c r="T22" s="54">
        <v>5208620</v>
      </c>
      <c r="U22" s="129"/>
      <c r="V22" s="54">
        <v>-16987827</v>
      </c>
      <c r="W22" s="48"/>
      <c r="X22" s="54">
        <v>-11779207</v>
      </c>
      <c r="Y22" s="48"/>
      <c r="Z22" s="54">
        <v>2178115540</v>
      </c>
      <c r="AA22" s="48"/>
      <c r="AB22" s="54">
        <v>1034845697</v>
      </c>
      <c r="AC22" s="48"/>
      <c r="AD22" s="54">
        <v>3212961237</v>
      </c>
      <c r="AE22" s="132"/>
      <c r="AF22" s="132"/>
      <c r="AG22" s="132"/>
      <c r="AH22" s="132"/>
      <c r="AI22" s="132"/>
      <c r="AJ22" s="132"/>
      <c r="AK22" s="132"/>
      <c r="AL22" s="132"/>
    </row>
    <row r="23" spans="1:38" ht="24" customHeight="1" thickTop="1">
      <c r="H23" s="131"/>
      <c r="J23" s="10"/>
      <c r="K23" s="4"/>
      <c r="L23" s="10"/>
      <c r="M23" s="129"/>
      <c r="N23" s="10"/>
      <c r="P23" s="10"/>
      <c r="Q23" s="4"/>
      <c r="R23" s="10"/>
      <c r="S23" s="3"/>
      <c r="T23" s="10"/>
      <c r="U23" s="129"/>
      <c r="V23" s="10"/>
      <c r="W23" s="3"/>
      <c r="X23" s="10"/>
      <c r="Y23" s="3"/>
      <c r="Z23" s="10"/>
      <c r="AA23" s="3"/>
      <c r="AB23" s="10"/>
      <c r="AC23" s="3"/>
      <c r="AD23" s="10"/>
      <c r="AE23" s="132"/>
      <c r="AF23" s="132"/>
      <c r="AG23" s="132"/>
      <c r="AH23" s="132"/>
      <c r="AI23" s="132"/>
      <c r="AJ23" s="132"/>
      <c r="AK23" s="132"/>
      <c r="AL23" s="132"/>
    </row>
    <row r="24" spans="1:38" ht="24" customHeight="1">
      <c r="A24" s="125" t="s">
        <v>170</v>
      </c>
      <c r="H24" s="131"/>
      <c r="J24" s="10">
        <v>160000000</v>
      </c>
      <c r="K24" s="48"/>
      <c r="L24" s="10">
        <v>88000000</v>
      </c>
      <c r="M24" s="48">
        <v>15902761</v>
      </c>
      <c r="N24" s="10">
        <v>15902761</v>
      </c>
      <c r="O24" s="48">
        <v>16000000</v>
      </c>
      <c r="P24" s="10">
        <v>16000000</v>
      </c>
      <c r="Q24" s="48">
        <v>2172814080</v>
      </c>
      <c r="R24" s="10">
        <v>2011944370</v>
      </c>
      <c r="S24" s="48"/>
      <c r="T24" s="10">
        <v>-41311799</v>
      </c>
      <c r="U24" s="48">
        <v>2083013026</v>
      </c>
      <c r="V24" s="10">
        <v>-16987828</v>
      </c>
      <c r="W24" s="48"/>
      <c r="X24" s="10">
        <v>-58299627</v>
      </c>
      <c r="Y24" s="48"/>
      <c r="Z24" s="10">
        <v>2233547504</v>
      </c>
      <c r="AA24" s="48">
        <v>1014440325</v>
      </c>
      <c r="AB24" s="10">
        <v>1026841982</v>
      </c>
      <c r="AC24" s="48">
        <v>3290541963</v>
      </c>
      <c r="AD24" s="10">
        <v>3260389486</v>
      </c>
      <c r="AE24" s="132"/>
      <c r="AF24" s="132"/>
      <c r="AG24" s="132"/>
      <c r="AH24" s="132"/>
      <c r="AI24" s="132"/>
      <c r="AJ24" s="132"/>
      <c r="AK24" s="132"/>
      <c r="AL24" s="132"/>
    </row>
    <row r="25" spans="1:38" ht="24" customHeight="1">
      <c r="A25" s="125" t="s">
        <v>163</v>
      </c>
      <c r="H25" s="131"/>
      <c r="J25" s="49"/>
      <c r="K25" s="4"/>
      <c r="L25" s="49"/>
      <c r="M25" s="49"/>
      <c r="N25" s="3"/>
      <c r="O25" s="3"/>
      <c r="P25" s="49"/>
      <c r="Q25" s="4"/>
      <c r="R25" s="49"/>
      <c r="S25" s="3"/>
      <c r="T25" s="49"/>
      <c r="U25" s="129"/>
      <c r="V25" s="3"/>
      <c r="W25" s="3"/>
      <c r="X25" s="6"/>
      <c r="Y25" s="3"/>
      <c r="Z25" s="46"/>
      <c r="AA25" s="3"/>
      <c r="AB25" s="49"/>
      <c r="AC25" s="3"/>
      <c r="AD25" s="3"/>
      <c r="AE25" s="132"/>
      <c r="AF25" s="132"/>
      <c r="AG25" s="132"/>
      <c r="AH25" s="132"/>
      <c r="AI25" s="132"/>
      <c r="AJ25" s="132"/>
      <c r="AK25" s="132"/>
      <c r="AL25" s="132"/>
    </row>
    <row r="26" spans="1:38" ht="24" customHeight="1">
      <c r="A26" s="125" t="s">
        <v>164</v>
      </c>
      <c r="H26" s="118"/>
      <c r="J26" s="49"/>
      <c r="K26" s="4"/>
      <c r="L26" s="49"/>
      <c r="M26" s="49"/>
      <c r="N26" s="49"/>
      <c r="O26" s="3"/>
      <c r="P26" s="49"/>
      <c r="Q26" s="4"/>
      <c r="R26" s="47"/>
      <c r="S26" s="3"/>
      <c r="T26" s="49"/>
      <c r="U26" s="129"/>
      <c r="V26" s="6"/>
      <c r="W26" s="3"/>
      <c r="X26" s="6"/>
      <c r="Y26" s="3"/>
      <c r="Z26" s="46"/>
      <c r="AA26" s="3"/>
      <c r="AB26" s="49"/>
      <c r="AC26" s="3"/>
      <c r="AD26" s="47"/>
      <c r="AE26" s="132"/>
      <c r="AF26" s="132"/>
      <c r="AG26" s="132"/>
      <c r="AH26" s="132"/>
      <c r="AI26" s="132"/>
      <c r="AJ26" s="132"/>
      <c r="AK26" s="132"/>
      <c r="AL26" s="132"/>
    </row>
    <row r="27" spans="1:38" ht="24" customHeight="1">
      <c r="B27" s="134" t="s">
        <v>165</v>
      </c>
      <c r="H27" s="131"/>
      <c r="J27" s="49">
        <v>0</v>
      </c>
      <c r="K27" s="4"/>
      <c r="L27" s="49">
        <v>0</v>
      </c>
      <c r="M27" s="49"/>
      <c r="N27" s="49">
        <v>0</v>
      </c>
      <c r="O27" s="3"/>
      <c r="P27" s="49">
        <v>0</v>
      </c>
      <c r="Q27" s="4"/>
      <c r="R27" s="50">
        <v>22593770</v>
      </c>
      <c r="S27" s="3"/>
      <c r="T27" s="49">
        <v>0</v>
      </c>
      <c r="U27" s="129"/>
      <c r="V27" s="6">
        <v>0</v>
      </c>
      <c r="W27" s="3"/>
      <c r="X27" s="6">
        <v>0</v>
      </c>
      <c r="Y27" s="3"/>
      <c r="Z27" s="46">
        <v>22593770</v>
      </c>
      <c r="AA27" s="3"/>
      <c r="AB27" s="47">
        <v>14326648</v>
      </c>
      <c r="AC27" s="3"/>
      <c r="AD27" s="47">
        <v>36920418</v>
      </c>
      <c r="AE27" s="132"/>
      <c r="AF27" s="132"/>
      <c r="AG27" s="132"/>
      <c r="AH27" s="132"/>
      <c r="AI27" s="132"/>
      <c r="AJ27" s="132"/>
      <c r="AK27" s="132"/>
      <c r="AL27" s="132"/>
    </row>
    <row r="28" spans="1:38" ht="24" customHeight="1">
      <c r="B28" s="134" t="s">
        <v>166</v>
      </c>
      <c r="H28" s="131"/>
      <c r="J28" s="5">
        <v>0</v>
      </c>
      <c r="K28" s="4"/>
      <c r="L28" s="5">
        <v>0</v>
      </c>
      <c r="M28" s="49"/>
      <c r="N28" s="5">
        <v>0</v>
      </c>
      <c r="O28" s="3"/>
      <c r="P28" s="5">
        <v>0</v>
      </c>
      <c r="Q28" s="4"/>
      <c r="R28" s="10">
        <v>0</v>
      </c>
      <c r="S28" s="3"/>
      <c r="T28" s="10">
        <v>241045</v>
      </c>
      <c r="U28" s="129"/>
      <c r="V28" s="10">
        <v>-834071</v>
      </c>
      <c r="W28" s="3"/>
      <c r="X28" s="46">
        <v>-593026</v>
      </c>
      <c r="Y28" s="3"/>
      <c r="Z28" s="46">
        <v>-593026</v>
      </c>
      <c r="AA28" s="3"/>
      <c r="AB28" s="51">
        <v>0</v>
      </c>
      <c r="AC28" s="3"/>
      <c r="AD28" s="47">
        <v>-593026</v>
      </c>
      <c r="AE28" s="132"/>
      <c r="AF28" s="132"/>
      <c r="AG28" s="132"/>
      <c r="AH28" s="132"/>
      <c r="AI28" s="132"/>
      <c r="AJ28" s="132"/>
      <c r="AK28" s="132"/>
      <c r="AL28" s="132"/>
    </row>
    <row r="29" spans="1:38" ht="24" customHeight="1">
      <c r="B29" s="125" t="s">
        <v>171</v>
      </c>
      <c r="H29" s="131"/>
      <c r="J29" s="52">
        <v>0</v>
      </c>
      <c r="K29" s="4"/>
      <c r="L29" s="52">
        <v>0</v>
      </c>
      <c r="M29" s="129"/>
      <c r="N29" s="52">
        <v>0</v>
      </c>
      <c r="P29" s="52">
        <v>0</v>
      </c>
      <c r="R29" s="52">
        <v>22593770</v>
      </c>
      <c r="S29" s="3"/>
      <c r="T29" s="52">
        <v>241045</v>
      </c>
      <c r="U29" s="129"/>
      <c r="V29" s="52">
        <v>-834071</v>
      </c>
      <c r="W29" s="3"/>
      <c r="X29" s="52">
        <v>-593026</v>
      </c>
      <c r="Y29" s="3"/>
      <c r="Z29" s="52">
        <v>22000744</v>
      </c>
      <c r="AA29" s="3"/>
      <c r="AB29" s="52">
        <v>14326648</v>
      </c>
      <c r="AC29" s="3"/>
      <c r="AD29" s="52">
        <v>36327392</v>
      </c>
      <c r="AE29" s="132"/>
      <c r="AF29" s="132"/>
      <c r="AG29" s="132"/>
      <c r="AH29" s="132"/>
      <c r="AI29" s="132"/>
      <c r="AJ29" s="132"/>
      <c r="AK29" s="132"/>
      <c r="AL29" s="132"/>
    </row>
    <row r="30" spans="1:38" ht="24" customHeight="1">
      <c r="A30" s="134" t="s">
        <v>167</v>
      </c>
      <c r="H30" s="131"/>
      <c r="J30" s="5"/>
      <c r="K30" s="4"/>
      <c r="L30" s="5"/>
      <c r="M30" s="49"/>
      <c r="N30" s="5"/>
      <c r="O30" s="3"/>
      <c r="P30" s="5"/>
      <c r="Q30" s="4"/>
      <c r="R30" s="10"/>
      <c r="S30" s="3"/>
      <c r="T30" s="10"/>
      <c r="U30" s="129"/>
      <c r="V30" s="10"/>
      <c r="W30" s="3"/>
      <c r="X30" s="46"/>
      <c r="Y30" s="3"/>
      <c r="Z30" s="46"/>
      <c r="AA30" s="3"/>
      <c r="AB30" s="51"/>
      <c r="AC30" s="3"/>
      <c r="AD30" s="47"/>
      <c r="AE30" s="132"/>
      <c r="AF30" s="132"/>
      <c r="AG30" s="132"/>
      <c r="AH30" s="132"/>
      <c r="AI30" s="132"/>
      <c r="AJ30" s="132"/>
      <c r="AK30" s="132"/>
      <c r="AL30" s="132"/>
    </row>
    <row r="31" spans="1:38" ht="24" customHeight="1">
      <c r="B31" s="125" t="s">
        <v>168</v>
      </c>
      <c r="H31" s="135"/>
      <c r="J31" s="5">
        <v>0</v>
      </c>
      <c r="K31" s="4"/>
      <c r="L31" s="5">
        <v>0</v>
      </c>
      <c r="M31" s="49"/>
      <c r="N31" s="5">
        <v>0</v>
      </c>
      <c r="O31" s="3"/>
      <c r="P31" s="5">
        <v>0</v>
      </c>
      <c r="Q31" s="4"/>
      <c r="R31" s="10">
        <v>0</v>
      </c>
      <c r="S31" s="3"/>
      <c r="T31" s="10">
        <v>0</v>
      </c>
      <c r="U31" s="129"/>
      <c r="V31" s="10">
        <v>0</v>
      </c>
      <c r="W31" s="3"/>
      <c r="X31" s="46">
        <v>0</v>
      </c>
      <c r="Y31" s="3"/>
      <c r="Z31" s="46">
        <v>0</v>
      </c>
      <c r="AA31" s="3"/>
      <c r="AB31" s="51">
        <v>-2650911</v>
      </c>
      <c r="AC31" s="3"/>
      <c r="AD31" s="47">
        <v>-2650911</v>
      </c>
      <c r="AE31" s="132"/>
      <c r="AF31" s="132"/>
      <c r="AG31" s="132"/>
      <c r="AH31" s="132"/>
      <c r="AI31" s="132"/>
      <c r="AJ31" s="132"/>
      <c r="AK31" s="132"/>
      <c r="AL31" s="132"/>
    </row>
    <row r="32" spans="1:38" ht="24" customHeight="1" thickBot="1">
      <c r="A32" s="125" t="s">
        <v>172</v>
      </c>
      <c r="H32" s="131"/>
      <c r="J32" s="54">
        <v>160000000</v>
      </c>
      <c r="K32" s="48"/>
      <c r="L32" s="54">
        <v>88000000</v>
      </c>
      <c r="M32" s="129"/>
      <c r="N32" s="54">
        <v>15902761</v>
      </c>
      <c r="P32" s="54">
        <v>16000000</v>
      </c>
      <c r="R32" s="54">
        <v>2034538140</v>
      </c>
      <c r="S32" s="48"/>
      <c r="T32" s="54">
        <v>-41070754</v>
      </c>
      <c r="U32" s="129"/>
      <c r="V32" s="54">
        <v>-17821899</v>
      </c>
      <c r="W32" s="48"/>
      <c r="X32" s="54">
        <v>-58892653</v>
      </c>
      <c r="Y32" s="48"/>
      <c r="Z32" s="54">
        <v>2255548248</v>
      </c>
      <c r="AA32" s="48"/>
      <c r="AB32" s="54">
        <v>1038517719</v>
      </c>
      <c r="AC32" s="48"/>
      <c r="AD32" s="54">
        <v>3294065967</v>
      </c>
      <c r="AE32" s="132"/>
      <c r="AF32" s="132"/>
      <c r="AG32" s="132"/>
      <c r="AH32" s="132"/>
      <c r="AI32" s="132"/>
      <c r="AJ32" s="132"/>
      <c r="AK32" s="132"/>
      <c r="AL32" s="132"/>
    </row>
    <row r="33" spans="1:38" ht="24" customHeight="1" thickTop="1">
      <c r="A33" s="136"/>
      <c r="H33" s="131"/>
      <c r="S33" s="3"/>
      <c r="U33" s="129"/>
      <c r="W33" s="3"/>
      <c r="Y33" s="3"/>
      <c r="AA33" s="3"/>
      <c r="AE33" s="132"/>
      <c r="AF33" s="132"/>
      <c r="AG33" s="132"/>
      <c r="AH33" s="132"/>
      <c r="AI33" s="132"/>
      <c r="AJ33" s="132"/>
      <c r="AK33" s="132"/>
      <c r="AL33" s="132"/>
    </row>
    <row r="34" spans="1:38" ht="24" customHeight="1">
      <c r="A34" s="99" t="s">
        <v>50</v>
      </c>
      <c r="H34" s="131"/>
      <c r="J34" s="3"/>
      <c r="K34" s="4"/>
      <c r="L34" s="3"/>
      <c r="M34" s="4"/>
      <c r="N34" s="3"/>
      <c r="O34" s="4"/>
      <c r="P34" s="3"/>
      <c r="Q34" s="4"/>
      <c r="R34" s="3"/>
      <c r="S34" s="4"/>
      <c r="T34" s="3"/>
      <c r="U34" s="4"/>
      <c r="V34" s="4"/>
      <c r="W34" s="3"/>
      <c r="X34" s="4"/>
      <c r="Y34" s="4"/>
      <c r="Z34" s="3"/>
      <c r="AA34" s="3"/>
      <c r="AB34" s="3"/>
      <c r="AC34" s="4"/>
      <c r="AD34" s="3"/>
      <c r="AE34" s="132"/>
      <c r="AF34" s="132"/>
      <c r="AG34" s="132"/>
      <c r="AH34" s="132"/>
      <c r="AI34" s="132"/>
      <c r="AJ34" s="132"/>
      <c r="AK34" s="132"/>
      <c r="AL34" s="132"/>
    </row>
    <row r="35" spans="1:38" ht="24" customHeight="1">
      <c r="A35" s="99"/>
      <c r="H35" s="131"/>
      <c r="J35" s="3"/>
      <c r="K35" s="4"/>
      <c r="L35" s="3"/>
      <c r="M35" s="4"/>
      <c r="N35" s="3"/>
      <c r="O35" s="4"/>
      <c r="P35" s="3"/>
      <c r="Q35" s="4"/>
      <c r="R35" s="3"/>
      <c r="S35" s="4"/>
      <c r="T35" s="3"/>
      <c r="U35" s="4"/>
      <c r="V35" s="4"/>
      <c r="W35" s="3"/>
      <c r="X35" s="4"/>
      <c r="Y35" s="4"/>
      <c r="Z35" s="3"/>
      <c r="AA35" s="3"/>
      <c r="AB35" s="3"/>
      <c r="AC35" s="4"/>
      <c r="AD35" s="3"/>
      <c r="AE35" s="132"/>
      <c r="AF35" s="132"/>
      <c r="AG35" s="132"/>
      <c r="AH35" s="132"/>
      <c r="AI35" s="132"/>
      <c r="AJ35" s="132"/>
      <c r="AK35" s="132"/>
      <c r="AL35" s="132"/>
    </row>
    <row r="36" spans="1:38" ht="24" customHeight="1">
      <c r="A36" s="99"/>
      <c r="H36" s="131"/>
      <c r="J36" s="3"/>
      <c r="K36" s="4"/>
      <c r="L36" s="3"/>
      <c r="M36" s="4"/>
      <c r="N36" s="3"/>
      <c r="O36" s="4"/>
      <c r="P36" s="3"/>
      <c r="Q36" s="4"/>
      <c r="R36" s="3"/>
      <c r="S36" s="4"/>
      <c r="T36" s="3"/>
      <c r="U36" s="4"/>
      <c r="V36" s="4"/>
      <c r="W36" s="3"/>
      <c r="X36" s="4"/>
      <c r="Y36" s="4"/>
      <c r="Z36" s="3"/>
      <c r="AA36" s="3"/>
      <c r="AB36" s="3"/>
      <c r="AC36" s="4"/>
      <c r="AD36" s="3"/>
      <c r="AE36" s="132"/>
      <c r="AF36" s="132"/>
      <c r="AG36" s="132"/>
      <c r="AH36" s="132"/>
      <c r="AI36" s="132"/>
      <c r="AJ36" s="132"/>
      <c r="AK36" s="132"/>
      <c r="AL36" s="132"/>
    </row>
    <row r="37" spans="1:38" ht="30.75" customHeight="1">
      <c r="H37" s="131"/>
      <c r="J37" s="3"/>
      <c r="K37" s="4"/>
      <c r="L37" s="3"/>
      <c r="M37" s="4"/>
      <c r="N37" s="3"/>
      <c r="O37" s="4"/>
      <c r="P37" s="3"/>
      <c r="Q37" s="4"/>
      <c r="R37" s="3"/>
      <c r="S37" s="4"/>
      <c r="T37" s="3"/>
      <c r="U37" s="4"/>
      <c r="V37" s="4"/>
      <c r="W37" s="4"/>
      <c r="X37" s="4"/>
      <c r="Y37" s="4"/>
      <c r="Z37" s="3"/>
      <c r="AA37" s="4"/>
      <c r="AB37" s="3"/>
      <c r="AC37" s="4"/>
      <c r="AD37" s="3"/>
      <c r="AE37" s="132"/>
      <c r="AF37" s="132"/>
      <c r="AG37" s="132"/>
      <c r="AH37" s="132"/>
      <c r="AI37" s="132"/>
      <c r="AJ37" s="132"/>
      <c r="AK37" s="132"/>
      <c r="AL37" s="132"/>
    </row>
    <row r="38" spans="1:38" ht="24" customHeight="1">
      <c r="H38" s="131"/>
      <c r="J38" s="3"/>
      <c r="K38" s="4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11" t="s">
        <v>250</v>
      </c>
      <c r="AE38" s="132"/>
      <c r="AF38" s="132"/>
      <c r="AG38" s="132"/>
      <c r="AH38" s="132"/>
      <c r="AI38" s="132"/>
      <c r="AJ38" s="132"/>
      <c r="AK38" s="132"/>
      <c r="AL38" s="132"/>
    </row>
    <row r="43" spans="1:38">
      <c r="I43" s="125">
        <v>0</v>
      </c>
      <c r="K43" s="125">
        <v>0</v>
      </c>
    </row>
    <row r="44" spans="1:38">
      <c r="I44" s="125">
        <f>SUM(I39:I43)</f>
        <v>0</v>
      </c>
      <c r="K44" s="125">
        <f>SUM(K39:K43)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47244094488188981" right="0.47244094488188981" top="0.98425196850393704" bottom="0.39370078740157483" header="0.51181102362204722" footer="0.15748031496062992"/>
  <pageSetup paperSize="9" scale="5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102"/>
  <sheetViews>
    <sheetView view="pageBreakPreview" topLeftCell="G1" zoomScaleNormal="100" zoomScaleSheetLayoutView="100" workbookViewId="0">
      <selection activeCell="G32" sqref="A32:XFD32"/>
    </sheetView>
  </sheetViews>
  <sheetFormatPr defaultColWidth="9.28515625" defaultRowHeight="20.25"/>
  <cols>
    <col min="1" max="3" width="3.7109375" style="99" customWidth="1"/>
    <col min="4" max="4" width="4.7109375" style="99" customWidth="1"/>
    <col min="5" max="5" width="7.7109375" style="99" customWidth="1"/>
    <col min="6" max="7" width="9.7109375" style="99" customWidth="1"/>
    <col min="8" max="8" width="26" style="99" customWidth="1"/>
    <col min="9" max="9" width="0.7109375" style="99" customWidth="1"/>
    <col min="10" max="10" width="10.7109375" style="99" customWidth="1"/>
    <col min="11" max="11" width="0.7109375" style="99" customWidth="1"/>
    <col min="12" max="12" width="17.7109375" style="99" customWidth="1"/>
    <col min="13" max="13" width="0.7109375" style="99" customWidth="1"/>
    <col min="14" max="14" width="17.7109375" style="99" customWidth="1"/>
    <col min="15" max="15" width="0.7109375" style="99" customWidth="1"/>
    <col min="16" max="16" width="17.7109375" style="99" customWidth="1"/>
    <col min="17" max="17" width="0.7109375" style="99" customWidth="1"/>
    <col min="18" max="18" width="17.7109375" style="99" customWidth="1"/>
    <col min="19" max="19" width="0.7109375" style="99" customWidth="1"/>
    <col min="20" max="20" width="20.85546875" style="99" customWidth="1"/>
    <col min="21" max="21" width="0.7109375" style="99" customWidth="1"/>
    <col min="22" max="22" width="17.7109375" style="99" customWidth="1"/>
    <col min="23" max="23" width="0.42578125" style="99" customWidth="1"/>
    <col min="24" max="16384" width="9.28515625" style="99"/>
  </cols>
  <sheetData>
    <row r="1" spans="1:31" ht="21.6" customHeight="1">
      <c r="A1" s="137" t="s">
        <v>0</v>
      </c>
      <c r="B1" s="137"/>
      <c r="C1" s="137"/>
      <c r="D1" s="138"/>
      <c r="E1" s="138"/>
      <c r="F1" s="138"/>
      <c r="G1" s="138"/>
      <c r="H1" s="138"/>
      <c r="I1" s="138"/>
      <c r="J1" s="138"/>
      <c r="K1" s="139"/>
      <c r="L1" s="138"/>
      <c r="M1" s="139"/>
      <c r="N1" s="138"/>
      <c r="O1" s="139"/>
      <c r="P1" s="138"/>
      <c r="Q1" s="139"/>
      <c r="R1" s="138"/>
      <c r="S1" s="138"/>
      <c r="T1" s="138"/>
      <c r="U1" s="139"/>
      <c r="V1" s="138"/>
      <c r="W1" s="140"/>
    </row>
    <row r="2" spans="1:31" ht="21.6" customHeight="1">
      <c r="A2" s="137" t="s">
        <v>173</v>
      </c>
      <c r="B2" s="137"/>
      <c r="C2" s="137"/>
      <c r="D2" s="138"/>
      <c r="E2" s="138"/>
      <c r="F2" s="138"/>
      <c r="G2" s="138"/>
      <c r="H2" s="138"/>
      <c r="I2" s="138"/>
      <c r="J2" s="138"/>
      <c r="K2" s="139"/>
      <c r="L2" s="138"/>
      <c r="M2" s="139"/>
      <c r="N2" s="138"/>
      <c r="O2" s="139"/>
      <c r="P2" s="138"/>
      <c r="Q2" s="139"/>
      <c r="R2" s="138"/>
      <c r="S2" s="138"/>
      <c r="T2" s="138"/>
      <c r="U2" s="139"/>
      <c r="V2" s="138"/>
    </row>
    <row r="3" spans="1:31" ht="21.6" customHeight="1">
      <c r="A3" s="137" t="s">
        <v>106</v>
      </c>
      <c r="B3" s="137"/>
      <c r="C3" s="137"/>
      <c r="D3" s="138"/>
      <c r="E3" s="138"/>
      <c r="F3" s="138"/>
      <c r="G3" s="138"/>
      <c r="H3" s="138"/>
      <c r="I3" s="138"/>
      <c r="J3" s="138"/>
      <c r="K3" s="139"/>
      <c r="L3" s="138"/>
      <c r="M3" s="139"/>
      <c r="N3" s="138"/>
      <c r="O3" s="139"/>
      <c r="P3" s="138"/>
      <c r="Q3" s="139"/>
      <c r="R3" s="138"/>
      <c r="S3" s="138"/>
      <c r="T3" s="138"/>
      <c r="U3" s="139"/>
      <c r="V3" s="138"/>
      <c r="W3" s="140"/>
    </row>
    <row r="4" spans="1:31" ht="21.6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33"/>
      <c r="L4" s="141"/>
      <c r="M4" s="133"/>
      <c r="N4" s="141"/>
      <c r="O4" s="133"/>
      <c r="P4" s="141"/>
      <c r="Q4" s="133"/>
      <c r="R4" s="141"/>
      <c r="S4" s="141"/>
      <c r="T4" s="141"/>
      <c r="U4" s="133"/>
      <c r="V4" s="141"/>
      <c r="W4" s="141"/>
    </row>
    <row r="5" spans="1:31" ht="21.6" customHeight="1">
      <c r="A5" s="138"/>
      <c r="B5" s="138"/>
      <c r="C5" s="138"/>
      <c r="D5" s="139"/>
      <c r="E5" s="139"/>
      <c r="F5" s="139"/>
      <c r="G5" s="139"/>
      <c r="H5" s="139"/>
      <c r="I5" s="139"/>
      <c r="J5" s="139"/>
      <c r="K5" s="139"/>
      <c r="L5" s="175" t="s">
        <v>3</v>
      </c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1:31" s="133" customFormat="1" ht="21.6" customHeight="1">
      <c r="A6" s="141"/>
      <c r="B6" s="141"/>
      <c r="C6" s="141"/>
      <c r="L6" s="176" t="s">
        <v>5</v>
      </c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31" ht="21.6" customHeight="1">
      <c r="A7" s="138"/>
      <c r="B7" s="138"/>
      <c r="C7" s="138"/>
      <c r="D7" s="139"/>
      <c r="E7" s="139"/>
      <c r="F7" s="139"/>
      <c r="G7" s="139"/>
      <c r="H7" s="139"/>
      <c r="I7" s="143"/>
      <c r="J7" s="139"/>
      <c r="K7" s="139"/>
      <c r="L7" s="144"/>
      <c r="M7" s="145"/>
      <c r="N7" s="133"/>
      <c r="P7" s="145"/>
      <c r="Q7" s="145"/>
      <c r="R7" s="145"/>
      <c r="S7" s="133"/>
      <c r="T7" s="133" t="s">
        <v>174</v>
      </c>
      <c r="V7" s="133"/>
    </row>
    <row r="8" spans="1:31" ht="21.6" customHeight="1">
      <c r="A8" s="138"/>
      <c r="B8" s="138"/>
      <c r="C8" s="138"/>
      <c r="D8" s="139"/>
      <c r="E8" s="139"/>
      <c r="F8" s="139"/>
      <c r="G8" s="139"/>
      <c r="H8" s="139"/>
      <c r="I8" s="143"/>
      <c r="J8" s="139"/>
      <c r="K8" s="139"/>
      <c r="N8" s="133"/>
      <c r="S8" s="133"/>
      <c r="T8" s="142" t="s">
        <v>158</v>
      </c>
      <c r="V8" s="133"/>
    </row>
    <row r="9" spans="1:31" ht="21.6" customHeight="1">
      <c r="A9" s="138"/>
      <c r="B9" s="138"/>
      <c r="C9" s="138"/>
      <c r="D9" s="139"/>
      <c r="E9" s="139"/>
      <c r="F9" s="139"/>
      <c r="G9" s="139"/>
      <c r="H9" s="139"/>
      <c r="I9" s="143"/>
      <c r="J9" s="139"/>
      <c r="K9" s="139"/>
      <c r="N9" s="133"/>
      <c r="P9" s="133"/>
      <c r="Q9" s="133"/>
      <c r="R9" s="133"/>
      <c r="S9" s="133"/>
      <c r="T9" s="129" t="s">
        <v>141</v>
      </c>
      <c r="V9" s="133"/>
    </row>
    <row r="10" spans="1:31" ht="21.6" customHeight="1">
      <c r="A10" s="138"/>
      <c r="B10" s="138"/>
      <c r="C10" s="138"/>
      <c r="D10" s="139"/>
      <c r="E10" s="139"/>
      <c r="F10" s="139"/>
      <c r="G10" s="139"/>
      <c r="H10" s="139"/>
      <c r="I10" s="143"/>
      <c r="J10" s="139"/>
      <c r="K10" s="139"/>
      <c r="L10" s="133"/>
      <c r="N10" s="133"/>
      <c r="P10" s="175" t="s">
        <v>96</v>
      </c>
      <c r="Q10" s="175"/>
      <c r="R10" s="175"/>
      <c r="S10" s="133"/>
      <c r="T10" s="129" t="s">
        <v>142</v>
      </c>
      <c r="V10" s="133"/>
    </row>
    <row r="11" spans="1:31" ht="21.6" customHeight="1">
      <c r="L11" s="133" t="s">
        <v>143</v>
      </c>
      <c r="N11" s="133" t="s">
        <v>144</v>
      </c>
      <c r="P11" s="133" t="s">
        <v>146</v>
      </c>
      <c r="R11" s="133" t="s">
        <v>99</v>
      </c>
      <c r="S11" s="133"/>
      <c r="T11" s="129" t="s">
        <v>148</v>
      </c>
      <c r="V11" s="133"/>
    </row>
    <row r="12" spans="1:31" ht="21.6" customHeight="1">
      <c r="J12" s="128" t="s">
        <v>10</v>
      </c>
      <c r="L12" s="142" t="s">
        <v>152</v>
      </c>
      <c r="N12" s="142" t="s">
        <v>153</v>
      </c>
      <c r="P12" s="142" t="s">
        <v>155</v>
      </c>
      <c r="R12" s="142"/>
      <c r="T12" s="128" t="s">
        <v>157</v>
      </c>
      <c r="V12" s="142" t="s">
        <v>161</v>
      </c>
    </row>
    <row r="13" spans="1:31" ht="3.75" customHeight="1">
      <c r="W13" s="146"/>
      <c r="X13" s="146"/>
      <c r="Y13" s="146"/>
      <c r="Z13" s="146"/>
      <c r="AA13" s="146"/>
      <c r="AB13" s="146"/>
      <c r="AC13" s="146"/>
      <c r="AD13" s="146"/>
      <c r="AE13" s="146"/>
    </row>
    <row r="14" spans="1:31" s="147" customFormat="1" ht="21" customHeight="1">
      <c r="A14" s="147" t="s">
        <v>162</v>
      </c>
      <c r="J14" s="148"/>
      <c r="L14" s="55">
        <v>160000000</v>
      </c>
      <c r="M14" s="55"/>
      <c r="N14" s="55">
        <v>88000000</v>
      </c>
      <c r="O14" s="55"/>
      <c r="P14" s="55">
        <v>16000000</v>
      </c>
      <c r="Q14" s="55"/>
      <c r="R14" s="55">
        <v>1079131704</v>
      </c>
      <c r="S14" s="55"/>
      <c r="T14" s="56">
        <v>679351</v>
      </c>
      <c r="U14" s="55"/>
      <c r="V14" s="55">
        <v>1343811055</v>
      </c>
      <c r="W14" s="149"/>
      <c r="X14" s="149"/>
      <c r="Y14" s="149"/>
      <c r="Z14" s="149"/>
      <c r="AA14" s="149"/>
      <c r="AB14" s="149"/>
      <c r="AC14" s="149"/>
      <c r="AD14" s="149"/>
      <c r="AE14" s="149"/>
    </row>
    <row r="15" spans="1:31" s="147" customFormat="1" ht="21" customHeight="1">
      <c r="A15" s="147" t="s">
        <v>163</v>
      </c>
      <c r="J15" s="148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149"/>
      <c r="X15" s="149"/>
      <c r="Y15" s="149"/>
      <c r="Z15" s="149"/>
      <c r="AA15" s="149"/>
      <c r="AB15" s="149"/>
      <c r="AC15" s="149"/>
      <c r="AD15" s="149"/>
      <c r="AE15" s="149"/>
    </row>
    <row r="16" spans="1:31" s="147" customFormat="1" ht="21" customHeight="1">
      <c r="A16" s="147" t="s">
        <v>164</v>
      </c>
      <c r="J16" s="148"/>
      <c r="L16" s="55"/>
      <c r="M16" s="55"/>
      <c r="N16" s="55"/>
      <c r="O16" s="55"/>
      <c r="P16" s="55"/>
      <c r="Q16" s="55"/>
      <c r="R16" s="56"/>
      <c r="S16" s="55"/>
      <c r="T16" s="55"/>
      <c r="U16" s="55"/>
      <c r="V16" s="56"/>
      <c r="W16" s="149"/>
      <c r="X16" s="149"/>
      <c r="Y16" s="149"/>
      <c r="Z16" s="149"/>
      <c r="AA16" s="149"/>
      <c r="AB16" s="149"/>
      <c r="AC16" s="149"/>
      <c r="AD16" s="149"/>
      <c r="AE16" s="149"/>
    </row>
    <row r="17" spans="1:31" s="147" customFormat="1" ht="21" customHeight="1">
      <c r="B17" s="147" t="s">
        <v>165</v>
      </c>
      <c r="J17" s="148"/>
      <c r="L17" s="55">
        <v>0</v>
      </c>
      <c r="M17" s="55"/>
      <c r="N17" s="55">
        <v>0</v>
      </c>
      <c r="O17" s="55"/>
      <c r="P17" s="55">
        <v>0</v>
      </c>
      <c r="Q17" s="55"/>
      <c r="R17" s="56">
        <v>4704203</v>
      </c>
      <c r="S17" s="56"/>
      <c r="T17" s="56">
        <v>0</v>
      </c>
      <c r="U17" s="55"/>
      <c r="V17" s="56">
        <v>4704203</v>
      </c>
      <c r="W17" s="149"/>
      <c r="X17" s="149"/>
      <c r="Y17" s="149"/>
      <c r="Z17" s="149"/>
      <c r="AA17" s="149"/>
      <c r="AB17" s="149"/>
      <c r="AC17" s="149"/>
      <c r="AD17" s="149"/>
      <c r="AE17" s="149"/>
    </row>
    <row r="18" spans="1:31" s="147" customFormat="1" ht="21" customHeight="1">
      <c r="B18" s="147" t="s">
        <v>166</v>
      </c>
      <c r="J18" s="148"/>
      <c r="L18" s="55">
        <v>0</v>
      </c>
      <c r="M18" s="55"/>
      <c r="N18" s="55">
        <v>0</v>
      </c>
      <c r="O18" s="55"/>
      <c r="P18" s="55">
        <v>0</v>
      </c>
      <c r="Q18" s="55"/>
      <c r="R18" s="56">
        <v>0</v>
      </c>
      <c r="S18" s="56"/>
      <c r="T18" s="56">
        <v>514419</v>
      </c>
      <c r="U18" s="55"/>
      <c r="V18" s="56">
        <v>514419</v>
      </c>
      <c r="W18" s="149"/>
      <c r="X18" s="149"/>
      <c r="Y18" s="149"/>
      <c r="Z18" s="149"/>
      <c r="AA18" s="149"/>
      <c r="AB18" s="149"/>
      <c r="AC18" s="149"/>
      <c r="AD18" s="149"/>
      <c r="AE18" s="149"/>
    </row>
    <row r="19" spans="1:31" s="147" customFormat="1" ht="21" customHeight="1">
      <c r="B19" s="150" t="s">
        <v>130</v>
      </c>
      <c r="C19" s="151"/>
      <c r="J19" s="148"/>
      <c r="L19" s="57">
        <v>0</v>
      </c>
      <c r="M19" s="55"/>
      <c r="N19" s="57">
        <v>0</v>
      </c>
      <c r="O19" s="55"/>
      <c r="P19" s="57">
        <v>0</v>
      </c>
      <c r="Q19" s="55"/>
      <c r="R19" s="57">
        <v>4704203</v>
      </c>
      <c r="S19" s="56"/>
      <c r="T19" s="57">
        <v>514419</v>
      </c>
      <c r="U19" s="56"/>
      <c r="V19" s="57">
        <v>5218622</v>
      </c>
      <c r="W19" s="149"/>
      <c r="X19" s="149"/>
      <c r="Y19" s="149"/>
      <c r="Z19" s="149"/>
      <c r="AA19" s="149"/>
      <c r="AB19" s="149"/>
      <c r="AC19" s="149"/>
      <c r="AD19" s="149"/>
      <c r="AE19" s="149"/>
    </row>
    <row r="20" spans="1:31" s="147" customFormat="1" ht="21" customHeight="1" thickBot="1">
      <c r="A20" s="147" t="s">
        <v>169</v>
      </c>
      <c r="J20" s="148"/>
      <c r="L20" s="58">
        <v>160000000</v>
      </c>
      <c r="M20" s="59"/>
      <c r="N20" s="58">
        <v>88000000</v>
      </c>
      <c r="O20" s="59"/>
      <c r="P20" s="58">
        <v>16000000</v>
      </c>
      <c r="Q20" s="59"/>
      <c r="R20" s="58">
        <v>1083835907</v>
      </c>
      <c r="S20" s="55"/>
      <c r="T20" s="58">
        <v>1193770</v>
      </c>
      <c r="U20" s="59"/>
      <c r="V20" s="58">
        <v>1349029677</v>
      </c>
      <c r="W20" s="149"/>
      <c r="X20" s="149"/>
      <c r="Y20" s="149"/>
      <c r="Z20" s="149"/>
      <c r="AA20" s="149"/>
      <c r="AB20" s="149"/>
      <c r="AC20" s="149"/>
      <c r="AD20" s="149"/>
      <c r="AE20" s="149"/>
    </row>
    <row r="21" spans="1:31" s="106" customFormat="1" ht="21.75" customHeight="1" thickTop="1">
      <c r="A21" s="152"/>
      <c r="B21" s="153"/>
      <c r="C21" s="154"/>
      <c r="D21" s="152"/>
      <c r="E21" s="152"/>
      <c r="F21" s="152"/>
      <c r="G21" s="152"/>
      <c r="H21" s="152"/>
      <c r="I21" s="152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6"/>
      <c r="Y21" s="156"/>
      <c r="Z21" s="156"/>
      <c r="AA21" s="156"/>
      <c r="AB21" s="156"/>
      <c r="AC21" s="156"/>
      <c r="AD21" s="156"/>
      <c r="AE21" s="156"/>
    </row>
    <row r="22" spans="1:31" s="147" customFormat="1" ht="21" customHeight="1">
      <c r="A22" s="147" t="s">
        <v>170</v>
      </c>
      <c r="J22" s="148"/>
      <c r="L22" s="55">
        <v>160000000</v>
      </c>
      <c r="M22" s="55"/>
      <c r="N22" s="55">
        <v>88000000</v>
      </c>
      <c r="O22" s="55"/>
      <c r="P22" s="55">
        <v>16000000</v>
      </c>
      <c r="Q22" s="55"/>
      <c r="R22" s="55">
        <v>1247640649</v>
      </c>
      <c r="S22" s="55"/>
      <c r="T22" s="56">
        <v>1193771</v>
      </c>
      <c r="U22" s="55"/>
      <c r="V22" s="55">
        <v>1512834420</v>
      </c>
      <c r="W22" s="149"/>
      <c r="X22" s="149"/>
      <c r="Y22" s="149"/>
      <c r="Z22" s="149"/>
      <c r="AA22" s="149"/>
      <c r="AB22" s="149"/>
      <c r="AC22" s="149"/>
      <c r="AD22" s="149"/>
      <c r="AE22" s="149"/>
    </row>
    <row r="23" spans="1:31" s="147" customFormat="1" ht="21" customHeight="1">
      <c r="A23" s="147" t="s">
        <v>163</v>
      </c>
      <c r="J23" s="148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149"/>
      <c r="X23" s="149"/>
      <c r="Y23" s="149"/>
      <c r="Z23" s="149"/>
      <c r="AA23" s="149"/>
      <c r="AB23" s="149"/>
      <c r="AC23" s="149"/>
      <c r="AD23" s="149"/>
      <c r="AE23" s="149"/>
    </row>
    <row r="24" spans="1:31" s="147" customFormat="1" ht="21" customHeight="1">
      <c r="A24" s="147" t="s">
        <v>164</v>
      </c>
      <c r="J24" s="148"/>
      <c r="L24" s="55"/>
      <c r="M24" s="55"/>
      <c r="N24" s="55"/>
      <c r="O24" s="55"/>
      <c r="P24" s="55"/>
      <c r="Q24" s="55"/>
      <c r="R24" s="56"/>
      <c r="S24" s="55"/>
      <c r="T24" s="55"/>
      <c r="U24" s="55"/>
      <c r="V24" s="56"/>
      <c r="W24" s="149"/>
      <c r="X24" s="149"/>
      <c r="Y24" s="149"/>
      <c r="Z24" s="149"/>
      <c r="AA24" s="149"/>
      <c r="AB24" s="149"/>
      <c r="AC24" s="149"/>
      <c r="AD24" s="149"/>
      <c r="AE24" s="149"/>
    </row>
    <row r="25" spans="1:31" s="147" customFormat="1" ht="21" customHeight="1">
      <c r="B25" s="147" t="s">
        <v>165</v>
      </c>
      <c r="J25" s="148"/>
      <c r="L25" s="55">
        <v>0</v>
      </c>
      <c r="M25" s="55"/>
      <c r="N25" s="55">
        <v>0</v>
      </c>
      <c r="O25" s="55"/>
      <c r="P25" s="55">
        <v>0</v>
      </c>
      <c r="Q25" s="55"/>
      <c r="R25" s="56">
        <v>5419607</v>
      </c>
      <c r="S25" s="56"/>
      <c r="T25" s="56">
        <v>0</v>
      </c>
      <c r="U25" s="55"/>
      <c r="V25" s="56">
        <v>5419607</v>
      </c>
      <c r="W25" s="149"/>
      <c r="X25" s="149"/>
      <c r="Y25" s="149"/>
      <c r="Z25" s="149"/>
      <c r="AA25" s="149"/>
      <c r="AB25" s="149"/>
      <c r="AC25" s="149"/>
      <c r="AD25" s="149"/>
      <c r="AE25" s="149"/>
    </row>
    <row r="26" spans="1:31" s="147" customFormat="1" ht="21" customHeight="1">
      <c r="B26" s="147" t="s">
        <v>166</v>
      </c>
      <c r="J26" s="148"/>
      <c r="L26" s="55">
        <v>0</v>
      </c>
      <c r="M26" s="55"/>
      <c r="N26" s="55">
        <v>0</v>
      </c>
      <c r="O26" s="55"/>
      <c r="P26" s="55">
        <v>0</v>
      </c>
      <c r="Q26" s="55"/>
      <c r="R26" s="56">
        <v>0</v>
      </c>
      <c r="S26" s="56"/>
      <c r="T26" s="56">
        <v>-834071</v>
      </c>
      <c r="U26" s="55"/>
      <c r="V26" s="56">
        <v>-834071</v>
      </c>
      <c r="W26" s="149"/>
      <c r="X26" s="149"/>
      <c r="Y26" s="149"/>
      <c r="Z26" s="149"/>
      <c r="AA26" s="149"/>
      <c r="AB26" s="149"/>
      <c r="AC26" s="149"/>
      <c r="AD26" s="149"/>
      <c r="AE26" s="149"/>
    </row>
    <row r="27" spans="1:31" s="147" customFormat="1" ht="21" customHeight="1">
      <c r="B27" s="150" t="s">
        <v>130</v>
      </c>
      <c r="C27" s="151"/>
      <c r="J27" s="148"/>
      <c r="L27" s="57">
        <v>0</v>
      </c>
      <c r="M27" s="55"/>
      <c r="N27" s="57">
        <v>0</v>
      </c>
      <c r="O27" s="55"/>
      <c r="P27" s="57">
        <v>0</v>
      </c>
      <c r="Q27" s="55"/>
      <c r="R27" s="57">
        <v>5419607</v>
      </c>
      <c r="S27" s="56"/>
      <c r="T27" s="57">
        <v>-834071</v>
      </c>
      <c r="U27" s="56"/>
      <c r="V27" s="57">
        <v>4585536</v>
      </c>
      <c r="W27" s="149"/>
      <c r="X27" s="149"/>
      <c r="Y27" s="149"/>
      <c r="Z27" s="149"/>
      <c r="AA27" s="149"/>
      <c r="AB27" s="149"/>
      <c r="AC27" s="149"/>
      <c r="AD27" s="149"/>
      <c r="AE27" s="149"/>
    </row>
    <row r="28" spans="1:31" s="147" customFormat="1" ht="21" customHeight="1" thickBot="1">
      <c r="A28" s="147" t="s">
        <v>172</v>
      </c>
      <c r="J28" s="148"/>
      <c r="L28" s="58">
        <v>160000000</v>
      </c>
      <c r="M28" s="59"/>
      <c r="N28" s="58">
        <v>88000000</v>
      </c>
      <c r="O28" s="59"/>
      <c r="P28" s="58">
        <v>16000000</v>
      </c>
      <c r="Q28" s="59"/>
      <c r="R28" s="58">
        <v>1253060256</v>
      </c>
      <c r="S28" s="55"/>
      <c r="T28" s="58">
        <v>359700</v>
      </c>
      <c r="U28" s="59"/>
      <c r="V28" s="58">
        <v>1517419956</v>
      </c>
      <c r="W28" s="149"/>
      <c r="X28" s="149"/>
      <c r="Y28" s="149"/>
      <c r="Z28" s="149"/>
      <c r="AA28" s="149"/>
      <c r="AB28" s="149"/>
      <c r="AC28" s="149"/>
      <c r="AD28" s="149"/>
      <c r="AE28" s="149"/>
    </row>
    <row r="29" spans="1:31" ht="21.6" customHeight="1" thickTop="1">
      <c r="J29" s="133"/>
      <c r="L29" s="1"/>
      <c r="M29" s="2"/>
      <c r="N29" s="1"/>
      <c r="O29" s="2"/>
      <c r="P29" s="1"/>
      <c r="Q29" s="2"/>
      <c r="R29" s="1"/>
      <c r="S29" s="1"/>
      <c r="T29" s="1"/>
      <c r="U29" s="2"/>
      <c r="V29" s="1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pans="1:31" ht="21.6" customHeight="1">
      <c r="A30" s="147" t="s">
        <v>50</v>
      </c>
      <c r="J30" s="133"/>
      <c r="L30" s="1"/>
      <c r="M30" s="2"/>
      <c r="N30" s="1"/>
      <c r="O30" s="2"/>
      <c r="P30" s="1"/>
      <c r="Q30" s="2"/>
      <c r="R30" s="1"/>
      <c r="S30" s="1"/>
      <c r="T30" s="1"/>
      <c r="U30" s="2"/>
      <c r="V30" s="1"/>
      <c r="W30" s="146"/>
      <c r="X30" s="146"/>
      <c r="Y30" s="146"/>
      <c r="Z30" s="146"/>
      <c r="AA30" s="146"/>
      <c r="AB30" s="146"/>
      <c r="AC30" s="146"/>
      <c r="AD30" s="146"/>
      <c r="AE30" s="146"/>
    </row>
    <row r="31" spans="1:31" ht="21.6" customHeight="1">
      <c r="A31" s="147"/>
      <c r="J31" s="133"/>
      <c r="L31" s="1"/>
      <c r="M31" s="2"/>
      <c r="N31" s="1"/>
      <c r="O31" s="2"/>
      <c r="P31" s="1"/>
      <c r="Q31" s="2"/>
      <c r="R31" s="1"/>
      <c r="S31" s="1"/>
      <c r="T31" s="1"/>
      <c r="U31" s="2"/>
      <c r="V31" s="1"/>
      <c r="W31" s="146"/>
      <c r="X31" s="146"/>
      <c r="Y31" s="146"/>
      <c r="Z31" s="146"/>
      <c r="AA31" s="146"/>
      <c r="AB31" s="146"/>
      <c r="AC31" s="146"/>
      <c r="AD31" s="146"/>
      <c r="AE31" s="146"/>
    </row>
    <row r="32" spans="1:31" ht="21.6" customHeight="1">
      <c r="J32" s="133"/>
      <c r="L32" s="1"/>
      <c r="M32" s="2"/>
      <c r="N32" s="1"/>
      <c r="O32" s="2"/>
      <c r="P32" s="1"/>
      <c r="Q32" s="2"/>
      <c r="R32" s="1"/>
      <c r="S32" s="1"/>
      <c r="T32" s="1"/>
      <c r="U32" s="2"/>
      <c r="V32" s="1"/>
      <c r="W32" s="146"/>
      <c r="X32" s="146"/>
      <c r="Y32" s="146"/>
      <c r="Z32" s="146"/>
      <c r="AA32" s="146"/>
      <c r="AB32" s="146"/>
      <c r="AC32" s="146"/>
      <c r="AD32" s="146"/>
      <c r="AE32" s="146"/>
    </row>
    <row r="33" spans="10:31" ht="23.85" customHeight="1">
      <c r="J33" s="133"/>
      <c r="L33" s="1"/>
      <c r="M33" s="2"/>
      <c r="N33" s="1"/>
      <c r="O33" s="2"/>
      <c r="P33" s="1"/>
      <c r="Q33" s="2"/>
      <c r="R33" s="1"/>
      <c r="S33" s="1"/>
      <c r="T33" s="1"/>
      <c r="U33" s="2"/>
      <c r="V33" s="1"/>
      <c r="W33" s="146"/>
      <c r="X33" s="146"/>
      <c r="Y33" s="146"/>
      <c r="Z33" s="146"/>
      <c r="AA33" s="146"/>
      <c r="AB33" s="146"/>
      <c r="AC33" s="146"/>
      <c r="AD33" s="146"/>
      <c r="AE33" s="146"/>
    </row>
    <row r="34" spans="10:31" ht="21.6" customHeight="1">
      <c r="J34" s="133"/>
      <c r="L34" s="1"/>
      <c r="M34" s="2"/>
      <c r="N34" s="1"/>
      <c r="O34" s="2"/>
      <c r="P34" s="1"/>
      <c r="Q34" s="2"/>
      <c r="R34" s="1"/>
      <c r="S34" s="1"/>
      <c r="T34" s="1"/>
      <c r="U34" s="2"/>
      <c r="V34" s="9" t="s">
        <v>251</v>
      </c>
      <c r="W34" s="146"/>
      <c r="X34" s="146"/>
      <c r="Y34" s="146"/>
      <c r="Z34" s="146"/>
      <c r="AA34" s="146"/>
      <c r="AB34" s="146"/>
      <c r="AC34" s="146"/>
      <c r="AD34" s="146"/>
      <c r="AE34" s="146"/>
    </row>
    <row r="100" spans="2:2">
      <c r="B100" s="99" t="s">
        <v>175</v>
      </c>
    </row>
    <row r="102" spans="2:2">
      <c r="B102" s="99" t="s">
        <v>175</v>
      </c>
    </row>
  </sheetData>
  <mergeCells count="3">
    <mergeCell ref="L5:V5"/>
    <mergeCell ref="L6:V6"/>
    <mergeCell ref="P10:R10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8"/>
  <sheetViews>
    <sheetView view="pageBreakPreview" zoomScaleNormal="120" zoomScaleSheetLayoutView="100" zoomScalePageLayoutView="80" workbookViewId="0">
      <selection activeCell="A106" sqref="A106:XFD106"/>
    </sheetView>
  </sheetViews>
  <sheetFormatPr defaultColWidth="9.28515625" defaultRowHeight="22.15" customHeight="1"/>
  <cols>
    <col min="1" max="3" width="1.7109375" style="110" customWidth="1"/>
    <col min="4" max="4" width="48" style="110" customWidth="1"/>
    <col min="5" max="5" width="8.7109375" style="110" customWidth="1"/>
    <col min="6" max="6" width="0.7109375" style="110" customWidth="1"/>
    <col min="7" max="7" width="15.7109375" style="110" customWidth="1"/>
    <col min="8" max="8" width="0.7109375" style="110" customWidth="1"/>
    <col min="9" max="9" width="15.7109375" style="110" customWidth="1"/>
    <col min="10" max="10" width="0.7109375" style="110" customWidth="1"/>
    <col min="11" max="11" width="15.7109375" style="119" customWidth="1"/>
    <col min="12" max="12" width="0.7109375" style="110" customWidth="1"/>
    <col min="13" max="13" width="15.7109375" style="110" customWidth="1"/>
    <col min="14" max="14" width="0.42578125" style="110" customWidth="1"/>
    <col min="15" max="16384" width="9.28515625" style="110"/>
  </cols>
  <sheetData>
    <row r="1" spans="1:13" s="113" customFormat="1" ht="21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57"/>
      <c r="L1" s="109"/>
      <c r="M1" s="109"/>
    </row>
    <row r="2" spans="1:13" s="113" customFormat="1" ht="21" customHeight="1">
      <c r="A2" s="108" t="s">
        <v>176</v>
      </c>
      <c r="B2" s="109"/>
      <c r="C2" s="109"/>
      <c r="D2" s="109"/>
      <c r="E2" s="109"/>
      <c r="F2" s="109"/>
      <c r="G2" s="109"/>
      <c r="H2" s="109"/>
      <c r="I2" s="109"/>
      <c r="J2" s="109"/>
      <c r="K2" s="157"/>
      <c r="L2" s="109"/>
      <c r="M2" s="109"/>
    </row>
    <row r="3" spans="1:13" s="113" customFormat="1" ht="21" customHeight="1">
      <c r="A3" s="108" t="s">
        <v>106</v>
      </c>
      <c r="B3" s="109"/>
      <c r="C3" s="109"/>
      <c r="D3" s="109"/>
      <c r="E3" s="109"/>
      <c r="F3" s="109"/>
      <c r="G3" s="109"/>
      <c r="H3" s="109"/>
      <c r="I3" s="109"/>
      <c r="J3" s="109"/>
      <c r="K3" s="157"/>
      <c r="L3" s="109"/>
      <c r="M3" s="109"/>
    </row>
    <row r="4" spans="1:13" s="113" customFormat="1" ht="21" customHeight="1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57"/>
      <c r="L4" s="109"/>
      <c r="M4" s="109"/>
    </row>
    <row r="5" spans="1:13" ht="21" customHeight="1">
      <c r="E5" s="112"/>
      <c r="F5" s="112"/>
      <c r="G5" s="158" t="s">
        <v>3</v>
      </c>
      <c r="H5" s="158"/>
      <c r="I5" s="158"/>
      <c r="J5" s="158"/>
      <c r="K5" s="159"/>
      <c r="L5" s="158"/>
      <c r="M5" s="158"/>
    </row>
    <row r="6" spans="1:13" ht="21" customHeight="1">
      <c r="G6" s="114" t="s">
        <v>4</v>
      </c>
      <c r="H6" s="114"/>
      <c r="I6" s="114"/>
      <c r="J6" s="111"/>
      <c r="K6" s="160" t="s">
        <v>5</v>
      </c>
      <c r="L6" s="114"/>
      <c r="M6" s="114"/>
    </row>
    <row r="7" spans="1:13" ht="21" customHeight="1">
      <c r="E7" s="115" t="s">
        <v>10</v>
      </c>
      <c r="F7" s="118"/>
      <c r="G7" s="161" t="s">
        <v>177</v>
      </c>
      <c r="H7" s="116" t="s">
        <v>108</v>
      </c>
      <c r="I7" s="161" t="s">
        <v>178</v>
      </c>
      <c r="J7" s="117"/>
      <c r="K7" s="161" t="s">
        <v>177</v>
      </c>
      <c r="L7" s="116" t="s">
        <v>108</v>
      </c>
      <c r="M7" s="161" t="s">
        <v>178</v>
      </c>
    </row>
    <row r="8" spans="1:13" ht="21" customHeight="1">
      <c r="A8" s="113" t="s">
        <v>179</v>
      </c>
      <c r="M8" s="119"/>
    </row>
    <row r="9" spans="1:13" ht="21" customHeight="1">
      <c r="A9" s="110" t="s">
        <v>122</v>
      </c>
      <c r="G9" s="12">
        <v>39062060</v>
      </c>
      <c r="H9" s="12"/>
      <c r="I9" s="13">
        <v>3013656</v>
      </c>
      <c r="J9" s="119"/>
      <c r="K9" s="12">
        <v>5767744</v>
      </c>
      <c r="L9" s="12"/>
      <c r="M9" s="13">
        <v>6102523</v>
      </c>
    </row>
    <row r="10" spans="1:13" ht="21" customHeight="1">
      <c r="A10" s="110" t="s">
        <v>180</v>
      </c>
      <c r="G10" s="12"/>
      <c r="H10" s="12"/>
      <c r="I10" s="13"/>
      <c r="J10" s="119"/>
      <c r="K10" s="12"/>
      <c r="L10" s="12"/>
      <c r="M10" s="13"/>
    </row>
    <row r="11" spans="1:13" ht="21" customHeight="1">
      <c r="B11" s="110" t="s">
        <v>181</v>
      </c>
      <c r="G11" s="12"/>
      <c r="H11" s="119"/>
      <c r="I11" s="13"/>
      <c r="J11" s="119"/>
      <c r="K11" s="12"/>
      <c r="L11" s="119"/>
      <c r="M11" s="13"/>
    </row>
    <row r="12" spans="1:13" ht="21" customHeight="1">
      <c r="B12" s="110" t="s">
        <v>182</v>
      </c>
      <c r="E12" s="118" t="s">
        <v>183</v>
      </c>
      <c r="G12" s="12">
        <v>135989918</v>
      </c>
      <c r="H12" s="119"/>
      <c r="I12" s="13">
        <v>160901001</v>
      </c>
      <c r="J12" s="119"/>
      <c r="K12" s="15">
        <v>8592893</v>
      </c>
      <c r="L12" s="119"/>
      <c r="M12" s="15">
        <v>9478699</v>
      </c>
    </row>
    <row r="13" spans="1:13" ht="21" customHeight="1">
      <c r="B13" s="110" t="s">
        <v>184</v>
      </c>
      <c r="E13" s="118">
        <v>15</v>
      </c>
      <c r="G13" s="12">
        <v>26801652</v>
      </c>
      <c r="H13" s="119"/>
      <c r="I13" s="13">
        <v>22384917</v>
      </c>
      <c r="J13" s="119"/>
      <c r="K13" s="12">
        <v>314403</v>
      </c>
      <c r="L13" s="119"/>
      <c r="M13" s="13">
        <v>314403</v>
      </c>
    </row>
    <row r="14" spans="1:13" ht="21" customHeight="1">
      <c r="B14" s="110" t="s">
        <v>185</v>
      </c>
      <c r="E14" s="118">
        <v>16</v>
      </c>
      <c r="G14" s="12">
        <v>4232854</v>
      </c>
      <c r="H14" s="119"/>
      <c r="I14" s="13">
        <v>3773455</v>
      </c>
      <c r="J14" s="119"/>
      <c r="K14" s="12">
        <v>48126</v>
      </c>
      <c r="L14" s="119"/>
      <c r="M14" s="13">
        <v>48125</v>
      </c>
    </row>
    <row r="15" spans="1:13" ht="21" customHeight="1">
      <c r="B15" s="110" t="s">
        <v>186</v>
      </c>
      <c r="E15" s="118"/>
      <c r="G15" s="13">
        <v>253372</v>
      </c>
      <c r="H15" s="119"/>
      <c r="I15" s="13">
        <v>442652</v>
      </c>
      <c r="J15" s="119"/>
      <c r="K15" s="12">
        <v>78393</v>
      </c>
      <c r="L15" s="119"/>
      <c r="M15" s="13">
        <v>307436</v>
      </c>
    </row>
    <row r="16" spans="1:13" ht="21" customHeight="1">
      <c r="B16" s="110" t="s">
        <v>187</v>
      </c>
      <c r="E16" s="118"/>
      <c r="G16" s="120">
        <v>0</v>
      </c>
      <c r="H16" s="119"/>
      <c r="I16" s="120">
        <v>33144</v>
      </c>
      <c r="J16" s="119"/>
      <c r="K16" s="12">
        <v>0</v>
      </c>
      <c r="L16" s="119"/>
      <c r="M16" s="13">
        <v>0</v>
      </c>
    </row>
    <row r="17" spans="1:13" ht="21" customHeight="1">
      <c r="B17" s="110" t="s">
        <v>188</v>
      </c>
      <c r="E17" s="118">
        <v>7</v>
      </c>
      <c r="G17" s="15">
        <v>3787043</v>
      </c>
      <c r="H17" s="119"/>
      <c r="I17" s="15">
        <v>4650360</v>
      </c>
      <c r="J17" s="119"/>
      <c r="K17" s="13">
        <v>0</v>
      </c>
      <c r="L17" s="119"/>
      <c r="M17" s="13">
        <v>971267</v>
      </c>
    </row>
    <row r="18" spans="1:13" ht="21" customHeight="1">
      <c r="B18" s="110" t="s">
        <v>189</v>
      </c>
      <c r="E18" s="118">
        <v>7</v>
      </c>
      <c r="G18" s="15">
        <v>-12475922</v>
      </c>
      <c r="H18" s="119"/>
      <c r="I18" s="13">
        <v>-2173291</v>
      </c>
      <c r="J18" s="119"/>
      <c r="K18" s="13">
        <v>-3853016</v>
      </c>
      <c r="L18" s="119"/>
      <c r="M18" s="13">
        <v>-836496</v>
      </c>
    </row>
    <row r="19" spans="1:13" ht="21" customHeight="1">
      <c r="B19" s="110" t="s">
        <v>190</v>
      </c>
      <c r="E19" s="118">
        <v>9</v>
      </c>
      <c r="G19" s="12">
        <v>1182050</v>
      </c>
      <c r="H19" s="119"/>
      <c r="I19" s="13">
        <v>442020</v>
      </c>
      <c r="J19" s="119"/>
      <c r="K19" s="119">
        <v>4079</v>
      </c>
      <c r="L19" s="119"/>
      <c r="M19" s="120">
        <v>0</v>
      </c>
    </row>
    <row r="20" spans="1:13" ht="21" customHeight="1">
      <c r="B20" s="110" t="s">
        <v>191</v>
      </c>
      <c r="E20" s="118">
        <v>14</v>
      </c>
      <c r="G20" s="12">
        <v>53156</v>
      </c>
      <c r="H20" s="119"/>
      <c r="I20" s="13">
        <v>-45982</v>
      </c>
      <c r="J20" s="119"/>
      <c r="K20" s="13">
        <v>0</v>
      </c>
      <c r="L20" s="119"/>
      <c r="M20" s="13">
        <v>-1490</v>
      </c>
    </row>
    <row r="21" spans="1:13" ht="21" customHeight="1">
      <c r="B21" s="110" t="s">
        <v>192</v>
      </c>
      <c r="E21" s="118">
        <v>14</v>
      </c>
      <c r="G21" s="12">
        <v>9474</v>
      </c>
      <c r="H21" s="119"/>
      <c r="I21" s="13">
        <v>12938</v>
      </c>
      <c r="J21" s="119"/>
      <c r="K21" s="12">
        <v>894</v>
      </c>
      <c r="L21" s="119"/>
      <c r="M21" s="13">
        <v>0</v>
      </c>
    </row>
    <row r="22" spans="1:13" ht="21" customHeight="1">
      <c r="B22" s="110" t="s">
        <v>193</v>
      </c>
      <c r="E22" s="118"/>
      <c r="G22" s="12">
        <v>0</v>
      </c>
      <c r="H22" s="119"/>
      <c r="I22" s="13">
        <v>121400</v>
      </c>
      <c r="J22" s="119"/>
      <c r="K22" s="13">
        <v>0</v>
      </c>
      <c r="L22" s="119"/>
      <c r="M22" s="13">
        <v>0</v>
      </c>
    </row>
    <row r="23" spans="1:13" ht="21" customHeight="1">
      <c r="B23" s="110" t="s">
        <v>194</v>
      </c>
      <c r="E23" s="118"/>
      <c r="G23" s="12">
        <v>0</v>
      </c>
      <c r="H23" s="119"/>
      <c r="I23" s="13">
        <v>90332</v>
      </c>
      <c r="J23" s="119"/>
      <c r="K23" s="13">
        <v>0</v>
      </c>
      <c r="L23" s="119"/>
      <c r="M23" s="13">
        <v>0</v>
      </c>
    </row>
    <row r="24" spans="1:13" ht="21" customHeight="1">
      <c r="B24" s="110" t="s">
        <v>195</v>
      </c>
      <c r="E24" s="118">
        <v>10.1</v>
      </c>
      <c r="G24" s="12">
        <v>-9319070</v>
      </c>
      <c r="H24" s="119"/>
      <c r="I24" s="13">
        <v>-11852754</v>
      </c>
      <c r="J24" s="119"/>
      <c r="K24" s="13">
        <v>0</v>
      </c>
      <c r="L24" s="119"/>
      <c r="M24" s="13">
        <v>0</v>
      </c>
    </row>
    <row r="25" spans="1:13" ht="21" customHeight="1">
      <c r="B25" s="110" t="s">
        <v>196</v>
      </c>
      <c r="E25" s="118">
        <v>25</v>
      </c>
      <c r="G25" s="12">
        <v>8704059</v>
      </c>
      <c r="H25" s="119"/>
      <c r="I25" s="13">
        <v>8063951</v>
      </c>
      <c r="J25" s="119"/>
      <c r="K25" s="12">
        <v>1440084</v>
      </c>
      <c r="L25" s="119"/>
      <c r="M25" s="13">
        <v>1346388</v>
      </c>
    </row>
    <row r="26" spans="1:13" ht="21" customHeight="1">
      <c r="B26" s="110" t="s">
        <v>197</v>
      </c>
      <c r="G26" s="63">
        <v>70743051</v>
      </c>
      <c r="H26" s="119"/>
      <c r="I26" s="60">
        <v>93728086</v>
      </c>
      <c r="J26" s="119"/>
      <c r="K26" s="63">
        <v>8601732</v>
      </c>
      <c r="L26" s="119"/>
      <c r="M26" s="60">
        <v>11238744</v>
      </c>
    </row>
    <row r="27" spans="1:13" ht="21" customHeight="1">
      <c r="A27" s="110" t="s">
        <v>198</v>
      </c>
      <c r="G27" s="12"/>
      <c r="H27" s="119"/>
      <c r="I27" s="12"/>
      <c r="J27" s="119"/>
      <c r="K27" s="12"/>
      <c r="L27" s="119"/>
      <c r="M27" s="12"/>
    </row>
    <row r="28" spans="1:13" ht="21" customHeight="1">
      <c r="B28" s="110" t="s">
        <v>199</v>
      </c>
      <c r="G28" s="12">
        <f>SUM(G9:G27)</f>
        <v>269023697</v>
      </c>
      <c r="H28" s="119"/>
      <c r="I28" s="12">
        <f>SUM(I9:I27)</f>
        <v>283585885</v>
      </c>
      <c r="J28" s="12"/>
      <c r="K28" s="12">
        <f>SUM(K9:K27)</f>
        <v>20995332</v>
      </c>
      <c r="L28" s="119"/>
      <c r="M28" s="12">
        <f>SUM(M9:M27)</f>
        <v>28969599</v>
      </c>
    </row>
    <row r="29" spans="1:13" ht="21" customHeight="1">
      <c r="A29" s="110" t="s">
        <v>200</v>
      </c>
      <c r="G29" s="12"/>
      <c r="H29" s="119"/>
      <c r="I29" s="12"/>
      <c r="J29" s="119"/>
      <c r="K29" s="12"/>
      <c r="L29" s="119"/>
      <c r="M29" s="12"/>
    </row>
    <row r="30" spans="1:13" ht="21" customHeight="1">
      <c r="B30" s="162" t="s">
        <v>201</v>
      </c>
      <c r="E30" s="118"/>
      <c r="G30" s="12">
        <v>33327852</v>
      </c>
      <c r="H30" s="119"/>
      <c r="I30" s="13">
        <v>27871764</v>
      </c>
      <c r="J30" s="119"/>
      <c r="K30" s="12">
        <v>33193454</v>
      </c>
      <c r="L30" s="119"/>
      <c r="M30" s="13">
        <v>-14969714</v>
      </c>
    </row>
    <row r="31" spans="1:13" ht="21" customHeight="1">
      <c r="B31" s="162" t="s">
        <v>20</v>
      </c>
      <c r="E31" s="118"/>
      <c r="G31" s="12">
        <v>-37001768</v>
      </c>
      <c r="H31" s="119"/>
      <c r="I31" s="13">
        <v>7506703</v>
      </c>
      <c r="J31" s="119"/>
      <c r="K31" s="12">
        <v>-1503813</v>
      </c>
      <c r="L31" s="119"/>
      <c r="M31" s="13">
        <v>-15955</v>
      </c>
    </row>
    <row r="32" spans="1:13" ht="21" customHeight="1">
      <c r="B32" s="110" t="s">
        <v>202</v>
      </c>
      <c r="G32" s="12">
        <v>-42773501</v>
      </c>
      <c r="H32" s="119"/>
      <c r="I32" s="13">
        <v>739273</v>
      </c>
      <c r="J32" s="119"/>
      <c r="K32" s="13">
        <v>-3498494</v>
      </c>
      <c r="L32" s="119"/>
      <c r="M32" s="13">
        <v>-2533072</v>
      </c>
    </row>
    <row r="33" spans="1:13" ht="21" customHeight="1">
      <c r="B33" s="110" t="s">
        <v>33</v>
      </c>
      <c r="E33" s="118"/>
      <c r="F33" s="118"/>
      <c r="G33" s="12">
        <v>-223000</v>
      </c>
      <c r="H33" s="119"/>
      <c r="I33" s="13">
        <v>-83000</v>
      </c>
      <c r="J33" s="119"/>
      <c r="K33" s="12">
        <v>-37000</v>
      </c>
      <c r="L33" s="119"/>
      <c r="M33" s="13">
        <v>-12000</v>
      </c>
    </row>
    <row r="34" spans="1:13" ht="21" customHeight="1">
      <c r="B34" s="110" t="s">
        <v>203</v>
      </c>
      <c r="E34" s="118"/>
      <c r="F34" s="118"/>
      <c r="G34" s="12">
        <v>33000</v>
      </c>
      <c r="H34" s="119"/>
      <c r="I34" s="13">
        <v>0</v>
      </c>
      <c r="J34" s="119"/>
      <c r="K34" s="12">
        <v>33000</v>
      </c>
      <c r="L34" s="119"/>
      <c r="M34" s="13">
        <v>0</v>
      </c>
    </row>
    <row r="35" spans="1:13" ht="21" customHeight="1">
      <c r="B35" s="110" t="s">
        <v>24</v>
      </c>
      <c r="G35" s="12">
        <v>3136213</v>
      </c>
      <c r="H35" s="119"/>
      <c r="I35" s="13">
        <v>12598771</v>
      </c>
      <c r="J35" s="119"/>
      <c r="K35" s="12">
        <v>-87595</v>
      </c>
      <c r="L35" s="119"/>
      <c r="M35" s="13">
        <v>-105073</v>
      </c>
    </row>
    <row r="36" spans="1:13" ht="21" customHeight="1">
      <c r="B36" s="110" t="s">
        <v>47</v>
      </c>
      <c r="G36" s="12">
        <v>-3948858</v>
      </c>
      <c r="H36" s="119"/>
      <c r="I36" s="13">
        <v>7111577</v>
      </c>
      <c r="J36" s="119"/>
      <c r="K36" s="12">
        <v>-364300</v>
      </c>
      <c r="L36" s="119"/>
      <c r="M36" s="13">
        <v>0</v>
      </c>
    </row>
    <row r="37" spans="1:13" ht="21" customHeight="1">
      <c r="A37" s="110" t="s">
        <v>204</v>
      </c>
      <c r="G37" s="12"/>
      <c r="H37" s="119"/>
      <c r="I37" s="13"/>
      <c r="J37" s="119"/>
      <c r="K37" s="12"/>
      <c r="L37" s="119"/>
      <c r="M37" s="13"/>
    </row>
    <row r="38" spans="1:13" ht="21" customHeight="1">
      <c r="B38" s="162" t="s">
        <v>56</v>
      </c>
      <c r="G38" s="12">
        <v>-7609626</v>
      </c>
      <c r="H38" s="119"/>
      <c r="I38" s="13">
        <v>-43556087</v>
      </c>
      <c r="J38" s="119"/>
      <c r="K38" s="12">
        <v>-469776</v>
      </c>
      <c r="L38" s="119"/>
      <c r="M38" s="13">
        <v>30587419</v>
      </c>
    </row>
    <row r="39" spans="1:13" ht="21" customHeight="1">
      <c r="B39" s="110" t="s">
        <v>58</v>
      </c>
      <c r="G39" s="12">
        <v>-127225096</v>
      </c>
      <c r="H39" s="119"/>
      <c r="I39" s="13">
        <v>-81055069</v>
      </c>
      <c r="J39" s="119"/>
      <c r="K39" s="13">
        <v>-10279907</v>
      </c>
      <c r="L39" s="119"/>
      <c r="M39" s="13">
        <v>-1197362</v>
      </c>
    </row>
    <row r="40" spans="1:13" ht="21" customHeight="1">
      <c r="B40" s="99" t="s">
        <v>205</v>
      </c>
      <c r="E40" s="118">
        <v>25</v>
      </c>
      <c r="G40" s="12">
        <v>-604276</v>
      </c>
      <c r="H40" s="119"/>
      <c r="I40" s="13">
        <v>-1017317</v>
      </c>
      <c r="J40" s="119"/>
      <c r="K40" s="13">
        <v>0</v>
      </c>
      <c r="L40" s="119"/>
      <c r="M40" s="13">
        <v>0</v>
      </c>
    </row>
    <row r="41" spans="1:13" ht="21" customHeight="1">
      <c r="B41" s="110" t="s">
        <v>75</v>
      </c>
      <c r="G41" s="12">
        <v>-7305658</v>
      </c>
      <c r="H41" s="12"/>
      <c r="I41" s="13">
        <v>368866</v>
      </c>
      <c r="J41" s="119"/>
      <c r="K41" s="13">
        <v>2000</v>
      </c>
      <c r="L41" s="119"/>
      <c r="M41" s="13">
        <v>9000</v>
      </c>
    </row>
    <row r="42" spans="1:13" ht="21" customHeight="1">
      <c r="B42" s="110" t="s">
        <v>83</v>
      </c>
      <c r="G42" s="63">
        <v>-1711044</v>
      </c>
      <c r="H42" s="12"/>
      <c r="I42" s="60">
        <v>-475905</v>
      </c>
      <c r="J42" s="119"/>
      <c r="K42" s="63">
        <v>0</v>
      </c>
      <c r="L42" s="119"/>
      <c r="M42" s="60">
        <v>0</v>
      </c>
    </row>
    <row r="43" spans="1:13" ht="21" customHeight="1">
      <c r="A43" s="113" t="s">
        <v>206</v>
      </c>
      <c r="B43" s="113"/>
      <c r="G43" s="12">
        <f>SUM(G27:G42)</f>
        <v>77117935</v>
      </c>
      <c r="H43" s="119"/>
      <c r="I43" s="12">
        <f>SUM(I27:I42)</f>
        <v>213595461</v>
      </c>
      <c r="J43" s="119"/>
      <c r="K43" s="12">
        <f>SUM(K27:K42)</f>
        <v>37982901</v>
      </c>
      <c r="L43" s="119"/>
      <c r="M43" s="12">
        <f>SUM(M27:M42)</f>
        <v>40732842</v>
      </c>
    </row>
    <row r="44" spans="1:13" ht="21" customHeight="1">
      <c r="A44" s="110" t="s">
        <v>207</v>
      </c>
      <c r="G44" s="12">
        <v>-51974934</v>
      </c>
      <c r="H44" s="119"/>
      <c r="I44" s="13">
        <v>-71254427</v>
      </c>
      <c r="J44" s="119"/>
      <c r="K44" s="64">
        <v>-8659057</v>
      </c>
      <c r="L44" s="119"/>
      <c r="M44" s="61">
        <v>-11077047</v>
      </c>
    </row>
    <row r="45" spans="1:13" ht="21" customHeight="1">
      <c r="A45" s="110" t="s">
        <v>208</v>
      </c>
      <c r="E45" s="118"/>
      <c r="G45" s="12">
        <v>-11753275</v>
      </c>
      <c r="H45" s="119"/>
      <c r="I45" s="13">
        <v>-20678781</v>
      </c>
      <c r="J45" s="119"/>
      <c r="K45" s="64">
        <v>-2867155</v>
      </c>
      <c r="L45" s="119"/>
      <c r="M45" s="61">
        <v>-1321788</v>
      </c>
    </row>
    <row r="46" spans="1:13" ht="21" customHeight="1">
      <c r="A46" s="113" t="s">
        <v>209</v>
      </c>
      <c r="B46" s="113"/>
      <c r="G46" s="65">
        <f>SUM(G43:G45)</f>
        <v>13389726</v>
      </c>
      <c r="H46" s="119"/>
      <c r="I46" s="65">
        <f>SUM(I43:I45)</f>
        <v>121662253</v>
      </c>
      <c r="J46" s="119"/>
      <c r="K46" s="65">
        <f>SUM(K43:K45)</f>
        <v>26456689</v>
      </c>
      <c r="L46" s="119"/>
      <c r="M46" s="65">
        <f>SUM(M43:M45)</f>
        <v>28334007</v>
      </c>
    </row>
    <row r="47" spans="1:13" ht="21" customHeight="1">
      <c r="A47" s="113"/>
      <c r="B47" s="113"/>
      <c r="G47" s="14"/>
      <c r="H47" s="119"/>
      <c r="I47" s="14"/>
      <c r="J47" s="119"/>
      <c r="K47" s="14"/>
      <c r="L47" s="119"/>
      <c r="M47" s="14"/>
    </row>
    <row r="48" spans="1:13" ht="21" customHeight="1">
      <c r="A48" s="99" t="s">
        <v>50</v>
      </c>
      <c r="G48" s="14"/>
      <c r="H48" s="119"/>
      <c r="I48" s="14"/>
      <c r="J48" s="119"/>
      <c r="K48" s="14"/>
      <c r="L48" s="119"/>
      <c r="M48" s="14"/>
    </row>
    <row r="49" spans="1:13" ht="21" customHeight="1">
      <c r="A49" s="99"/>
      <c r="G49" s="14"/>
      <c r="H49" s="119"/>
      <c r="I49" s="14"/>
      <c r="J49" s="119"/>
      <c r="K49" s="14"/>
      <c r="L49" s="119"/>
      <c r="M49" s="14"/>
    </row>
    <row r="50" spans="1:13" ht="21" customHeight="1">
      <c r="A50" s="99"/>
      <c r="G50" s="14"/>
      <c r="H50" s="119"/>
      <c r="I50" s="14"/>
      <c r="J50" s="119"/>
      <c r="K50" s="14"/>
      <c r="L50" s="119"/>
      <c r="M50" s="14"/>
    </row>
    <row r="51" spans="1:13" ht="21" customHeight="1">
      <c r="G51" s="14"/>
      <c r="H51" s="119"/>
      <c r="I51" s="14"/>
      <c r="J51" s="119"/>
      <c r="K51" s="14"/>
      <c r="L51" s="119"/>
      <c r="M51" s="14"/>
    </row>
    <row r="52" spans="1:13" ht="37.5" customHeight="1">
      <c r="A52" s="143"/>
      <c r="G52" s="14"/>
      <c r="H52" s="119"/>
      <c r="I52" s="14"/>
      <c r="J52" s="119"/>
      <c r="K52" s="14"/>
      <c r="L52" s="119"/>
      <c r="M52" s="14"/>
    </row>
    <row r="53" spans="1:13" ht="21" customHeight="1">
      <c r="D53" s="113"/>
      <c r="G53" s="12"/>
      <c r="H53" s="119"/>
      <c r="I53" s="12"/>
      <c r="J53" s="119"/>
      <c r="K53" s="110"/>
      <c r="L53" s="12"/>
      <c r="M53" s="8" t="s">
        <v>252</v>
      </c>
    </row>
    <row r="54" spans="1:13" s="113" customFormat="1" ht="21" customHeight="1">
      <c r="A54" s="108" t="s">
        <v>0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57"/>
      <c r="L54" s="109"/>
      <c r="M54" s="109"/>
    </row>
    <row r="55" spans="1:13" s="113" customFormat="1" ht="21" customHeight="1">
      <c r="A55" s="108" t="s">
        <v>210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57"/>
      <c r="L55" s="109"/>
      <c r="M55" s="109"/>
    </row>
    <row r="56" spans="1:13" s="113" customFormat="1" ht="21" customHeight="1">
      <c r="A56" s="108" t="str">
        <f>+A3</f>
        <v>สำหรับงวดสามเดือน สิ้นสุดวันที่ 31 มีนาคม 2569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57"/>
      <c r="L56" s="109"/>
      <c r="M56" s="109"/>
    </row>
    <row r="57" spans="1:13" s="113" customFormat="1" ht="21" customHeight="1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57"/>
      <c r="L57" s="109"/>
      <c r="M57" s="109"/>
    </row>
    <row r="58" spans="1:13" ht="21" customHeight="1">
      <c r="E58" s="112"/>
      <c r="F58" s="112"/>
      <c r="G58" s="158" t="s">
        <v>3</v>
      </c>
      <c r="H58" s="158"/>
      <c r="I58" s="158"/>
      <c r="J58" s="158"/>
      <c r="K58" s="159"/>
      <c r="L58" s="158"/>
      <c r="M58" s="158"/>
    </row>
    <row r="59" spans="1:13" ht="21" customHeight="1">
      <c r="G59" s="114" t="s">
        <v>4</v>
      </c>
      <c r="H59" s="114"/>
      <c r="I59" s="114"/>
      <c r="J59" s="111"/>
      <c r="K59" s="160" t="s">
        <v>5</v>
      </c>
      <c r="L59" s="114"/>
      <c r="M59" s="114"/>
    </row>
    <row r="60" spans="1:13" ht="21" customHeight="1">
      <c r="E60" s="115" t="s">
        <v>10</v>
      </c>
      <c r="F60" s="118"/>
      <c r="G60" s="161" t="s">
        <v>177</v>
      </c>
      <c r="H60" s="116" t="s">
        <v>108</v>
      </c>
      <c r="I60" s="161" t="s">
        <v>178</v>
      </c>
      <c r="J60" s="117"/>
      <c r="K60" s="161" t="s">
        <v>177</v>
      </c>
      <c r="L60" s="116" t="s">
        <v>108</v>
      </c>
      <c r="M60" s="161" t="s">
        <v>178</v>
      </c>
    </row>
    <row r="61" spans="1:13" ht="21" customHeight="1">
      <c r="A61" s="113" t="s">
        <v>211</v>
      </c>
      <c r="M61" s="119"/>
    </row>
    <row r="62" spans="1:13" ht="21" customHeight="1">
      <c r="A62" s="99" t="s">
        <v>16</v>
      </c>
      <c r="E62" s="118"/>
      <c r="F62" s="118"/>
      <c r="G62" s="15"/>
      <c r="I62" s="15"/>
      <c r="K62" s="13"/>
      <c r="M62" s="13"/>
    </row>
    <row r="63" spans="1:13" ht="21" customHeight="1">
      <c r="A63" s="99"/>
      <c r="B63" s="110" t="s">
        <v>212</v>
      </c>
      <c r="E63" s="118"/>
      <c r="F63" s="118"/>
      <c r="G63" s="15">
        <v>1195492</v>
      </c>
      <c r="I63" s="15">
        <v>1097686</v>
      </c>
      <c r="K63" s="13">
        <v>0</v>
      </c>
      <c r="M63" s="13">
        <v>0</v>
      </c>
    </row>
    <row r="64" spans="1:13" ht="21" customHeight="1">
      <c r="A64" s="99" t="s">
        <v>213</v>
      </c>
      <c r="E64" s="118">
        <v>11.1</v>
      </c>
      <c r="F64" s="118"/>
      <c r="G64" s="15">
        <v>0</v>
      </c>
      <c r="I64" s="15">
        <v>0</v>
      </c>
      <c r="K64" s="13">
        <v>-45000000</v>
      </c>
      <c r="M64" s="13">
        <v>0</v>
      </c>
    </row>
    <row r="65" spans="1:13" ht="21" customHeight="1">
      <c r="A65" s="110" t="s">
        <v>214</v>
      </c>
      <c r="E65" s="118">
        <v>14</v>
      </c>
      <c r="F65" s="118"/>
      <c r="G65" s="15">
        <v>16880</v>
      </c>
      <c r="H65" s="119"/>
      <c r="I65" s="15">
        <v>108478</v>
      </c>
      <c r="J65" s="119"/>
      <c r="K65" s="12">
        <v>0</v>
      </c>
      <c r="L65" s="119"/>
      <c r="M65" s="13">
        <v>1500</v>
      </c>
    </row>
    <row r="66" spans="1:13" ht="21" customHeight="1">
      <c r="A66" s="110" t="s">
        <v>215</v>
      </c>
      <c r="E66" s="118">
        <v>14</v>
      </c>
      <c r="F66" s="118"/>
      <c r="G66" s="15">
        <v>-11124280</v>
      </c>
      <c r="H66" s="119"/>
      <c r="I66" s="15">
        <v>-37005511</v>
      </c>
      <c r="J66" s="119"/>
      <c r="K66" s="12">
        <v>-1295146</v>
      </c>
      <c r="L66" s="119"/>
      <c r="M66" s="13">
        <v>-717244</v>
      </c>
    </row>
    <row r="67" spans="1:13" ht="21" customHeight="1">
      <c r="A67" s="110" t="s">
        <v>216</v>
      </c>
      <c r="E67" s="118">
        <v>16</v>
      </c>
      <c r="F67" s="118"/>
      <c r="G67" s="15">
        <v>-3928298</v>
      </c>
      <c r="H67" s="119"/>
      <c r="I67" s="15">
        <v>-2509441</v>
      </c>
      <c r="J67" s="119"/>
      <c r="K67" s="13">
        <v>0</v>
      </c>
      <c r="L67" s="119"/>
      <c r="M67" s="13">
        <v>0</v>
      </c>
    </row>
    <row r="68" spans="1:13" ht="21" customHeight="1">
      <c r="A68" s="113" t="s">
        <v>217</v>
      </c>
      <c r="E68" s="118"/>
      <c r="F68" s="118"/>
      <c r="G68" s="163">
        <f>SUM(G62:G67)</f>
        <v>-13840206</v>
      </c>
      <c r="H68" s="119"/>
      <c r="I68" s="163">
        <f>SUM(I62:I67)</f>
        <v>-38308788</v>
      </c>
      <c r="J68" s="119"/>
      <c r="K68" s="163">
        <f>SUM(K62:K67)</f>
        <v>-46295146</v>
      </c>
      <c r="L68" s="119"/>
      <c r="M68" s="163">
        <f>SUM(M62:M67)</f>
        <v>-715744</v>
      </c>
    </row>
    <row r="69" spans="1:13" ht="3" customHeight="1">
      <c r="A69" s="113"/>
      <c r="E69" s="118"/>
      <c r="F69" s="118"/>
      <c r="G69" s="119"/>
      <c r="H69" s="119"/>
      <c r="I69" s="119"/>
      <c r="J69" s="119"/>
      <c r="L69" s="119"/>
      <c r="M69" s="119"/>
    </row>
    <row r="70" spans="1:13" ht="21" customHeight="1">
      <c r="A70" s="113" t="s">
        <v>218</v>
      </c>
      <c r="G70" s="119"/>
      <c r="H70" s="119"/>
      <c r="I70" s="119"/>
      <c r="J70" s="119"/>
      <c r="L70" s="119"/>
      <c r="M70" s="119"/>
    </row>
    <row r="71" spans="1:13" ht="21" customHeight="1">
      <c r="A71" s="110" t="s">
        <v>219</v>
      </c>
      <c r="E71" s="119"/>
      <c r="F71" s="119"/>
      <c r="G71" s="119"/>
      <c r="H71" s="119"/>
      <c r="I71" s="119"/>
      <c r="J71" s="119"/>
      <c r="L71" s="119"/>
      <c r="M71" s="119"/>
    </row>
    <row r="72" spans="1:13" ht="21" customHeight="1">
      <c r="B72" s="110" t="s">
        <v>220</v>
      </c>
      <c r="E72" s="118"/>
      <c r="F72" s="118"/>
      <c r="G72" s="119">
        <v>156484349</v>
      </c>
      <c r="H72" s="119"/>
      <c r="I72" s="120">
        <v>-141864382</v>
      </c>
      <c r="J72" s="119"/>
      <c r="K72" s="120">
        <v>16640245</v>
      </c>
      <c r="L72" s="119"/>
      <c r="M72" s="120">
        <v>4998964</v>
      </c>
    </row>
    <row r="73" spans="1:13" ht="21" customHeight="1">
      <c r="A73" s="110" t="s">
        <v>221</v>
      </c>
      <c r="E73" s="118"/>
      <c r="F73" s="118"/>
      <c r="G73" s="119">
        <v>0</v>
      </c>
      <c r="H73" s="119"/>
      <c r="I73" s="120">
        <v>600000000</v>
      </c>
      <c r="J73" s="119"/>
      <c r="K73" s="120">
        <v>0</v>
      </c>
      <c r="L73" s="119"/>
      <c r="M73" s="120">
        <v>0</v>
      </c>
    </row>
    <row r="74" spans="1:13" ht="21" customHeight="1">
      <c r="A74" s="110" t="s">
        <v>222</v>
      </c>
      <c r="E74" s="118">
        <v>5.2</v>
      </c>
      <c r="F74" s="118"/>
      <c r="G74" s="119">
        <v>0</v>
      </c>
      <c r="H74" s="119"/>
      <c r="I74" s="120">
        <v>0</v>
      </c>
      <c r="J74" s="119"/>
      <c r="K74" s="119">
        <v>30000000</v>
      </c>
      <c r="L74" s="119"/>
      <c r="M74" s="120">
        <v>0</v>
      </c>
    </row>
    <row r="75" spans="1:13" ht="21" customHeight="1">
      <c r="A75" s="110" t="s">
        <v>223</v>
      </c>
      <c r="E75" s="118">
        <v>23</v>
      </c>
      <c r="F75" s="118"/>
      <c r="G75" s="119">
        <v>35000000</v>
      </c>
      <c r="H75" s="119"/>
      <c r="I75" s="120">
        <v>0</v>
      </c>
      <c r="J75" s="119"/>
      <c r="K75" s="119">
        <v>10000000</v>
      </c>
      <c r="L75" s="119"/>
      <c r="M75" s="120">
        <v>0</v>
      </c>
    </row>
    <row r="76" spans="1:13" ht="21" customHeight="1">
      <c r="A76" s="110" t="s">
        <v>224</v>
      </c>
      <c r="E76" s="118"/>
      <c r="F76" s="118"/>
      <c r="G76" s="119">
        <v>0</v>
      </c>
      <c r="H76" s="119"/>
      <c r="I76" s="120">
        <v>86882292</v>
      </c>
      <c r="J76" s="119"/>
      <c r="K76" s="119">
        <v>0</v>
      </c>
      <c r="L76" s="119"/>
      <c r="M76" s="120">
        <v>0</v>
      </c>
    </row>
    <row r="77" spans="1:13" ht="21" customHeight="1">
      <c r="A77" s="110" t="s">
        <v>225</v>
      </c>
      <c r="E77" s="118">
        <v>22</v>
      </c>
      <c r="F77" s="118"/>
      <c r="G77" s="119">
        <v>-311599211</v>
      </c>
      <c r="H77" s="119"/>
      <c r="I77" s="120">
        <v>-600476976</v>
      </c>
      <c r="J77" s="119"/>
      <c r="K77" s="119">
        <v>-34768838</v>
      </c>
      <c r="L77" s="119"/>
      <c r="M77" s="120">
        <v>-33026975</v>
      </c>
    </row>
    <row r="78" spans="1:13" ht="21" customHeight="1">
      <c r="A78" s="110" t="s">
        <v>226</v>
      </c>
      <c r="E78" s="118">
        <v>23</v>
      </c>
      <c r="F78" s="118"/>
      <c r="G78" s="119">
        <v>-20000000</v>
      </c>
      <c r="H78" s="119"/>
      <c r="I78" s="120">
        <v>0</v>
      </c>
      <c r="J78" s="119"/>
      <c r="K78" s="119">
        <v>0</v>
      </c>
      <c r="L78" s="119"/>
      <c r="M78" s="120">
        <v>0</v>
      </c>
    </row>
    <row r="79" spans="1:13" ht="21" customHeight="1">
      <c r="A79" s="110" t="s">
        <v>261</v>
      </c>
      <c r="E79" s="118">
        <v>5.2</v>
      </c>
      <c r="F79" s="118"/>
      <c r="G79" s="119">
        <v>-10000000</v>
      </c>
      <c r="H79" s="119"/>
      <c r="I79" s="120">
        <v>0</v>
      </c>
      <c r="J79" s="119"/>
      <c r="K79" s="119">
        <v>0</v>
      </c>
      <c r="L79" s="119"/>
      <c r="M79" s="120">
        <v>0</v>
      </c>
    </row>
    <row r="80" spans="1:13" ht="21" customHeight="1">
      <c r="A80" s="110" t="s">
        <v>227</v>
      </c>
      <c r="E80" s="118">
        <v>24</v>
      </c>
      <c r="F80" s="118"/>
      <c r="G80" s="119">
        <v>-13631742</v>
      </c>
      <c r="H80" s="119"/>
      <c r="I80" s="120">
        <v>-10237185</v>
      </c>
      <c r="J80" s="119"/>
      <c r="K80" s="119">
        <v>-2218575</v>
      </c>
      <c r="L80" s="119"/>
      <c r="M80" s="120">
        <v>-2143542</v>
      </c>
    </row>
    <row r="81" spans="1:13" ht="21" customHeight="1">
      <c r="A81" s="110" t="s">
        <v>228</v>
      </c>
      <c r="E81" s="118"/>
      <c r="F81" s="118"/>
      <c r="G81" s="120">
        <v>17874</v>
      </c>
      <c r="H81" s="119"/>
      <c r="I81" s="120">
        <v>-35955</v>
      </c>
      <c r="J81" s="119"/>
      <c r="K81" s="120">
        <v>0</v>
      </c>
      <c r="L81" s="119"/>
      <c r="M81" s="120">
        <v>-22680</v>
      </c>
    </row>
    <row r="82" spans="1:13" ht="21" customHeight="1">
      <c r="A82" s="110" t="s">
        <v>229</v>
      </c>
      <c r="E82" s="118"/>
      <c r="F82" s="118"/>
      <c r="G82" s="120">
        <v>-2650911</v>
      </c>
      <c r="H82" s="119"/>
      <c r="I82" s="120">
        <v>-873277</v>
      </c>
      <c r="J82" s="119"/>
      <c r="K82" s="120">
        <v>0</v>
      </c>
      <c r="L82" s="119"/>
      <c r="M82" s="120">
        <v>0</v>
      </c>
    </row>
    <row r="83" spans="1:13" ht="21" customHeight="1">
      <c r="A83" s="113" t="s">
        <v>230</v>
      </c>
      <c r="G83" s="163">
        <f>SUM(G72:G82)</f>
        <v>-166379641</v>
      </c>
      <c r="H83" s="119"/>
      <c r="I83" s="163">
        <f>SUM(I72:I82)</f>
        <v>-66605483</v>
      </c>
      <c r="J83" s="119"/>
      <c r="K83" s="163">
        <f>SUM(K72:K82)</f>
        <v>19652832</v>
      </c>
      <c r="L83" s="119"/>
      <c r="M83" s="163">
        <f>SUM(M72:M82)</f>
        <v>-30194233</v>
      </c>
    </row>
    <row r="84" spans="1:13" ht="7.9" customHeight="1">
      <c r="A84" s="113"/>
      <c r="G84" s="119"/>
      <c r="H84" s="119"/>
      <c r="I84" s="119"/>
      <c r="J84" s="119"/>
      <c r="L84" s="119"/>
      <c r="M84" s="119"/>
    </row>
    <row r="85" spans="1:13" ht="21" customHeight="1">
      <c r="A85" s="113" t="s">
        <v>231</v>
      </c>
      <c r="F85" s="119"/>
      <c r="G85" s="119">
        <f>+G46+G68+G83</f>
        <v>-166830121</v>
      </c>
      <c r="H85" s="119"/>
      <c r="I85" s="119">
        <f>+I46+I68+I83</f>
        <v>16747982</v>
      </c>
      <c r="J85" s="119"/>
      <c r="K85" s="119">
        <f>+K46+K68+K83</f>
        <v>-185625</v>
      </c>
      <c r="L85" s="119"/>
      <c r="M85" s="119">
        <f>+M46+M68+M83</f>
        <v>-2575970</v>
      </c>
    </row>
    <row r="86" spans="1:13" ht="21" customHeight="1">
      <c r="A86" s="113" t="s">
        <v>232</v>
      </c>
      <c r="E86" s="119"/>
      <c r="F86" s="119"/>
      <c r="G86" s="119">
        <v>395008855</v>
      </c>
      <c r="H86" s="119"/>
      <c r="I86" s="119">
        <v>191564290</v>
      </c>
      <c r="J86" s="119"/>
      <c r="K86" s="119">
        <v>2400197</v>
      </c>
      <c r="L86" s="119"/>
      <c r="M86" s="119">
        <v>3593787</v>
      </c>
    </row>
    <row r="87" spans="1:13" ht="21" customHeight="1" thickBot="1">
      <c r="A87" s="113" t="s">
        <v>233</v>
      </c>
      <c r="E87" s="119"/>
      <c r="F87" s="119"/>
      <c r="G87" s="164">
        <f>SUM(G85:G86)</f>
        <v>228178734</v>
      </c>
      <c r="H87" s="119">
        <f>SUM(H85:H86)</f>
        <v>0</v>
      </c>
      <c r="I87" s="164">
        <f>SUM(I85:I86)</f>
        <v>208312272</v>
      </c>
      <c r="J87" s="119"/>
      <c r="K87" s="164">
        <f>SUM(K85:K86)</f>
        <v>2214572</v>
      </c>
      <c r="L87" s="119"/>
      <c r="M87" s="164">
        <f>SUM(M85:M86)</f>
        <v>1017817</v>
      </c>
    </row>
    <row r="88" spans="1:13" ht="21" customHeight="1" thickTop="1">
      <c r="A88" s="113"/>
      <c r="E88" s="119"/>
      <c r="F88" s="119"/>
      <c r="G88" s="119"/>
      <c r="H88" s="119"/>
      <c r="I88" s="119"/>
      <c r="J88" s="119"/>
      <c r="L88" s="119"/>
      <c r="M88" s="119"/>
    </row>
    <row r="89" spans="1:13" ht="21" customHeight="1">
      <c r="A89" s="113" t="s">
        <v>234</v>
      </c>
      <c r="E89" s="119"/>
      <c r="F89" s="119"/>
      <c r="G89" s="119"/>
      <c r="H89" s="119"/>
      <c r="I89" s="119"/>
      <c r="J89" s="119"/>
      <c r="L89" s="119"/>
      <c r="M89" s="119"/>
    </row>
    <row r="90" spans="1:13" ht="21" customHeight="1">
      <c r="A90" s="165" t="s">
        <v>235</v>
      </c>
      <c r="G90" s="119"/>
      <c r="H90" s="119"/>
      <c r="I90" s="119"/>
      <c r="J90" s="12"/>
      <c r="L90" s="12"/>
      <c r="M90" s="119"/>
    </row>
    <row r="91" spans="1:13" ht="21" customHeight="1">
      <c r="A91" s="165"/>
      <c r="B91" s="165" t="s">
        <v>236</v>
      </c>
      <c r="G91" s="119"/>
      <c r="H91" s="119"/>
      <c r="I91" s="119"/>
      <c r="J91" s="12"/>
      <c r="L91" s="12"/>
      <c r="M91" s="119"/>
    </row>
    <row r="92" spans="1:13" s="99" customFormat="1" ht="21" customHeight="1">
      <c r="A92" s="166"/>
      <c r="C92" s="99" t="s">
        <v>237</v>
      </c>
      <c r="E92" s="133">
        <v>14</v>
      </c>
      <c r="G92" s="120">
        <v>5872728</v>
      </c>
      <c r="H92" s="120"/>
      <c r="I92" s="120">
        <v>26987371</v>
      </c>
      <c r="J92" s="13"/>
      <c r="K92" s="120">
        <v>1166967</v>
      </c>
      <c r="L92" s="13"/>
      <c r="M92" s="120">
        <v>703794</v>
      </c>
    </row>
    <row r="93" spans="1:13" s="99" customFormat="1" ht="21" customHeight="1">
      <c r="A93" s="166"/>
      <c r="C93" s="99" t="s">
        <v>238</v>
      </c>
      <c r="E93" s="133">
        <v>16</v>
      </c>
      <c r="G93" s="120">
        <v>2791048</v>
      </c>
      <c r="H93" s="120"/>
      <c r="I93" s="120">
        <v>1385833</v>
      </c>
      <c r="J93" s="13"/>
      <c r="K93" s="120">
        <v>0</v>
      </c>
      <c r="L93" s="13"/>
      <c r="M93" s="120">
        <v>0</v>
      </c>
    </row>
    <row r="94" spans="1:13" ht="21" customHeight="1">
      <c r="A94" s="165"/>
      <c r="B94" s="165" t="s">
        <v>239</v>
      </c>
      <c r="E94" s="118"/>
      <c r="G94" s="119"/>
      <c r="H94" s="119"/>
      <c r="I94" s="119"/>
      <c r="J94" s="12"/>
      <c r="L94" s="12"/>
      <c r="M94" s="119"/>
    </row>
    <row r="95" spans="1:13" ht="21" customHeight="1">
      <c r="A95" s="165"/>
      <c r="C95" s="165" t="s">
        <v>240</v>
      </c>
      <c r="E95" s="133"/>
      <c r="F95" s="99"/>
      <c r="G95" s="120">
        <v>0</v>
      </c>
      <c r="H95" s="120"/>
      <c r="I95" s="120">
        <v>686400</v>
      </c>
      <c r="J95" s="13"/>
      <c r="K95" s="120">
        <v>0</v>
      </c>
      <c r="L95" s="13"/>
      <c r="M95" s="120">
        <v>0</v>
      </c>
    </row>
    <row r="96" spans="1:13" ht="21" customHeight="1">
      <c r="A96" s="165"/>
      <c r="B96" s="165" t="s">
        <v>241</v>
      </c>
      <c r="E96" s="118"/>
      <c r="G96" s="119"/>
      <c r="H96" s="119"/>
      <c r="I96" s="119"/>
      <c r="J96" s="12"/>
      <c r="L96" s="12"/>
      <c r="M96" s="119"/>
    </row>
    <row r="97" spans="1:13" ht="21" customHeight="1">
      <c r="A97" s="165"/>
      <c r="C97" s="110" t="s">
        <v>237</v>
      </c>
      <c r="E97" s="133">
        <v>14</v>
      </c>
      <c r="F97" s="99"/>
      <c r="G97" s="120">
        <v>570000</v>
      </c>
      <c r="H97" s="120"/>
      <c r="I97" s="120">
        <v>22320</v>
      </c>
      <c r="J97" s="13"/>
      <c r="K97" s="120">
        <v>0</v>
      </c>
      <c r="L97" s="13"/>
      <c r="M97" s="120">
        <v>22320</v>
      </c>
    </row>
    <row r="98" spans="1:13" ht="21" customHeight="1">
      <c r="A98" s="165"/>
      <c r="B98" s="110" t="s">
        <v>242</v>
      </c>
      <c r="E98" s="118"/>
      <c r="G98" s="119"/>
      <c r="H98" s="119"/>
      <c r="I98" s="119"/>
      <c r="J98" s="12"/>
      <c r="L98" s="12"/>
      <c r="M98" s="119"/>
    </row>
    <row r="99" spans="1:13" ht="21" customHeight="1">
      <c r="A99" s="165"/>
      <c r="D99" s="110" t="s">
        <v>243</v>
      </c>
      <c r="E99" s="133"/>
      <c r="F99" s="99"/>
      <c r="G99" s="120">
        <v>0</v>
      </c>
      <c r="H99" s="120"/>
      <c r="I99" s="120">
        <v>13000000</v>
      </c>
      <c r="J99" s="13"/>
      <c r="K99" s="120">
        <v>0</v>
      </c>
      <c r="L99" s="13"/>
      <c r="M99" s="120">
        <v>0</v>
      </c>
    </row>
    <row r="100" spans="1:13" ht="21" customHeight="1">
      <c r="A100" s="165"/>
      <c r="D100" s="110" t="s">
        <v>264</v>
      </c>
      <c r="E100" s="133" t="s">
        <v>262</v>
      </c>
      <c r="F100" s="99"/>
      <c r="G100" s="120">
        <v>50000000</v>
      </c>
      <c r="H100" s="120"/>
      <c r="I100" s="120">
        <v>0</v>
      </c>
      <c r="J100" s="13"/>
      <c r="K100" s="120">
        <v>0</v>
      </c>
      <c r="L100" s="13"/>
      <c r="M100" s="120">
        <v>0</v>
      </c>
    </row>
    <row r="101" spans="1:13" ht="11.1" customHeight="1">
      <c r="A101" s="165"/>
      <c r="E101" s="133"/>
      <c r="F101" s="99"/>
      <c r="G101" s="120"/>
      <c r="H101" s="120"/>
      <c r="I101" s="120"/>
      <c r="J101" s="13"/>
      <c r="K101" s="120"/>
      <c r="L101" s="13"/>
      <c r="M101" s="120"/>
    </row>
    <row r="102" spans="1:13" ht="21" customHeight="1">
      <c r="A102" s="165" t="s">
        <v>244</v>
      </c>
      <c r="E102" s="118"/>
      <c r="G102" s="119"/>
      <c r="H102" s="119"/>
      <c r="I102" s="119"/>
      <c r="J102" s="12"/>
      <c r="K102" s="12"/>
      <c r="L102" s="12"/>
      <c r="M102" s="12"/>
    </row>
    <row r="103" spans="1:13" ht="21" customHeight="1">
      <c r="A103" s="113"/>
      <c r="B103" s="110" t="s">
        <v>245</v>
      </c>
      <c r="E103" s="118"/>
      <c r="G103" s="120">
        <v>1308334328</v>
      </c>
      <c r="H103" s="120"/>
      <c r="I103" s="120">
        <v>992696078</v>
      </c>
      <c r="J103" s="13"/>
      <c r="K103" s="13">
        <v>487111337</v>
      </c>
      <c r="L103" s="13"/>
      <c r="M103" s="13">
        <v>497455686</v>
      </c>
    </row>
    <row r="104" spans="1:13" ht="21" customHeight="1">
      <c r="A104" s="113"/>
      <c r="E104" s="118"/>
      <c r="G104" s="119"/>
      <c r="H104" s="119"/>
      <c r="I104" s="119"/>
      <c r="J104" s="12"/>
      <c r="K104" s="12"/>
      <c r="L104" s="12"/>
      <c r="M104" s="12"/>
    </row>
    <row r="105" spans="1:13" ht="21" customHeight="1">
      <c r="A105" s="99" t="s">
        <v>50</v>
      </c>
      <c r="E105" s="118"/>
      <c r="G105" s="119"/>
      <c r="H105" s="119"/>
      <c r="I105" s="119"/>
      <c r="J105" s="12"/>
      <c r="K105" s="12"/>
      <c r="L105" s="12"/>
      <c r="M105" s="12"/>
    </row>
    <row r="106" spans="1:13" ht="21" customHeight="1">
      <c r="A106" s="99"/>
      <c r="E106" s="118"/>
      <c r="G106" s="119"/>
      <c r="H106" s="119"/>
      <c r="I106" s="119"/>
      <c r="J106" s="12"/>
      <c r="K106" s="12"/>
      <c r="L106" s="12"/>
      <c r="M106" s="12"/>
    </row>
    <row r="107" spans="1:13" ht="36.6" customHeight="1">
      <c r="A107" s="99"/>
      <c r="E107" s="118"/>
      <c r="G107" s="119"/>
      <c r="H107" s="119"/>
      <c r="I107" s="119"/>
      <c r="J107" s="12"/>
      <c r="K107" s="12"/>
      <c r="L107" s="12"/>
      <c r="M107" s="12"/>
    </row>
    <row r="108" spans="1:13" ht="21" customHeight="1">
      <c r="A108" s="99"/>
      <c r="E108" s="118"/>
      <c r="F108" s="118"/>
      <c r="G108" s="119"/>
      <c r="H108" s="119"/>
      <c r="I108" s="119"/>
      <c r="J108" s="119"/>
      <c r="L108" s="119"/>
      <c r="M108" s="9" t="s">
        <v>253</v>
      </c>
    </row>
  </sheetData>
  <pageMargins left="0.98425196850393704" right="0.39370078740157483" top="0.59055118110236227" bottom="0.31496062992125984" header="0.39370078740157483" footer="0.27559055118110237"/>
  <pageSetup paperSize="9" scale="70" orientation="portrait" r:id="rId1"/>
  <headerFooter alignWithMargins="0"/>
  <rowBreaks count="1" manualBreakCount="1">
    <brk id="53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7eba81b63a720a7cd167c3a6ae138900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13ff9a810f103045b375148399efa2d3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E3160156-332D-4A2B-88BF-BD67C9345A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1E0C4-45C1-4940-998A-878D5C30431E}">
  <ds:schemaRefs>
    <ds:schemaRef ds:uri="http://schemas.microsoft.com/office/2006/metadata/properties"/>
    <ds:schemaRef ds:uri="02e7c2bb-7144-4b30-ad47-2d09cbb786f6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589e0076-fbe0-4568-9ccd-f8619a670cac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(P7-P8)</vt:lpstr>
      <vt:lpstr>'งบกระแสเงินสด (P7-P8)'!Print_Area</vt:lpstr>
      <vt:lpstr>'งบกำไรขาดทุน (P4)'!Print_Area</vt:lpstr>
      <vt:lpstr>'งบเปลี่ยนแปลงเฉพาะ (P6)'!Print_Area</vt:lpstr>
      <vt:lpstr>'งบเปลี่ยนแปลงรวม (P5)'!Print_Area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2026-05-15T03:49:58Z</cp:lastPrinted>
  <dcterms:created xsi:type="dcterms:W3CDTF">2003-02-24T04:38:40Z</dcterms:created>
  <dcterms:modified xsi:type="dcterms:W3CDTF">2026-05-15T05:36:16Z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MediaServiceImageTags">
    <vt:lpwstr/>
  </property>
</Properties>
</file>