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6\ชุดส่งตลาด\"/>
    </mc:Choice>
  </mc:AlternateContent>
  <xr:revisionPtr revIDLastSave="0" documentId="8_{7A064110-259E-4920-9626-475F5C451A96}" xr6:coauthVersionLast="47" xr6:coauthVersionMax="47" xr10:uidLastSave="{00000000-0000-0000-0000-000000000000}"/>
  <bookViews>
    <workbookView xWindow="-120" yWindow="-120" windowWidth="29040" windowHeight="15720" tabRatio="447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5" r:id="rId4"/>
    <sheet name="SE" sheetId="9" r:id="rId5"/>
    <sheet name="CF" sheetId="10" r:id="rId6"/>
  </sheets>
  <definedNames>
    <definedName name="_xlnm.Print_Area" localSheetId="2">BS!$A$1:$G$63</definedName>
    <definedName name="_xlnm.Print_Area" localSheetId="5">CF!$A$1:$E$72</definedName>
    <definedName name="_xlnm.Print_Area" localSheetId="3">PL!$A$1:$G$30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0" l="1"/>
  <c r="E16" i="1" l="1"/>
  <c r="E46" i="1"/>
  <c r="E18" i="10" l="1"/>
  <c r="C18" i="10" l="1"/>
  <c r="E41" i="1"/>
  <c r="C17" i="10"/>
  <c r="C13" i="10"/>
  <c r="E17" i="10"/>
  <c r="E13" i="10"/>
  <c r="G20" i="15"/>
  <c r="G24" i="15" s="1"/>
  <c r="E20" i="15"/>
  <c r="G13" i="15"/>
  <c r="E13" i="15"/>
  <c r="E24" i="15" l="1"/>
  <c r="E26" i="15" s="1"/>
  <c r="G26" i="15"/>
  <c r="C8" i="10" l="1"/>
  <c r="C31" i="10" s="1"/>
  <c r="G30" i="15"/>
  <c r="E8" i="10"/>
  <c r="E31" i="10" s="1"/>
  <c r="G28" i="15"/>
  <c r="J12" i="9" s="1"/>
  <c r="E30" i="15"/>
  <c r="E28" i="15"/>
  <c r="J17" i="9" l="1"/>
  <c r="C69" i="10"/>
  <c r="C70" i="10" s="1"/>
  <c r="E69" i="10"/>
  <c r="E70" i="10" s="1"/>
  <c r="C39" i="10" l="1"/>
  <c r="E39" i="10"/>
  <c r="E64" i="10"/>
  <c r="C54" i="10" l="1"/>
  <c r="C64" i="10" l="1"/>
  <c r="C65" i="10" s="1"/>
  <c r="H18" i="9" l="1"/>
  <c r="E58" i="1" s="1"/>
  <c r="H13" i="9"/>
  <c r="D18" i="9" l="1"/>
  <c r="E55" i="1" s="1"/>
  <c r="L17" i="9"/>
  <c r="L18" i="9" s="1"/>
  <c r="E60" i="1" s="1"/>
  <c r="F18" i="9"/>
  <c r="E56" i="1" s="1"/>
  <c r="E23" i="1"/>
  <c r="D13" i="9"/>
  <c r="N16" i="9"/>
  <c r="G61" i="1"/>
  <c r="N11" i="9"/>
  <c r="F13" i="9"/>
  <c r="L12" i="9"/>
  <c r="L13" i="9" s="1"/>
  <c r="E50" i="10"/>
  <c r="E65" i="10"/>
  <c r="G46" i="1"/>
  <c r="G23" i="1"/>
  <c r="G16" i="1"/>
  <c r="G41" i="1"/>
  <c r="E25" i="1" l="1"/>
  <c r="E48" i="1"/>
  <c r="G48" i="1"/>
  <c r="G63" i="1" s="1"/>
  <c r="G25" i="1"/>
  <c r="J13" i="9" l="1"/>
  <c r="J18" i="9" l="1"/>
  <c r="E52" i="10"/>
  <c r="E59" i="10" s="1"/>
  <c r="N12" i="9"/>
  <c r="N13" i="9" s="1"/>
  <c r="C52" i="10" l="1"/>
  <c r="C59" i="10" s="1"/>
  <c r="E59" i="1"/>
  <c r="N17" i="9"/>
  <c r="N18" i="9" s="1"/>
  <c r="E61" i="1" l="1"/>
  <c r="E63" i="1" l="1"/>
</calcChain>
</file>

<file path=xl/sharedStrings.xml><?xml version="1.0" encoding="utf-8"?>
<sst xmlns="http://schemas.openxmlformats.org/spreadsheetml/2006/main" count="193" uniqueCount="151">
  <si>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</si>
  <si>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</si>
  <si>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</si>
  <si>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</si>
  <si>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</si>
  <si>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</si>
  <si>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</si>
  <si>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</si>
  <si>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Inventories</t>
  </si>
  <si>
    <t>Other current assets</t>
  </si>
  <si>
    <t>Other non-current assets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</si>
  <si>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</si>
  <si>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</si>
  <si>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</si>
  <si>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</si>
  <si>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</si>
  <si>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</si>
  <si>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</si>
  <si>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</si>
  <si>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</si>
  <si>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</si>
  <si>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</si>
  <si>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</si>
  <si>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-  Cash payments</t>
  </si>
  <si>
    <t>G J STEEL PUBLIC COMPANY LIMITED</t>
  </si>
  <si>
    <t>Advances received from customers</t>
  </si>
  <si>
    <t xml:space="preserve">   held in foreign currencies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</si>
  <si>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</si>
  <si>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</si>
  <si>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</si>
  <si>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</si>
  <si>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</si>
  <si>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</si>
  <si>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</si>
  <si>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</si>
  <si>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</si>
  <si>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</si>
  <si>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</si>
  <si>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</si>
  <si>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</si>
  <si>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</si>
  <si>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</si>
  <si>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</si>
  <si>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</si>
  <si>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</si>
  <si>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</si>
  <si>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</si>
  <si>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</si>
  <si>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</si>
  <si>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Other intangible assets - net</t>
  </si>
  <si>
    <t>Non-current provision for employee retirement benefit</t>
  </si>
  <si>
    <t>Other components of equity</t>
  </si>
  <si>
    <t>Other income</t>
  </si>
  <si>
    <t>Selling expenses</t>
  </si>
  <si>
    <t>Administrative expenses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</si>
  <si>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</si>
  <si>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</si>
  <si>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</si>
  <si>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</si>
  <si>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</si>
  <si>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</si>
  <si>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</si>
  <si>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</si>
  <si>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</si>
  <si>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</si>
  <si>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</si>
  <si>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</si>
  <si>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</si>
  <si>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</si>
  <si>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</si>
  <si>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</si>
  <si>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</si>
  <si>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</si>
  <si>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</si>
  <si>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</si>
  <si>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</si>
  <si>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</si>
  <si>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</si>
  <si>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 xml:space="preserve">Authorized share capital </t>
  </si>
  <si>
    <t xml:space="preserve">Issued and paid-up share capital </t>
  </si>
  <si>
    <t>Cash Used in Financing Activities</t>
  </si>
  <si>
    <t xml:space="preserve">- </t>
  </si>
  <si>
    <t>Appropriated for legal reserve</t>
  </si>
  <si>
    <t>Retained Earnings (Deficit)</t>
  </si>
  <si>
    <t>Appropriated for</t>
  </si>
  <si>
    <t>Legal Reserve</t>
  </si>
  <si>
    <t>Revenue from sales - net</t>
  </si>
  <si>
    <t>(ordinary share 25,487,134,896 shares at Baht 0.96 per share)</t>
  </si>
  <si>
    <t>(ordinary share 28,750,859,116 shares at Baht 0.96 par value)</t>
  </si>
  <si>
    <t>Retained earnings (deficit)</t>
  </si>
  <si>
    <t>Deficit</t>
  </si>
  <si>
    <t>Gain on foreign exchange rate - net</t>
  </si>
  <si>
    <t>Interest income</t>
  </si>
  <si>
    <t>Interest received</t>
  </si>
  <si>
    <t>Total comprehensive loss for the period</t>
  </si>
  <si>
    <t>Net</t>
  </si>
  <si>
    <t>LOSS FOR THE PERIOD</t>
  </si>
  <si>
    <t>TOTAL COMPREHENSIVE LOSS FOR THE PERIOD</t>
  </si>
  <si>
    <t>Basic Loss per Share (In Baht)</t>
  </si>
  <si>
    <t>Loss for the period</t>
  </si>
  <si>
    <t xml:space="preserve">Adjustments to reconcile loss for the period to net cash </t>
  </si>
  <si>
    <t>4, 14</t>
  </si>
  <si>
    <t>Other current payables and accrued expenses</t>
  </si>
  <si>
    <t>Right-of-use assets - net</t>
  </si>
  <si>
    <t>Decrease (Increase) in Operating Assets:</t>
  </si>
  <si>
    <t>Property, plant and equipment increased by means of :</t>
  </si>
  <si>
    <t>-  Other current payables - net</t>
  </si>
  <si>
    <t>Purchases of other intangible assets</t>
  </si>
  <si>
    <t>Balance as at January 1, 2025</t>
  </si>
  <si>
    <t>LIABILITIES AND SHAREHOLDERS' EQUITY</t>
  </si>
  <si>
    <t>SHAREHOLDERS' EQUITY</t>
  </si>
  <si>
    <t>TOTAL LIABILITIES AND SHAREHOLDERS' EQUITY</t>
  </si>
  <si>
    <t>STATEMENT OF CHANGES IN SHAREHOLDERS' EQUITY</t>
  </si>
  <si>
    <t>Shareholders' Equity - Net</t>
  </si>
  <si>
    <t>Other intangible assets increased by means of :</t>
  </si>
  <si>
    <t>Net Cash Provided by (Used in) Investing Activities</t>
  </si>
  <si>
    <t>Net Cash Provided by (Used in) Operating Activities</t>
  </si>
  <si>
    <t>4, 15</t>
  </si>
  <si>
    <t>1)</t>
  </si>
  <si>
    <t>2)</t>
  </si>
  <si>
    <t>Reversal of loss on confirmed purchase orders for</t>
  </si>
  <si>
    <t xml:space="preserve">   undelivered raw materials</t>
  </si>
  <si>
    <t>Employee retirement benefit paid</t>
  </si>
  <si>
    <t>Increase (Decrease) in Operating Liabilities:</t>
  </si>
  <si>
    <t>Increase in short-term investments in fixed deposits</t>
  </si>
  <si>
    <t>FOR THE NINE-MONTH PERIOD ENDED SEPTEMBER 30, 2025</t>
  </si>
  <si>
    <t>Loss on decline in value of inventories (reversal)</t>
  </si>
  <si>
    <t>Allowance for decline in value of inventories (reversal)</t>
  </si>
  <si>
    <t>Gain on changes in fair value of forward contracts of foreign currencies</t>
  </si>
  <si>
    <t>Proceeds from decrease in short-term investments in fixed deposits</t>
  </si>
  <si>
    <t>FOR THE THREE-MONTH PERIOD ENDED MARCH 31, 2026</t>
  </si>
  <si>
    <t>Balance as at March 31, 2025</t>
  </si>
  <si>
    <t>Balance as at January 1, 2026</t>
  </si>
  <si>
    <t>Balance as at March 31, 2026</t>
  </si>
  <si>
    <t>AS AT MARCH 31, 2026</t>
  </si>
  <si>
    <t>March 31, 2026</t>
  </si>
  <si>
    <t>December 31, 2025</t>
  </si>
  <si>
    <t>4, 6</t>
  </si>
  <si>
    <t>7, 21</t>
  </si>
  <si>
    <t>4, 8</t>
  </si>
  <si>
    <t>9, 21</t>
  </si>
  <si>
    <t>10, 21</t>
  </si>
  <si>
    <t>4, 13</t>
  </si>
  <si>
    <t>4, 19</t>
  </si>
  <si>
    <t>Unrealized loss on foreign exchange rate - net</t>
  </si>
  <si>
    <t>Reversal of loss on confirmed purchase orders for undelivered raw materials</t>
  </si>
  <si>
    <t>NET INCREASE IN CASH AND CASH EQUIVALENTS</t>
  </si>
  <si>
    <t>3)</t>
  </si>
  <si>
    <t>Increased in right-of-use assets from leases</t>
  </si>
  <si>
    <t>Advances received from customer</t>
  </si>
  <si>
    <t xml:space="preserve">   provided by (used in)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</si>
</sst>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indexed="8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7" fillId="0" borderId="0"/>
    <xf numFmtId="0" fontId="128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8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8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9" fillId="0" borderId="0"/>
    <xf numFmtId="0" fontId="130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8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</cellStyleXfs>
  <cellXfs count="110">
    <xf numFmtId="0" fontId="0" fillId="0" borderId="0" xfId="0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167" fontId="123" fillId="0" borderId="37" xfId="596" applyNumberFormat="1" applyFont="1" applyFill="1" applyBorder="1" applyAlignment="1"/>
    <xf numFmtId="166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167" fontId="131" fillId="0" borderId="0" xfId="596" quotePrefix="1" applyNumberFormat="1" applyFont="1" applyFill="1" applyBorder="1" applyAlignment="1" applyProtection="1"/>
    <xf numFmtId="167" fontId="131" fillId="0" borderId="0" xfId="596" applyNumberFormat="1" applyFont="1" applyFill="1" applyBorder="1" applyAlignment="1" applyProtection="1"/>
    <xf numFmtId="167" fontId="131" fillId="0" borderId="37" xfId="596" applyNumberFormat="1" applyFont="1" applyFill="1" applyBorder="1" applyAlignment="1" applyProtection="1"/>
    <xf numFmtId="167" fontId="131" fillId="0" borderId="37" xfId="596" applyNumberFormat="1" applyFont="1" applyFill="1" applyBorder="1" applyAlignment="1"/>
    <xf numFmtId="167" fontId="131" fillId="0" borderId="8" xfId="596" applyNumberFormat="1" applyFont="1" applyFill="1" applyBorder="1" applyAlignment="1" applyProtection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40" fontId="124" fillId="0" borderId="0" xfId="1258" applyNumberFormat="1" applyFont="1"/>
    <xf numFmtId="40" fontId="124" fillId="0" borderId="0" xfId="1258" applyNumberFormat="1" applyFont="1" applyAlignment="1">
      <alignment horizontal="left"/>
    </xf>
    <xf numFmtId="0" fontId="123" fillId="0" borderId="0" xfId="1258" applyNumberFormat="1" applyFont="1" applyAlignment="1">
      <alignment horizontal="center"/>
    </xf>
    <xf numFmtId="40" fontId="123" fillId="0" borderId="0" xfId="1258" applyNumberFormat="1" applyFont="1" applyAlignment="1">
      <alignment horizontal="left"/>
    </xf>
    <xf numFmtId="0" fontId="123" fillId="0" borderId="37" xfId="1258" applyNumberFormat="1" applyFont="1" applyBorder="1" applyAlignment="1">
      <alignment horizontal="center"/>
    </xf>
    <xf numFmtId="40" fontId="123" fillId="0" borderId="0" xfId="1258" applyNumberFormat="1" applyFont="1"/>
    <xf numFmtId="0" fontId="123" fillId="0" borderId="0" xfId="1258" quotePrefix="1" applyNumberFormat="1" applyFont="1" applyAlignment="1">
      <alignment horizontal="center"/>
    </xf>
    <xf numFmtId="40" fontId="123" fillId="0" borderId="0" xfId="1258" quotePrefix="1" applyNumberFormat="1" applyFont="1"/>
    <xf numFmtId="0" fontId="124" fillId="0" borderId="0" xfId="1258" applyNumberFormat="1" applyFont="1" applyAlignment="1">
      <alignment horizontal="left"/>
    </xf>
    <xf numFmtId="37" fontId="123" fillId="0" borderId="0" xfId="1018" applyNumberFormat="1" applyFont="1"/>
    <xf numFmtId="37" fontId="132" fillId="0" borderId="0" xfId="1018" applyNumberFormat="1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40" fontId="124" fillId="0" borderId="0" xfId="935" applyNumberFormat="1" applyFont="1"/>
    <xf numFmtId="223" fontId="132" fillId="0" borderId="0" xfId="1018" applyNumberFormat="1" applyFont="1"/>
    <xf numFmtId="223" fontId="123" fillId="0" borderId="0" xfId="1018" applyNumberFormat="1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40" fontId="123" fillId="0" borderId="0" xfId="935" applyNumberFormat="1" applyFont="1"/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0" fontId="123" fillId="0" borderId="0" xfId="1013" applyFont="1"/>
    <xf numFmtId="0" fontId="123" fillId="0" borderId="0" xfId="1013" applyFont="1" applyAlignment="1">
      <alignment horizontal="center"/>
    </xf>
    <xf numFmtId="10" fontId="123" fillId="0" borderId="0" xfId="1090" quotePrefix="1" applyNumberFormat="1" applyFont="1" applyFill="1" applyBorder="1" applyAlignment="1" applyProtection="1">
      <alignment horizontal="center"/>
    </xf>
    <xf numFmtId="0" fontId="123" fillId="0" borderId="0" xfId="935" applyFont="1" applyAlignment="1">
      <alignment horizontal="center"/>
    </xf>
    <xf numFmtId="166" fontId="123" fillId="0" borderId="0" xfId="596" applyNumberFormat="1" applyFont="1"/>
    <xf numFmtId="0" fontId="124" fillId="0" borderId="0" xfId="1258" applyNumberFormat="1" applyFont="1"/>
    <xf numFmtId="40" fontId="124" fillId="0" borderId="0" xfId="0" applyNumberFormat="1" applyFont="1"/>
    <xf numFmtId="0" fontId="124" fillId="0" borderId="0" xfId="1258" applyNumberFormat="1" applyFont="1" applyAlignment="1">
      <alignment horizontal="center"/>
    </xf>
    <xf numFmtId="38" fontId="124" fillId="0" borderId="0" xfId="1258" applyNumberFormat="1" applyFont="1" applyAlignment="1">
      <alignment horizontal="left"/>
    </xf>
    <xf numFmtId="40" fontId="123" fillId="0" borderId="0" xfId="1258" quotePrefix="1" applyNumberFormat="1" applyFont="1" applyAlignment="1">
      <alignment horizontal="center"/>
    </xf>
    <xf numFmtId="40" fontId="123" fillId="0" borderId="0" xfId="1258" applyNumberFormat="1" applyFont="1" applyAlignment="1">
      <alignment horizontal="center"/>
    </xf>
    <xf numFmtId="0" fontId="123" fillId="0" borderId="37" xfId="0" applyFont="1" applyBorder="1" applyAlignment="1">
      <alignment horizontal="center" wrapText="1"/>
    </xf>
    <xf numFmtId="0" fontId="123" fillId="0" borderId="0" xfId="0" applyFont="1" applyAlignment="1">
      <alignment horizontal="center"/>
    </xf>
    <xf numFmtId="37" fontId="124" fillId="0" borderId="0" xfId="1258" applyNumberFormat="1" applyFont="1"/>
    <xf numFmtId="167" fontId="123" fillId="0" borderId="0" xfId="1258" applyNumberFormat="1" applyFont="1"/>
    <xf numFmtId="0" fontId="123" fillId="0" borderId="0" xfId="0" applyFont="1"/>
    <xf numFmtId="38" fontId="123" fillId="0" borderId="0" xfId="0" applyNumberFormat="1" applyFont="1"/>
    <xf numFmtId="38" fontId="123" fillId="0" borderId="0" xfId="1258" applyNumberFormat="1" applyFont="1"/>
    <xf numFmtId="167" fontId="123" fillId="0" borderId="0" xfId="0" applyNumberFormat="1" applyFont="1"/>
    <xf numFmtId="0" fontId="124" fillId="0" borderId="0" xfId="0" applyFont="1"/>
    <xf numFmtId="0" fontId="123" fillId="0" borderId="37" xfId="935" applyFont="1" applyBorder="1" applyAlignment="1">
      <alignment horizontal="center"/>
    </xf>
    <xf numFmtId="38" fontId="123" fillId="0" borderId="0" xfId="935" applyNumberFormat="1" applyFont="1"/>
    <xf numFmtId="37" fontId="124" fillId="0" borderId="0" xfId="1018" applyNumberFormat="1" applyFont="1" applyAlignment="1">
      <alignment horizontal="right"/>
    </xf>
    <xf numFmtId="37" fontId="123" fillId="0" borderId="0" xfId="1018" applyNumberFormat="1" applyFont="1" applyAlignment="1">
      <alignment horizontal="centerContinuous"/>
    </xf>
    <xf numFmtId="0" fontId="123" fillId="0" borderId="8" xfId="1258" applyNumberFormat="1" applyFont="1" applyBorder="1" applyAlignment="1">
      <alignment horizontal="center"/>
    </xf>
    <xf numFmtId="49" fontId="123" fillId="0" borderId="0" xfId="1258" applyNumberFormat="1" applyFont="1" applyAlignment="1">
      <alignment horizontal="center"/>
    </xf>
    <xf numFmtId="0" fontId="124" fillId="0" borderId="0" xfId="1018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167" fontId="123" fillId="0" borderId="8" xfId="1018" applyNumberFormat="1" applyFont="1" applyBorder="1"/>
    <xf numFmtId="0" fontId="124" fillId="0" borderId="0" xfId="935" applyFont="1"/>
    <xf numFmtId="0" fontId="124" fillId="0" borderId="0" xfId="1018" quotePrefix="1" applyFont="1" applyAlignment="1">
      <alignment horizontal="left"/>
    </xf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31" fillId="0" borderId="0" xfId="0" quotePrefix="1" applyFont="1"/>
    <xf numFmtId="167" fontId="123" fillId="0" borderId="38" xfId="1018" applyNumberFormat="1" applyFont="1" applyBorder="1"/>
    <xf numFmtId="0" fontId="133" fillId="0" borderId="0" xfId="1312" applyFont="1"/>
    <xf numFmtId="40" fontId="123" fillId="0" borderId="37" xfId="1258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  <xf numFmtId="37" fontId="132" fillId="0" borderId="0" xfId="1018" applyNumberFormat="1" applyFont="1" applyBorder="1"/>
  </cellXfs>
  <cellStyles count="1313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6 2" xfId="1300" xr:uid="{ABEC5B93-1223-43C7-9C33-74728410C9ED}"/>
    <cellStyle name="Comma 57" xfId="712" xr:uid="{00000000-0005-0000-0000-0000C7020000}"/>
    <cellStyle name="Comma 57 2" xfId="1301" xr:uid="{380D6CDB-6DB9-448E-90E9-8CB554F62928}"/>
    <cellStyle name="Comma 58" xfId="713" xr:uid="{00000000-0005-0000-0000-0000C8020000}"/>
    <cellStyle name="Comma 58 2" xfId="1302" xr:uid="{C31AA5C5-5F9D-4E19-AD58-D25743962A81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2 2" xfId="1303" xr:uid="{E1F6BAC6-BAE0-4910-83A0-F38F88E66F20}"/>
    <cellStyle name="Normal 53" xfId="1021" xr:uid="{00000000-0005-0000-0000-0000FD030000}"/>
    <cellStyle name="Normal 53 2" xfId="1304" xr:uid="{018C758D-90CD-4EFA-80EE-749FCCCA2855}"/>
    <cellStyle name="Normal 54" xfId="1022" xr:uid="{00000000-0005-0000-0000-0000FE030000}"/>
    <cellStyle name="Normal 54 2" xfId="1305" xr:uid="{F432AC8C-96B7-4178-98C9-10D2FF757ED4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FS GFM Q1'12" xfId="1312" xr:uid="{711126AA-3985-4C06-8114-E7AB3C108F24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 [0]" xfId="1079" xr:uid="{00000000-0005-0000-0000-000038040000}"/>
    <cellStyle name="Percent [0] 2" xfId="1080" xr:uid="{00000000-0005-0000-0000-000039040000}"/>
    <cellStyle name="Percent [0] 3" xfId="1081" xr:uid="{00000000-0005-0000-0000-00003A040000}"/>
    <cellStyle name="Percent [00]" xfId="1082" xr:uid="{00000000-0005-0000-0000-00003B040000}"/>
    <cellStyle name="Percent [2]" xfId="1083" xr:uid="{00000000-0005-0000-0000-00003C040000}"/>
    <cellStyle name="Percent [2] 2" xfId="1084" xr:uid="{00000000-0005-0000-0000-00003D040000}"/>
    <cellStyle name="Percent [2] 2 2" xfId="1085" xr:uid="{00000000-0005-0000-0000-00003E040000}"/>
    <cellStyle name="Percent [2] 2 3" xfId="1086" xr:uid="{00000000-0005-0000-0000-00003F040000}"/>
    <cellStyle name="Percent [2] 3" xfId="1087" xr:uid="{00000000-0005-0000-0000-000040040000}"/>
    <cellStyle name="Percent [2] 4" xfId="1088" xr:uid="{00000000-0005-0000-0000-000041040000}"/>
    <cellStyle name="Percent [2] 5" xfId="1089" xr:uid="{00000000-0005-0000-0000-000042040000}"/>
    <cellStyle name="Percent 10" xfId="1090" xr:uid="{00000000-0005-0000-0000-000043040000}"/>
    <cellStyle name="Percent 10 2" xfId="1091" xr:uid="{00000000-0005-0000-0000-000044040000}"/>
    <cellStyle name="Percent 11" xfId="1092" xr:uid="{00000000-0005-0000-0000-000045040000}"/>
    <cellStyle name="Percent 11 2" xfId="1093" xr:uid="{00000000-0005-0000-0000-000046040000}"/>
    <cellStyle name="Percent 12" xfId="1094" xr:uid="{00000000-0005-0000-0000-000047040000}"/>
    <cellStyle name="Percent 12 2" xfId="1095" xr:uid="{00000000-0005-0000-0000-000048040000}"/>
    <cellStyle name="Percent 13" xfId="1096" xr:uid="{00000000-0005-0000-0000-000049040000}"/>
    <cellStyle name="Percent 14" xfId="1097" xr:uid="{00000000-0005-0000-0000-00004A040000}"/>
    <cellStyle name="Percent 15" xfId="1098" xr:uid="{00000000-0005-0000-0000-00004B040000}"/>
    <cellStyle name="Percent 16" xfId="1099" xr:uid="{00000000-0005-0000-0000-00004C040000}"/>
    <cellStyle name="Percent 16 2" xfId="1100" xr:uid="{00000000-0005-0000-0000-00004D040000}"/>
    <cellStyle name="Percent 17" xfId="1101" xr:uid="{00000000-0005-0000-0000-00004E040000}"/>
    <cellStyle name="Percent 18" xfId="1102" xr:uid="{00000000-0005-0000-0000-00004F040000}"/>
    <cellStyle name="Percent 19" xfId="1103" xr:uid="{00000000-0005-0000-0000-000050040000}"/>
    <cellStyle name="Percent 2" xfId="1104" xr:uid="{00000000-0005-0000-0000-000051040000}"/>
    <cellStyle name="Percent 2 2" xfId="1105" xr:uid="{00000000-0005-0000-0000-000052040000}"/>
    <cellStyle name="Percent 2 2 2" xfId="1106" xr:uid="{00000000-0005-0000-0000-000053040000}"/>
    <cellStyle name="Percent 2 2 3" xfId="1107" xr:uid="{00000000-0005-0000-0000-000054040000}"/>
    <cellStyle name="Percent 2 2 4" xfId="1108" xr:uid="{00000000-0005-0000-0000-000055040000}"/>
    <cellStyle name="Percent 2 3" xfId="1109" xr:uid="{00000000-0005-0000-0000-000056040000}"/>
    <cellStyle name="Percent 2 3 2" xfId="1110" xr:uid="{00000000-0005-0000-0000-000057040000}"/>
    <cellStyle name="Percent 2 4" xfId="1111" xr:uid="{00000000-0005-0000-0000-000058040000}"/>
    <cellStyle name="Percent 2 5" xfId="1112" xr:uid="{00000000-0005-0000-0000-000059040000}"/>
    <cellStyle name="Percent 20" xfId="1113" xr:uid="{00000000-0005-0000-0000-00005A040000}"/>
    <cellStyle name="Percent 21" xfId="1114" xr:uid="{00000000-0005-0000-0000-00005B040000}"/>
    <cellStyle name="Percent 22" xfId="1115" xr:uid="{00000000-0005-0000-0000-00005C040000}"/>
    <cellStyle name="Percent 23" xfId="1116" xr:uid="{00000000-0005-0000-0000-00005D040000}"/>
    <cellStyle name="Percent 24" xfId="1117" xr:uid="{00000000-0005-0000-0000-00005E040000}"/>
    <cellStyle name="Percent 24 2" xfId="1309" xr:uid="{44F6E619-29D0-443D-AFEF-4FB7AA080822}"/>
    <cellStyle name="Percent 25" xfId="1118" xr:uid="{00000000-0005-0000-0000-00005F040000}"/>
    <cellStyle name="Percent 25 2" xfId="1310" xr:uid="{22A6BCAF-E482-441A-9021-E3D7B8D7372C}"/>
    <cellStyle name="Percent 26" xfId="1119" xr:uid="{00000000-0005-0000-0000-000060040000}"/>
    <cellStyle name="Percent 26 2" xfId="1311" xr:uid="{12376761-ABEC-4D1A-8002-4A632C08D425}"/>
    <cellStyle name="Percent 27" xfId="1308" xr:uid="{649DFCA5-BED6-492C-834B-B4590286EF43}"/>
    <cellStyle name="Percent 28" xfId="1298" xr:uid="{245C4D6F-E945-4984-AB36-2637058ABC0F}"/>
    <cellStyle name="Percent 29" xfId="1307" xr:uid="{6EECC963-C08C-4510-8B85-E529418EADF2}"/>
    <cellStyle name="Percent 3" xfId="1120" xr:uid="{00000000-0005-0000-0000-000061040000}"/>
    <cellStyle name="Percent 3 2" xfId="1121" xr:uid="{00000000-0005-0000-0000-000062040000}"/>
    <cellStyle name="Percent 3 3" xfId="1122" xr:uid="{00000000-0005-0000-0000-000063040000}"/>
    <cellStyle name="Percent 30" xfId="1299" xr:uid="{41A205C5-4923-44D8-A457-599064078044}"/>
    <cellStyle name="Percent 31" xfId="1306" xr:uid="{65F95EC0-FF89-4F24-8A0E-42160484462E}"/>
    <cellStyle name="Percent 4" xfId="1123" xr:uid="{00000000-0005-0000-0000-000064040000}"/>
    <cellStyle name="Percent 4 2" xfId="1124" xr:uid="{00000000-0005-0000-0000-000065040000}"/>
    <cellStyle name="Percent 5" xfId="1125" xr:uid="{00000000-0005-0000-0000-000066040000}"/>
    <cellStyle name="Percent 5 2" xfId="1126" xr:uid="{00000000-0005-0000-0000-000067040000}"/>
    <cellStyle name="Percent 5 3" xfId="1127" xr:uid="{00000000-0005-0000-0000-000068040000}"/>
    <cellStyle name="Percent 6" xfId="1128" xr:uid="{00000000-0005-0000-0000-000069040000}"/>
    <cellStyle name="Percent 6 2" xfId="1129" xr:uid="{00000000-0005-0000-0000-00006A040000}"/>
    <cellStyle name="Percent 6 3" xfId="1130" xr:uid="{00000000-0005-0000-0000-00006B040000}"/>
    <cellStyle name="Percent 7" xfId="1131" xr:uid="{00000000-0005-0000-0000-00006C040000}"/>
    <cellStyle name="Percent 7 2" xfId="1132" xr:uid="{00000000-0005-0000-0000-00006D040000}"/>
    <cellStyle name="Percent 8" xfId="1133" xr:uid="{00000000-0005-0000-0000-00006E040000}"/>
    <cellStyle name="Percent 8 2" xfId="1134" xr:uid="{00000000-0005-0000-0000-00006F040000}"/>
    <cellStyle name="Percent 9" xfId="1135" xr:uid="{00000000-0005-0000-0000-000070040000}"/>
    <cellStyle name="PERCENTAGE" xfId="1136" xr:uid="{00000000-0005-0000-0000-000071040000}"/>
    <cellStyle name="PrePop Currency (0)" xfId="1137" xr:uid="{00000000-0005-0000-0000-000072040000}"/>
    <cellStyle name="PrePop Currency (2)" xfId="1138" xr:uid="{00000000-0005-0000-0000-000073040000}"/>
    <cellStyle name="PrePop Units (0)" xfId="1139" xr:uid="{00000000-0005-0000-0000-000074040000}"/>
    <cellStyle name="PrePop Units (1)" xfId="1140" xr:uid="{00000000-0005-0000-0000-000075040000}"/>
    <cellStyle name="PrePop Units (2)" xfId="1141" xr:uid="{00000000-0005-0000-0000-000076040000}"/>
    <cellStyle name="pwstyle" xfId="1142" xr:uid="{00000000-0005-0000-0000-000077040000}"/>
    <cellStyle name="Quantity" xfId="1143" xr:uid="{00000000-0005-0000-0000-000078040000}"/>
    <cellStyle name="Quantity 2" xfId="1144" xr:uid="{00000000-0005-0000-0000-000079040000}"/>
    <cellStyle name="Quantity 3" xfId="1145" xr:uid="{00000000-0005-0000-0000-00007A040000}"/>
    <cellStyle name="Quantity 4" xfId="1146" xr:uid="{00000000-0005-0000-0000-00007B040000}"/>
    <cellStyle name="Quantity 5" xfId="1147" xr:uid="{00000000-0005-0000-0000-00007C040000}"/>
    <cellStyle name="Quantity_A" xfId="1148" xr:uid="{00000000-0005-0000-0000-00007D040000}"/>
    <cellStyle name="RevList" xfId="1149" xr:uid="{00000000-0005-0000-0000-00007E040000}"/>
    <cellStyle name="RevList 2" xfId="1150" xr:uid="{00000000-0005-0000-0000-00007F040000}"/>
    <cellStyle name="RevList 3" xfId="1151" xr:uid="{00000000-0005-0000-0000-000080040000}"/>
    <cellStyle name="RevList 4" xfId="1152" xr:uid="{00000000-0005-0000-0000-000081040000}"/>
    <cellStyle name="RevList 5" xfId="1153" xr:uid="{00000000-0005-0000-0000-000082040000}"/>
    <cellStyle name="RevList_Knot_wacker_Q3'2009" xfId="1154" xr:uid="{00000000-0005-0000-0000-000083040000}"/>
    <cellStyle name="SCH1" xfId="1155" xr:uid="{00000000-0005-0000-0000-000084040000}"/>
    <cellStyle name="Sheet Title" xfId="1156" xr:uid="{00000000-0005-0000-0000-000085040000}"/>
    <cellStyle name="Sheet Title 2" xfId="1157" xr:uid="{00000000-0005-0000-0000-000086040000}"/>
    <cellStyle name="Sheet Title 3" xfId="1158" xr:uid="{00000000-0005-0000-0000-000087040000}"/>
    <cellStyle name="Sheet Title 4" xfId="1159" xr:uid="{00000000-0005-0000-0000-000088040000}"/>
    <cellStyle name="Sheet Title 5" xfId="1160" xr:uid="{00000000-0005-0000-0000-000089040000}"/>
    <cellStyle name="Standard_Bericht1" xfId="1161" xr:uid="{00000000-0005-0000-0000-00008A040000}"/>
    <cellStyle name="StandardEingabe" xfId="1162" xr:uid="{00000000-0005-0000-0000-00008B040000}"/>
    <cellStyle name="StandardKopf" xfId="1163" xr:uid="{00000000-0005-0000-0000-00008C040000}"/>
    <cellStyle name="StandardKopfDM" xfId="1164" xr:uid="{00000000-0005-0000-0000-00008D040000}"/>
    <cellStyle name="StandardSumme" xfId="1165" xr:uid="{00000000-0005-0000-0000-00008E040000}"/>
    <cellStyle name="Style 1" xfId="1166" xr:uid="{00000000-0005-0000-0000-00008F040000}"/>
    <cellStyle name="Style 1 2" xfId="1167" xr:uid="{00000000-0005-0000-0000-000090040000}"/>
    <cellStyle name="Style 1_12 DM-BS detail DEC_07" xfId="1168" xr:uid="{00000000-0005-0000-0000-000091040000}"/>
    <cellStyle name="style1" xfId="1169" xr:uid="{00000000-0005-0000-0000-000092040000}"/>
    <cellStyle name="SubHeading" xfId="1170" xr:uid="{00000000-0005-0000-0000-000093040000}"/>
    <cellStyle name="Subtotal" xfId="1171" xr:uid="{00000000-0005-0000-0000-000094040000}"/>
    <cellStyle name="Text • 11 fett" xfId="1172" xr:uid="{00000000-0005-0000-0000-000095040000}"/>
    <cellStyle name="Text Indent A" xfId="1173" xr:uid="{00000000-0005-0000-0000-000096040000}"/>
    <cellStyle name="Text Indent B" xfId="1174" xr:uid="{00000000-0005-0000-0000-000097040000}"/>
    <cellStyle name="Text Indent B 2" xfId="1175" xr:uid="{00000000-0005-0000-0000-000098040000}"/>
    <cellStyle name="Text Indent B 3" xfId="1176" xr:uid="{00000000-0005-0000-0000-000099040000}"/>
    <cellStyle name="Text Indent B_Knot_wacker_Q3'2009" xfId="1177" xr:uid="{00000000-0005-0000-0000-00009A040000}"/>
    <cellStyle name="Text Indent C" xfId="1178" xr:uid="{00000000-0005-0000-0000-00009B040000}"/>
    <cellStyle name="Text Indent C 2" xfId="1179" xr:uid="{00000000-0005-0000-0000-00009C040000}"/>
    <cellStyle name="Text Indent C 3" xfId="1180" xr:uid="{00000000-0005-0000-0000-00009D040000}"/>
    <cellStyle name="Text Indent C_Knot_wacker_Q3'2009" xfId="1181" xr:uid="{00000000-0005-0000-0000-00009E040000}"/>
    <cellStyle name="Textziffer" xfId="1182" xr:uid="{00000000-0005-0000-0000-00009F040000}"/>
    <cellStyle name="Textziffer 2" xfId="1183" xr:uid="{00000000-0005-0000-0000-0000A0040000}"/>
    <cellStyle name="Textziffer 3" xfId="1184" xr:uid="{00000000-0005-0000-0000-0000A1040000}"/>
    <cellStyle name="Textziffer_Knot_wacker_Q3'2009" xfId="1185" xr:uid="{00000000-0005-0000-0000-0000A2040000}"/>
    <cellStyle name="THB" xfId="1186" xr:uid="{00000000-0005-0000-0000-0000A3040000}"/>
    <cellStyle name="Tickmark" xfId="1187" xr:uid="{00000000-0005-0000-0000-0000A4040000}"/>
    <cellStyle name="Title 2" xfId="1188" xr:uid="{00000000-0005-0000-0000-0000A5040000}"/>
    <cellStyle name="Title 3" xfId="1189" xr:uid="{00000000-0005-0000-0000-0000A6040000}"/>
    <cellStyle name="Total 2" xfId="1190" xr:uid="{00000000-0005-0000-0000-0000A7040000}"/>
    <cellStyle name="Total 2 2" xfId="1191" xr:uid="{00000000-0005-0000-0000-0000A8040000}"/>
    <cellStyle name="Total 2 2 2" xfId="1192" xr:uid="{00000000-0005-0000-0000-0000A9040000}"/>
    <cellStyle name="Total 2 3" xfId="1193" xr:uid="{00000000-0005-0000-0000-0000AA040000}"/>
    <cellStyle name="Total 2 3 2" xfId="1194" xr:uid="{00000000-0005-0000-0000-0000AB040000}"/>
    <cellStyle name="Total 2 4" xfId="1195" xr:uid="{00000000-0005-0000-0000-0000AC040000}"/>
    <cellStyle name="Total 3" xfId="1196" xr:uid="{00000000-0005-0000-0000-0000AD040000}"/>
    <cellStyle name="Total 3 2" xfId="1197" xr:uid="{00000000-0005-0000-0000-0000AE040000}"/>
    <cellStyle name="Überschrift 1" xfId="1198" xr:uid="{00000000-0005-0000-0000-0000AF040000}"/>
    <cellStyle name="Überschrift 2" xfId="1199" xr:uid="{00000000-0005-0000-0000-0000B0040000}"/>
    <cellStyle name="Überschrift 3" xfId="1200" xr:uid="{00000000-0005-0000-0000-0000B1040000}"/>
    <cellStyle name="Überschrift 4" xfId="1201" xr:uid="{00000000-0005-0000-0000-0000B2040000}"/>
    <cellStyle name="Überschrift 5" xfId="1202" xr:uid="{00000000-0005-0000-0000-0000B3040000}"/>
    <cellStyle name="Unprot" xfId="1203" xr:uid="{00000000-0005-0000-0000-0000B4040000}"/>
    <cellStyle name="Unprot 2" xfId="1204" xr:uid="{00000000-0005-0000-0000-0000B5040000}"/>
    <cellStyle name="Unprot 3" xfId="1205" xr:uid="{00000000-0005-0000-0000-0000B6040000}"/>
    <cellStyle name="Unprot$" xfId="1206" xr:uid="{00000000-0005-0000-0000-0000B7040000}"/>
    <cellStyle name="Unprot$ 2" xfId="1207" xr:uid="{00000000-0005-0000-0000-0000B8040000}"/>
    <cellStyle name="Unprot$_12 DM-BS detail DEC_07" xfId="1208" xr:uid="{00000000-0005-0000-0000-0000B9040000}"/>
    <cellStyle name="Unprot_12 DM-BS detail DEC_06" xfId="1209" xr:uid="{00000000-0005-0000-0000-0000BA040000}"/>
    <cellStyle name="Unprotect" xfId="1210" xr:uid="{00000000-0005-0000-0000-0000BB040000}"/>
    <cellStyle name="Warning Text 2" xfId="1211" xr:uid="{00000000-0005-0000-0000-0000BC040000}"/>
    <cellStyle name="Warning Text 2 2" xfId="1212" xr:uid="{00000000-0005-0000-0000-0000BD040000}"/>
    <cellStyle name="Warning Text 2 3" xfId="1213" xr:uid="{00000000-0005-0000-0000-0000BE040000}"/>
    <cellStyle name="Warning Text 3" xfId="1214" xr:uid="{00000000-0005-0000-0000-0000BF040000}"/>
    <cellStyle name="wrap" xfId="1215" xr:uid="{00000000-0005-0000-0000-0000C0040000}"/>
    <cellStyle name="Wไhrung [0]_35ERI8T2gbIEMixb4v26icuOo" xfId="1216" xr:uid="{00000000-0005-0000-0000-0000C1040000}"/>
    <cellStyle name="Wไhrung_35ERI8T2gbIEMixb4v26icuOo" xfId="1217" xr:uid="{00000000-0005-0000-0000-0000C2040000}"/>
    <cellStyle name="ZahlEingabe" xfId="1218" xr:uid="{00000000-0005-0000-0000-0000C3040000}"/>
    <cellStyle name="ZahlEingabeTDM" xfId="1219" xr:uid="{00000000-0005-0000-0000-0000C4040000}"/>
    <cellStyle name="ZahlGesperrt" xfId="1220" xr:uid="{00000000-0005-0000-0000-0000C5040000}"/>
    <cellStyle name="ZahlGesperrtTDM" xfId="1221" xr:uid="{00000000-0005-0000-0000-0000C6040000}"/>
    <cellStyle name="ZahlProzent" xfId="1222" xr:uid="{00000000-0005-0000-0000-0000C7040000}"/>
    <cellStyle name="ZahlSumme" xfId="1223" xr:uid="{00000000-0005-0000-0000-0000C8040000}"/>
    <cellStyle name="ZahlSummeTDM" xfId="1224" xr:uid="{00000000-0005-0000-0000-0000C9040000}"/>
    <cellStyle name="ZahlZwSumme" xfId="1225" xr:uid="{00000000-0005-0000-0000-0000CA040000}"/>
    <cellStyle name="ZahlZwSumme 2" xfId="1226" xr:uid="{00000000-0005-0000-0000-0000CB040000}"/>
    <cellStyle name="ZahlZwSumme 3" xfId="1227" xr:uid="{00000000-0005-0000-0000-0000CC040000}"/>
    <cellStyle name="ZahlZwSummeTDM" xfId="1228" xr:uid="{00000000-0005-0000-0000-0000CD040000}"/>
    <cellStyle name="ZahlZwSummeTDM 2" xfId="1229" xr:uid="{00000000-0005-0000-0000-0000CE040000}"/>
    <cellStyle name="ZahlZwSummeTDM 3" xfId="1230" xr:uid="{00000000-0005-0000-0000-0000CF040000}"/>
    <cellStyle name="เครื่องหมายจุลภาค [0]_Fuel Oil" xfId="1231" xr:uid="{00000000-0005-0000-0000-0000D0040000}"/>
    <cellStyle name="เครื่องหมายจุลภาค 2" xfId="1232" xr:uid="{00000000-0005-0000-0000-0000D1040000}"/>
    <cellStyle name="เครื่องหมายจุลภาค 3" xfId="1233" xr:uid="{00000000-0005-0000-0000-0000D2040000}"/>
    <cellStyle name="เครื่องหมายจุลภาค 4" xfId="1234" xr:uid="{00000000-0005-0000-0000-0000D3040000}"/>
    <cellStyle name="เครื่องหมายจุลภาค 5" xfId="1235" xr:uid="{00000000-0005-0000-0000-0000D4040000}"/>
    <cellStyle name="เครื่องหมายจุลภาค_03-2000" xfId="1236" xr:uid="{00000000-0005-0000-0000-0000D5040000}"/>
    <cellStyle name="เครื่องหมายสกุลเงิน [0]_Fuel Oil" xfId="1237" xr:uid="{00000000-0005-0000-0000-0000D6040000}"/>
    <cellStyle name="เครื่องหมายสกุลเงิน_Fuel Oil" xfId="1238" xr:uid="{00000000-0005-0000-0000-0000D7040000}"/>
    <cellStyle name="เชื่อมโยงหลายมิติ" xfId="1239" xr:uid="{00000000-0005-0000-0000-0000D8040000}"/>
    <cellStyle name="เซลล์ตรวจสอบ" xfId="1240" xr:uid="{00000000-0005-0000-0000-0000D9040000}"/>
    <cellStyle name="เซลล์ที่มีการเชื่อมโยง" xfId="1241" xr:uid="{00000000-0005-0000-0000-0000DA040000}"/>
    <cellStyle name="เปอร์เซ็นต์ 2" xfId="1242" xr:uid="{00000000-0005-0000-0000-0000DB040000}"/>
    <cellStyle name="เปอร์เซ็นต์ 3" xfId="1243" xr:uid="{00000000-0005-0000-0000-0000DC040000}"/>
    <cellStyle name="เปอร์เซ็นต์ 4" xfId="1244" xr:uid="{00000000-0005-0000-0000-0000DD040000}"/>
    <cellStyle name="แย่" xfId="1245" xr:uid="{00000000-0005-0000-0000-0000DE040000}"/>
    <cellStyle name="แสดงผล" xfId="1246" xr:uid="{00000000-0005-0000-0000-0000DF040000}"/>
    <cellStyle name="แสดงผล 2" xfId="1247" xr:uid="{00000000-0005-0000-0000-0000E0040000}"/>
    <cellStyle name="การคำนวณ" xfId="1248" xr:uid="{00000000-0005-0000-0000-0000E1040000}"/>
    <cellStyle name="การคำนวณ 2" xfId="1249" xr:uid="{00000000-0005-0000-0000-0000E2040000}"/>
    <cellStyle name="ข้อความเตือน" xfId="1250" xr:uid="{00000000-0005-0000-0000-0000E3040000}"/>
    <cellStyle name="ข้อความอธิบาย" xfId="1251" xr:uid="{00000000-0005-0000-0000-0000E4040000}"/>
    <cellStyle name="ชื่อเรื่อง" xfId="1252" xr:uid="{00000000-0005-0000-0000-0000E5040000}"/>
    <cellStyle name="ดี" xfId="1253" xr:uid="{00000000-0005-0000-0000-0000E6040000}"/>
    <cellStyle name="ตามการเชื่อมโยงหลายมิติ" xfId="1254" xr:uid="{00000000-0005-0000-0000-0000E7040000}"/>
    <cellStyle name="น้บะภฒ_95" xfId="1255" xr:uid="{00000000-0005-0000-0000-0000E8040000}"/>
    <cellStyle name="ปกติ 2" xfId="1256" xr:uid="{00000000-0005-0000-0000-0000E9040000}"/>
    <cellStyle name="ปกติ_01 gl 01" xfId="1257" xr:uid="{00000000-0005-0000-0000-0000EA040000}"/>
    <cellStyle name="ปกติ_Sheet1" xfId="1258" xr:uid="{00000000-0005-0000-0000-0000EB040000}"/>
    <cellStyle name="ป้อนค่า" xfId="1259" xr:uid="{00000000-0005-0000-0000-0000EC040000}"/>
    <cellStyle name="ป้อนค่า 2" xfId="1260" xr:uid="{00000000-0005-0000-0000-0000ED040000}"/>
    <cellStyle name="ปานกลาง" xfId="1261" xr:uid="{00000000-0005-0000-0000-0000EE040000}"/>
    <cellStyle name="ผลรวม" xfId="1262" xr:uid="{00000000-0005-0000-0000-0000EF040000}"/>
    <cellStyle name="ผลรวม 2" xfId="1263" xr:uid="{00000000-0005-0000-0000-0000F0040000}"/>
    <cellStyle name="ฤธถ [0]_95" xfId="1264" xr:uid="{00000000-0005-0000-0000-0000F1040000}"/>
    <cellStyle name="ฤธถ_95" xfId="1265" xr:uid="{00000000-0005-0000-0000-0000F2040000}"/>
    <cellStyle name="ล_x000b_ศญ_ฝลฐๆฟตม๖วฅ" xfId="1266" xr:uid="{00000000-0005-0000-0000-0000F3040000}"/>
    <cellStyle name="ล๋ศญ [0]_95" xfId="1267" xr:uid="{00000000-0005-0000-0000-0000F4040000}"/>
    <cellStyle name="ล๋ศญ_95" xfId="1268" xr:uid="{00000000-0005-0000-0000-0000F5040000}"/>
    <cellStyle name="วฅมุ_4ฟ๙ฝวภ๛" xfId="1269" xr:uid="{00000000-0005-0000-0000-0000F6040000}"/>
    <cellStyle name="ส่วนที่ถูกเน้น1" xfId="1270" xr:uid="{00000000-0005-0000-0000-0000F7040000}"/>
    <cellStyle name="ส่วนที่ถูกเน้น2" xfId="1271" xr:uid="{00000000-0005-0000-0000-0000F8040000}"/>
    <cellStyle name="ส่วนที่ถูกเน้น3" xfId="1272" xr:uid="{00000000-0005-0000-0000-0000F9040000}"/>
    <cellStyle name="ส่วนที่ถูกเน้น4" xfId="1273" xr:uid="{00000000-0005-0000-0000-0000FA040000}"/>
    <cellStyle name="ส่วนที่ถูกเน้น5" xfId="1274" xr:uid="{00000000-0005-0000-0000-0000FB040000}"/>
    <cellStyle name="ส่วนที่ถูกเน้น6" xfId="1275" xr:uid="{00000000-0005-0000-0000-0000FC040000}"/>
    <cellStyle name="หมายเหตุ" xfId="1276" xr:uid="{00000000-0005-0000-0000-0000FD040000}"/>
    <cellStyle name="หมายเหตุ 2" xfId="1277" xr:uid="{00000000-0005-0000-0000-0000FE040000}"/>
    <cellStyle name="หมายเหตุ 2 2" xfId="1278" xr:uid="{00000000-0005-0000-0000-0000FF040000}"/>
    <cellStyle name="หมายเหตุ 3" xfId="1279" xr:uid="{00000000-0005-0000-0000-000000050000}"/>
    <cellStyle name="หมายเหตุ 3 2" xfId="1280" xr:uid="{00000000-0005-0000-0000-000001050000}"/>
    <cellStyle name="หมายเหตุ 4" xfId="1281" xr:uid="{00000000-0005-0000-0000-000002050000}"/>
    <cellStyle name="หัวเรื่อง 1" xfId="1282" xr:uid="{00000000-0005-0000-0000-000003050000}"/>
    <cellStyle name="หัวเรื่อง 2" xfId="1283" xr:uid="{00000000-0005-0000-0000-000004050000}"/>
    <cellStyle name="หัวเรื่อง 3" xfId="1284" xr:uid="{00000000-0005-0000-0000-000005050000}"/>
    <cellStyle name="หัวเรื่อง 4" xfId="1285" xr:uid="{00000000-0005-0000-0000-000006050000}"/>
    <cellStyle name="통화 [0]_PERSONAL" xfId="1286" xr:uid="{00000000-0005-0000-0000-000007050000}"/>
    <cellStyle name="통화_PERSONAL" xfId="1287" xr:uid="{00000000-0005-0000-0000-000008050000}"/>
    <cellStyle name="표준_HWASHIN-FAX2-SEND2k1114" xfId="1288" xr:uid="{00000000-0005-0000-0000-000009050000}"/>
    <cellStyle name="一般_Journal Voucher 03" xfId="1289" xr:uid="{00000000-0005-0000-0000-00000A050000}"/>
    <cellStyle name="千位分隔[0]_工程编号" xfId="1290" xr:uid="{00000000-0005-0000-0000-00000B050000}"/>
    <cellStyle name="千分位[0]_liz-ss" xfId="1291" xr:uid="{00000000-0005-0000-0000-00000C050000}"/>
    <cellStyle name="千分位_liz-ss" xfId="1292" xr:uid="{00000000-0005-0000-0000-00000D050000}"/>
    <cellStyle name="未定義" xfId="1293" xr:uid="{00000000-0005-0000-0000-00000E050000}"/>
    <cellStyle name="桁区切り_Receivable Dec" xfId="1294" xr:uid="{00000000-0005-0000-0000-00000F050000}"/>
    <cellStyle name="標準_NEW 02" xfId="1295" xr:uid="{00000000-0005-0000-0000-000010050000}"/>
    <cellStyle name="貨幣 [0]_liz-ss" xfId="1296" xr:uid="{00000000-0005-0000-0000-000011050000}"/>
    <cellStyle name="貨幣_liz-ss" xfId="1297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38" customWidth="1"/>
    <col min="2" max="2" width="46.42578125" style="38" customWidth="1"/>
    <col min="3" max="3" width="10.42578125" style="76" customWidth="1"/>
    <col min="4" max="4" width="1.42578125" style="38" customWidth="1"/>
    <col min="5" max="5" width="14.42578125" style="80" customWidth="1"/>
    <col min="6" max="6" width="1.5703125" style="38" customWidth="1"/>
    <col min="7" max="7" width="14.42578125" style="80" customWidth="1"/>
    <col min="8" max="16384" width="9.140625" style="38"/>
  </cols>
  <sheetData>
    <row r="1" spans="1:7" ht="18" customHeight="1">
      <c r="A1" s="37" t="s">
        <v>24</v>
      </c>
      <c r="C1" s="69"/>
      <c r="D1" s="39"/>
      <c r="E1" s="39"/>
      <c r="F1" s="39"/>
      <c r="G1" s="39"/>
    </row>
    <row r="2" spans="1:7" s="70" customFormat="1" ht="18" customHeight="1">
      <c r="A2" s="70" t="s">
        <v>28</v>
      </c>
      <c r="B2" s="38"/>
      <c r="C2" s="69"/>
      <c r="D2" s="39"/>
      <c r="E2" s="39"/>
      <c r="F2" s="39"/>
      <c r="G2" s="39"/>
    </row>
    <row r="3" spans="1:7" ht="18" customHeight="1">
      <c r="A3" s="39" t="s">
        <v>134</v>
      </c>
      <c r="C3" s="69"/>
      <c r="D3" s="39"/>
      <c r="E3" s="39"/>
      <c r="F3" s="39"/>
      <c r="G3" s="39"/>
    </row>
    <row r="4" spans="1:7" ht="18" customHeight="1">
      <c r="A4" s="40"/>
      <c r="C4" s="71"/>
      <c r="D4" s="40"/>
      <c r="E4" s="72"/>
      <c r="F4" s="40"/>
      <c r="G4" s="72"/>
    </row>
    <row r="5" spans="1:7" ht="18" customHeight="1">
      <c r="A5" s="40" t="s">
        <v>29</v>
      </c>
      <c r="C5" s="71"/>
      <c r="D5" s="40"/>
      <c r="E5" s="72"/>
      <c r="F5" s="40"/>
      <c r="G5" s="72"/>
    </row>
    <row r="6" spans="1:7" ht="18" customHeight="1">
      <c r="A6" s="40"/>
      <c r="C6" s="41"/>
      <c r="D6" s="42"/>
      <c r="E6" s="105" t="s">
        <v>4</v>
      </c>
      <c r="F6" s="105"/>
      <c r="G6" s="105"/>
    </row>
    <row r="7" spans="1:7" ht="18" customHeight="1">
      <c r="A7" s="40"/>
      <c r="C7" s="41"/>
      <c r="D7" s="42"/>
      <c r="E7" s="73" t="s">
        <v>135</v>
      </c>
      <c r="F7" s="74"/>
      <c r="G7" s="73" t="s">
        <v>136</v>
      </c>
    </row>
    <row r="8" spans="1:7" ht="18" customHeight="1">
      <c r="A8" s="40"/>
      <c r="C8" s="41"/>
      <c r="D8" s="42"/>
      <c r="E8" s="74" t="s">
        <v>30</v>
      </c>
      <c r="F8" s="74"/>
      <c r="G8" s="74"/>
    </row>
    <row r="9" spans="1:7" ht="18" customHeight="1">
      <c r="A9" s="40"/>
      <c r="C9" s="43" t="s">
        <v>31</v>
      </c>
      <c r="D9" s="42"/>
      <c r="E9" s="75" t="s">
        <v>32</v>
      </c>
      <c r="F9" s="76"/>
      <c r="G9" s="75" t="s">
        <v>33</v>
      </c>
    </row>
    <row r="10" spans="1:7" ht="18" customHeight="1">
      <c r="A10" s="40"/>
      <c r="C10" s="71"/>
      <c r="D10" s="39"/>
      <c r="E10" s="77"/>
      <c r="F10" s="77"/>
      <c r="G10" s="77"/>
    </row>
    <row r="11" spans="1:7" ht="18" customHeight="1">
      <c r="A11" s="39" t="s">
        <v>34</v>
      </c>
      <c r="C11" s="41"/>
      <c r="D11" s="44"/>
      <c r="E11" s="78"/>
      <c r="F11" s="78"/>
      <c r="G11" s="78"/>
    </row>
    <row r="12" spans="1:7" ht="18" customHeight="1">
      <c r="A12" s="44" t="s">
        <v>35</v>
      </c>
      <c r="C12" s="45">
        <v>5</v>
      </c>
      <c r="D12" s="44"/>
      <c r="E12" s="21">
        <v>1546674</v>
      </c>
      <c r="F12" s="21"/>
      <c r="G12" s="21">
        <v>1097647</v>
      </c>
    </row>
    <row r="13" spans="1:7" ht="18" customHeight="1">
      <c r="A13" s="38" t="s">
        <v>69</v>
      </c>
      <c r="B13" s="44"/>
      <c r="C13" s="45" t="s">
        <v>137</v>
      </c>
      <c r="D13" s="44"/>
      <c r="E13" s="21">
        <v>25728</v>
      </c>
      <c r="F13" s="21"/>
      <c r="G13" s="21">
        <v>133798</v>
      </c>
    </row>
    <row r="14" spans="1:7" ht="18" customHeight="1">
      <c r="A14" s="44" t="s">
        <v>36</v>
      </c>
      <c r="B14" s="44"/>
      <c r="C14" s="41" t="s">
        <v>138</v>
      </c>
      <c r="D14" s="44"/>
      <c r="E14" s="21">
        <v>2743251</v>
      </c>
      <c r="F14" s="21"/>
      <c r="G14" s="21">
        <v>2952717</v>
      </c>
    </row>
    <row r="15" spans="1:7" ht="18" customHeight="1">
      <c r="A15" s="44" t="s">
        <v>67</v>
      </c>
      <c r="C15" s="41" t="s">
        <v>139</v>
      </c>
      <c r="D15" s="44"/>
      <c r="E15" s="21">
        <v>182165</v>
      </c>
      <c r="F15" s="21"/>
      <c r="G15" s="21">
        <v>211080</v>
      </c>
    </row>
    <row r="16" spans="1:7" ht="18" customHeight="1">
      <c r="A16" s="39" t="s">
        <v>37</v>
      </c>
      <c r="C16" s="41"/>
      <c r="D16" s="44"/>
      <c r="E16" s="17">
        <f>SUM(E12:E15)</f>
        <v>4497818</v>
      </c>
      <c r="F16" s="21"/>
      <c r="G16" s="17">
        <f>SUM(G12:G15)</f>
        <v>4395242</v>
      </c>
    </row>
    <row r="17" spans="1:7" ht="18" customHeight="1">
      <c r="A17" s="39"/>
      <c r="C17" s="41"/>
      <c r="D17" s="44"/>
      <c r="E17" s="21"/>
      <c r="F17" s="21"/>
      <c r="G17" s="21"/>
    </row>
    <row r="18" spans="1:7" ht="18" customHeight="1">
      <c r="A18" s="39" t="s">
        <v>38</v>
      </c>
      <c r="C18" s="41"/>
      <c r="D18" s="44"/>
      <c r="E18" s="21"/>
      <c r="F18" s="21"/>
      <c r="G18" s="21"/>
    </row>
    <row r="19" spans="1:7" ht="18" customHeight="1">
      <c r="A19" s="44" t="s">
        <v>39</v>
      </c>
      <c r="C19" s="41" t="s">
        <v>140</v>
      </c>
      <c r="D19" s="46"/>
      <c r="E19" s="22">
        <v>7534943</v>
      </c>
      <c r="F19" s="22"/>
      <c r="G19" s="22">
        <v>7587427</v>
      </c>
    </row>
    <row r="20" spans="1:7" ht="18" customHeight="1">
      <c r="A20" s="44" t="s">
        <v>103</v>
      </c>
      <c r="C20" s="41"/>
      <c r="D20" s="46"/>
      <c r="E20" s="22">
        <v>15924</v>
      </c>
      <c r="F20" s="22"/>
      <c r="G20" s="22">
        <v>14535</v>
      </c>
    </row>
    <row r="21" spans="1:7" ht="18" customHeight="1">
      <c r="A21" s="38" t="s">
        <v>49</v>
      </c>
      <c r="C21" s="41" t="s">
        <v>141</v>
      </c>
      <c r="D21" s="46"/>
      <c r="E21" s="22">
        <v>108156</v>
      </c>
      <c r="F21" s="22"/>
      <c r="G21" s="22">
        <v>109308</v>
      </c>
    </row>
    <row r="22" spans="1:7" ht="18" customHeight="1">
      <c r="A22" s="44" t="s">
        <v>68</v>
      </c>
      <c r="C22" s="41">
        <v>12</v>
      </c>
      <c r="D22" s="44"/>
      <c r="E22" s="21">
        <v>26799</v>
      </c>
      <c r="F22" s="21"/>
      <c r="G22" s="22">
        <v>26802</v>
      </c>
    </row>
    <row r="23" spans="1:7" ht="18" customHeight="1">
      <c r="A23" s="39" t="s">
        <v>40</v>
      </c>
      <c r="C23" s="41"/>
      <c r="D23" s="44"/>
      <c r="E23" s="17">
        <f>SUM(E19:E22)</f>
        <v>7685822</v>
      </c>
      <c r="F23" s="21"/>
      <c r="G23" s="17">
        <f>SUM(G19:G22)</f>
        <v>7738072</v>
      </c>
    </row>
    <row r="24" spans="1:7" ht="18" customHeight="1">
      <c r="A24" s="39"/>
      <c r="C24" s="41"/>
      <c r="D24" s="44"/>
      <c r="E24" s="21"/>
      <c r="F24" s="21"/>
      <c r="G24" s="21"/>
    </row>
    <row r="25" spans="1:7" ht="18" customHeight="1" thickBot="1">
      <c r="A25" s="39" t="s">
        <v>70</v>
      </c>
      <c r="C25" s="41"/>
      <c r="D25" s="44"/>
      <c r="E25" s="23">
        <f>SUM(E23,E16)</f>
        <v>12183640</v>
      </c>
      <c r="F25" s="21"/>
      <c r="G25" s="23">
        <f>SUM(G23,G16)</f>
        <v>12133314</v>
      </c>
    </row>
    <row r="26" spans="1:7" ht="18" customHeight="1" thickTop="1">
      <c r="A26" s="37" t="s">
        <v>24</v>
      </c>
      <c r="B26" s="79"/>
      <c r="C26" s="79"/>
      <c r="D26" s="79"/>
      <c r="E26" s="79"/>
      <c r="F26" s="79"/>
      <c r="G26" s="79"/>
    </row>
    <row r="27" spans="1:7" s="70" customFormat="1" ht="18" customHeight="1">
      <c r="A27" s="70" t="s">
        <v>77</v>
      </c>
      <c r="B27" s="40"/>
      <c r="C27" s="47"/>
      <c r="D27" s="40"/>
      <c r="E27" s="40"/>
      <c r="F27" s="40"/>
    </row>
    <row r="28" spans="1:7" ht="18" customHeight="1">
      <c r="A28" s="39" t="s">
        <v>134</v>
      </c>
      <c r="B28" s="39"/>
      <c r="C28" s="69"/>
      <c r="D28" s="39"/>
      <c r="E28" s="39"/>
      <c r="F28" s="39"/>
    </row>
    <row r="29" spans="1:7" ht="18" customHeight="1">
      <c r="A29" s="44"/>
      <c r="B29" s="39"/>
      <c r="C29" s="69"/>
      <c r="D29" s="39"/>
      <c r="E29" s="39"/>
      <c r="F29" s="39"/>
    </row>
    <row r="30" spans="1:7" ht="18" customHeight="1">
      <c r="A30" s="40" t="s">
        <v>109</v>
      </c>
      <c r="C30" s="47"/>
      <c r="D30" s="40"/>
      <c r="E30" s="72"/>
      <c r="F30" s="40"/>
      <c r="G30" s="72"/>
    </row>
    <row r="31" spans="1:7" ht="18" customHeight="1">
      <c r="C31" s="41"/>
      <c r="D31" s="42"/>
      <c r="E31" s="105" t="s">
        <v>4</v>
      </c>
      <c r="F31" s="105"/>
      <c r="G31" s="105"/>
    </row>
    <row r="32" spans="1:7" ht="18" customHeight="1">
      <c r="A32" s="40"/>
      <c r="C32" s="41"/>
      <c r="D32" s="42"/>
      <c r="E32" s="73" t="s">
        <v>135</v>
      </c>
      <c r="F32" s="74"/>
      <c r="G32" s="73" t="s">
        <v>136</v>
      </c>
    </row>
    <row r="33" spans="1:7" ht="18" customHeight="1">
      <c r="A33" s="40"/>
      <c r="C33" s="41"/>
      <c r="D33" s="42"/>
      <c r="E33" s="74" t="s">
        <v>30</v>
      </c>
      <c r="F33" s="74"/>
      <c r="G33" s="74"/>
    </row>
    <row r="34" spans="1:7" ht="18" customHeight="1">
      <c r="A34" s="40"/>
      <c r="C34" s="43" t="s">
        <v>31</v>
      </c>
      <c r="D34" s="42"/>
      <c r="E34" s="75" t="s">
        <v>32</v>
      </c>
      <c r="F34" s="76"/>
      <c r="G34" s="75" t="s">
        <v>33</v>
      </c>
    </row>
    <row r="35" spans="1:7" ht="18" customHeight="1">
      <c r="A35" s="40" t="s">
        <v>41</v>
      </c>
      <c r="C35" s="41"/>
      <c r="D35" s="44"/>
      <c r="E35" s="81"/>
      <c r="F35" s="44"/>
      <c r="G35" s="81"/>
    </row>
    <row r="36" spans="1:7" ht="18" customHeight="1">
      <c r="A36" s="44" t="s">
        <v>11</v>
      </c>
      <c r="C36" s="41" t="s">
        <v>142</v>
      </c>
      <c r="D36" s="44"/>
      <c r="E36" s="21">
        <v>589846</v>
      </c>
      <c r="F36" s="21"/>
      <c r="G36" s="21">
        <v>364442</v>
      </c>
    </row>
    <row r="37" spans="1:7" ht="18" customHeight="1">
      <c r="A37" s="44" t="s">
        <v>102</v>
      </c>
      <c r="C37" s="76" t="s">
        <v>101</v>
      </c>
      <c r="E37" s="82">
        <v>556378</v>
      </c>
      <c r="F37" s="82"/>
      <c r="G37" s="82">
        <v>443357</v>
      </c>
    </row>
    <row r="38" spans="1:7" ht="18" customHeight="1">
      <c r="A38" s="46" t="s">
        <v>149</v>
      </c>
      <c r="B38" s="44"/>
      <c r="C38" s="41" t="s">
        <v>117</v>
      </c>
      <c r="E38" s="19">
        <v>751879</v>
      </c>
      <c r="F38" s="19"/>
      <c r="G38" s="19">
        <v>953420</v>
      </c>
    </row>
    <row r="39" spans="1:7" ht="18" customHeight="1">
      <c r="A39" s="44" t="s">
        <v>42</v>
      </c>
      <c r="E39" s="19">
        <v>4504</v>
      </c>
      <c r="F39" s="19"/>
      <c r="G39" s="19">
        <v>4071</v>
      </c>
    </row>
    <row r="40" spans="1:7" ht="18" customHeight="1">
      <c r="A40" s="44" t="s">
        <v>12</v>
      </c>
      <c r="C40" s="76">
        <v>16</v>
      </c>
      <c r="D40" s="44"/>
      <c r="E40" s="18">
        <v>5249</v>
      </c>
      <c r="F40" s="21"/>
      <c r="G40" s="18">
        <v>19626</v>
      </c>
    </row>
    <row r="41" spans="1:7" ht="18" customHeight="1">
      <c r="A41" s="39" t="s">
        <v>43</v>
      </c>
      <c r="C41" s="45"/>
      <c r="D41" s="44"/>
      <c r="E41" s="17">
        <f>SUM(E36:E40)</f>
        <v>1907856</v>
      </c>
      <c r="F41" s="21"/>
      <c r="G41" s="17">
        <f>SUM(G36:G40)</f>
        <v>1784916</v>
      </c>
    </row>
    <row r="42" spans="1:7" ht="18" customHeight="1">
      <c r="A42" s="39"/>
      <c r="C42" s="45"/>
      <c r="D42" s="44"/>
      <c r="E42" s="25"/>
      <c r="F42" s="16"/>
      <c r="G42" s="16"/>
    </row>
    <row r="43" spans="1:7" ht="18" customHeight="1">
      <c r="A43" s="83" t="s">
        <v>44</v>
      </c>
      <c r="B43" s="79"/>
      <c r="D43" s="79"/>
      <c r="E43" s="26"/>
      <c r="F43" s="27"/>
      <c r="G43" s="27"/>
    </row>
    <row r="44" spans="1:7" s="79" customFormat="1" ht="18" customHeight="1">
      <c r="A44" s="44" t="s">
        <v>45</v>
      </c>
      <c r="C44" s="76"/>
      <c r="E44" s="27">
        <v>11696</v>
      </c>
      <c r="F44" s="27"/>
      <c r="G44" s="27">
        <v>10694</v>
      </c>
    </row>
    <row r="45" spans="1:7" s="79" customFormat="1" ht="18" customHeight="1">
      <c r="A45" s="44" t="s">
        <v>50</v>
      </c>
      <c r="C45" s="76">
        <v>17</v>
      </c>
      <c r="E45" s="29">
        <v>188851</v>
      </c>
      <c r="F45" s="27"/>
      <c r="G45" s="29">
        <v>187511</v>
      </c>
    </row>
    <row r="46" spans="1:7" s="79" customFormat="1" ht="18" customHeight="1">
      <c r="A46" s="39" t="s">
        <v>46</v>
      </c>
      <c r="C46" s="76"/>
      <c r="E46" s="29">
        <f>SUM(E44:E45)</f>
        <v>200547</v>
      </c>
      <c r="F46" s="27"/>
      <c r="G46" s="29">
        <f>SUM(G44:G45)</f>
        <v>198205</v>
      </c>
    </row>
    <row r="47" spans="1:7" s="79" customFormat="1" ht="18" customHeight="1">
      <c r="A47" s="39"/>
      <c r="C47" s="76"/>
      <c r="E47" s="26"/>
      <c r="F47" s="27"/>
      <c r="G47" s="27"/>
    </row>
    <row r="48" spans="1:7" s="79" customFormat="1" ht="18" customHeight="1">
      <c r="A48" s="39" t="s">
        <v>47</v>
      </c>
      <c r="B48" s="38"/>
      <c r="C48" s="45"/>
      <c r="D48" s="44"/>
      <c r="E48" s="18">
        <f>SUM(E46,E41)</f>
        <v>2108403</v>
      </c>
      <c r="F48" s="21"/>
      <c r="G48" s="18">
        <f>SUM(G46,G41)</f>
        <v>1983121</v>
      </c>
    </row>
    <row r="49" spans="1:7" s="79" customFormat="1" ht="18" customHeight="1">
      <c r="A49" s="39"/>
      <c r="B49" s="38"/>
      <c r="C49" s="45"/>
      <c r="D49" s="44"/>
      <c r="E49" s="16"/>
      <c r="F49" s="21"/>
      <c r="G49" s="16"/>
    </row>
    <row r="50" spans="1:7" ht="18" customHeight="1">
      <c r="A50" s="39" t="s">
        <v>110</v>
      </c>
      <c r="C50" s="41"/>
      <c r="D50" s="44"/>
      <c r="E50" s="16"/>
      <c r="F50" s="16"/>
      <c r="G50" s="16"/>
    </row>
    <row r="51" spans="1:7" ht="18" customHeight="1">
      <c r="A51" s="44" t="s">
        <v>48</v>
      </c>
      <c r="D51" s="44"/>
      <c r="E51" s="21"/>
      <c r="F51" s="21"/>
      <c r="G51" s="21"/>
    </row>
    <row r="52" spans="1:7" ht="18" customHeight="1">
      <c r="A52" s="38" t="s">
        <v>0</v>
      </c>
      <c r="B52" s="46" t="s">
        <v>78</v>
      </c>
      <c r="C52" s="45"/>
      <c r="D52" s="44"/>
      <c r="E52" s="38"/>
      <c r="G52" s="38"/>
    </row>
    <row r="53" spans="1:7" ht="18" customHeight="1" thickBot="1">
      <c r="B53" s="46" t="s">
        <v>88</v>
      </c>
      <c r="C53" s="45"/>
      <c r="D53" s="44"/>
      <c r="E53" s="28">
        <v>27600825</v>
      </c>
      <c r="F53" s="21"/>
      <c r="G53" s="28">
        <v>27600825</v>
      </c>
    </row>
    <row r="54" spans="1:7" ht="18" customHeight="1" thickTop="1">
      <c r="A54" s="38" t="s">
        <v>0</v>
      </c>
      <c r="B54" s="46" t="s">
        <v>79</v>
      </c>
      <c r="C54" s="45"/>
      <c r="D54" s="44"/>
      <c r="E54" s="38"/>
      <c r="G54" s="38"/>
    </row>
    <row r="55" spans="1:7" ht="18" customHeight="1">
      <c r="B55" s="46" t="s">
        <v>87</v>
      </c>
      <c r="C55" s="45"/>
      <c r="D55" s="44"/>
      <c r="E55" s="27">
        <f>SE!D18</f>
        <v>24467650</v>
      </c>
      <c r="F55" s="16"/>
      <c r="G55" s="27">
        <v>24467650</v>
      </c>
    </row>
    <row r="56" spans="1:7" ht="18" customHeight="1">
      <c r="A56" s="46" t="s">
        <v>71</v>
      </c>
      <c r="C56" s="45"/>
      <c r="D56" s="44"/>
      <c r="E56" s="27">
        <f>SE!F18</f>
        <v>-9667488</v>
      </c>
      <c r="F56" s="16"/>
      <c r="G56" s="27">
        <v>-9667488</v>
      </c>
    </row>
    <row r="57" spans="1:7" ht="18" customHeight="1">
      <c r="A57" s="44" t="s">
        <v>89</v>
      </c>
      <c r="C57" s="45"/>
      <c r="D57" s="44"/>
      <c r="E57" s="27"/>
      <c r="F57" s="16"/>
      <c r="G57" s="27"/>
    </row>
    <row r="58" spans="1:7" ht="18" customHeight="1">
      <c r="A58" s="44" t="s">
        <v>81</v>
      </c>
      <c r="B58" s="38" t="s">
        <v>82</v>
      </c>
      <c r="C58" s="45">
        <v>18</v>
      </c>
      <c r="D58" s="44"/>
      <c r="E58" s="27">
        <f>SE!H18</f>
        <v>37000</v>
      </c>
      <c r="F58" s="16"/>
      <c r="G58" s="27">
        <v>37000</v>
      </c>
    </row>
    <row r="59" spans="1:7" ht="18" customHeight="1">
      <c r="A59" s="44" t="s">
        <v>81</v>
      </c>
      <c r="B59" s="38" t="s">
        <v>90</v>
      </c>
      <c r="C59" s="41"/>
      <c r="D59" s="44"/>
      <c r="E59" s="27">
        <f>SE!J18</f>
        <v>-5071606</v>
      </c>
      <c r="F59" s="16"/>
      <c r="G59" s="27">
        <v>-4996650</v>
      </c>
    </row>
    <row r="60" spans="1:7" ht="18" customHeight="1">
      <c r="A60" s="38" t="s">
        <v>51</v>
      </c>
      <c r="B60" s="44"/>
      <c r="C60" s="41"/>
      <c r="D60" s="44"/>
      <c r="E60" s="29">
        <f>SE!L18</f>
        <v>309681</v>
      </c>
      <c r="F60" s="16"/>
      <c r="G60" s="29">
        <v>309681</v>
      </c>
    </row>
    <row r="61" spans="1:7" ht="18" customHeight="1">
      <c r="A61" s="39" t="s">
        <v>113</v>
      </c>
      <c r="C61" s="41"/>
      <c r="D61" s="44"/>
      <c r="E61" s="29">
        <f>SUM(E55:E60)</f>
        <v>10075237</v>
      </c>
      <c r="F61" s="16"/>
      <c r="G61" s="29">
        <f>SUM(G55:G60)</f>
        <v>10150193</v>
      </c>
    </row>
    <row r="62" spans="1:7" ht="18" customHeight="1">
      <c r="A62" s="44"/>
      <c r="C62" s="79"/>
      <c r="D62" s="44"/>
      <c r="E62" s="24"/>
      <c r="F62" s="16"/>
      <c r="G62" s="27"/>
    </row>
    <row r="63" spans="1:7" ht="18" customHeight="1" thickBot="1">
      <c r="A63" s="39" t="s">
        <v>111</v>
      </c>
      <c r="C63" s="41"/>
      <c r="D63" s="44"/>
      <c r="E63" s="28">
        <f>SUM(E48,E61)</f>
        <v>12183640</v>
      </c>
      <c r="F63" s="27"/>
      <c r="G63" s="28">
        <f>SUM(G48,G61)</f>
        <v>12133314</v>
      </c>
    </row>
    <row r="64" spans="1:7" ht="18" customHeight="1" thickTop="1">
      <c r="E64" s="7"/>
      <c r="F64" s="7"/>
      <c r="G64" s="7"/>
    </row>
    <row r="65" spans="5:7" ht="18" customHeight="1">
      <c r="E65" s="7"/>
      <c r="F65" s="7"/>
      <c r="G65" s="7"/>
    </row>
    <row r="66" spans="5:7" ht="18" customHeight="1">
      <c r="E66" s="7"/>
      <c r="F66" s="7"/>
      <c r="G66" s="7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CC83-1383-42B0-A79D-CEAD1F79F848}">
  <dimension ref="A1:G31"/>
  <sheetViews>
    <sheetView zoomScaleNormal="100" zoomScaleSheetLayoutView="100" workbookViewId="0"/>
  </sheetViews>
  <sheetFormatPr defaultColWidth="9.140625" defaultRowHeight="18" customHeight="1"/>
  <cols>
    <col min="1" max="1" width="1.7109375" style="58" customWidth="1"/>
    <col min="2" max="2" width="46.42578125" style="58" customWidth="1"/>
    <col min="3" max="3" width="10.42578125" style="67" customWidth="1"/>
    <col min="4" max="4" width="1.42578125" style="58" customWidth="1"/>
    <col min="5" max="5" width="14.42578125" style="85" customWidth="1"/>
    <col min="6" max="6" width="1.42578125" style="58" customWidth="1"/>
    <col min="7" max="7" width="14.42578125" style="85" customWidth="1"/>
    <col min="8" max="16384" width="9.140625" style="58"/>
  </cols>
  <sheetData>
    <row r="1" spans="1:7" s="53" customFormat="1" ht="18" customHeight="1">
      <c r="A1" s="37" t="s">
        <v>24</v>
      </c>
      <c r="B1" s="40"/>
      <c r="C1" s="47"/>
      <c r="D1" s="40"/>
      <c r="E1" s="6"/>
      <c r="F1" s="40"/>
      <c r="G1" s="6" t="s">
        <v>1</v>
      </c>
    </row>
    <row r="2" spans="1:7" ht="18" customHeight="1">
      <c r="A2" s="53" t="s">
        <v>55</v>
      </c>
      <c r="B2" s="40"/>
      <c r="C2" s="47"/>
      <c r="D2" s="40"/>
      <c r="E2" s="6"/>
      <c r="F2" s="40"/>
      <c r="G2" s="6" t="s">
        <v>3</v>
      </c>
    </row>
    <row r="3" spans="1:7" ht="18" customHeight="1">
      <c r="A3" s="39" t="s">
        <v>130</v>
      </c>
      <c r="B3" s="40"/>
      <c r="C3" s="47"/>
      <c r="D3" s="40"/>
      <c r="E3" s="9"/>
      <c r="F3" s="40"/>
      <c r="G3" s="9"/>
    </row>
    <row r="4" spans="1:7" ht="18" customHeight="1">
      <c r="A4" s="40"/>
      <c r="B4" s="40"/>
      <c r="C4" s="47"/>
      <c r="D4" s="40"/>
      <c r="E4" s="66"/>
      <c r="F4" s="40"/>
      <c r="G4" s="66"/>
    </row>
    <row r="5" spans="1:7" ht="18" customHeight="1">
      <c r="A5" s="40"/>
      <c r="B5" s="40"/>
      <c r="C5" s="47"/>
      <c r="D5" s="40"/>
      <c r="E5" s="105" t="s">
        <v>4</v>
      </c>
      <c r="F5" s="105"/>
      <c r="G5" s="105"/>
    </row>
    <row r="6" spans="1:7" ht="18" customHeight="1">
      <c r="B6" s="40"/>
      <c r="C6" s="43" t="s">
        <v>31</v>
      </c>
      <c r="D6" s="42"/>
      <c r="E6" s="84">
        <v>2026</v>
      </c>
      <c r="F6" s="42"/>
      <c r="G6" s="84">
        <v>2025</v>
      </c>
    </row>
    <row r="7" spans="1:7" ht="18" customHeight="1">
      <c r="A7" s="39" t="s">
        <v>56</v>
      </c>
      <c r="C7" s="41"/>
      <c r="D7" s="44"/>
      <c r="E7" s="14"/>
      <c r="F7" s="44"/>
      <c r="G7" s="14"/>
    </row>
    <row r="8" spans="1:7" ht="18" customHeight="1">
      <c r="A8" s="58" t="s">
        <v>86</v>
      </c>
      <c r="B8" s="44"/>
      <c r="C8" s="41" t="s">
        <v>143</v>
      </c>
      <c r="D8" s="46"/>
      <c r="E8" s="32">
        <v>4128046</v>
      </c>
      <c r="F8" s="46"/>
      <c r="G8" s="15">
        <v>2287222</v>
      </c>
    </row>
    <row r="9" spans="1:7" ht="18" customHeight="1">
      <c r="A9" s="58" t="s">
        <v>120</v>
      </c>
      <c r="B9" s="44"/>
      <c r="C9" s="41"/>
      <c r="D9" s="46"/>
      <c r="E9" s="32"/>
      <c r="F9" s="46"/>
      <c r="G9" s="15"/>
    </row>
    <row r="10" spans="1:7" ht="18" customHeight="1">
      <c r="A10" s="58" t="s">
        <v>121</v>
      </c>
      <c r="B10" s="44"/>
      <c r="C10" s="41"/>
      <c r="D10" s="46"/>
      <c r="E10" s="32">
        <v>15000</v>
      </c>
      <c r="F10" s="46"/>
      <c r="G10" s="15">
        <v>5000</v>
      </c>
    </row>
    <row r="11" spans="1:7" ht="18" customHeight="1">
      <c r="A11" s="44" t="s">
        <v>91</v>
      </c>
      <c r="B11" s="44"/>
      <c r="C11" s="41"/>
      <c r="D11" s="46"/>
      <c r="E11" s="32">
        <v>12310</v>
      </c>
      <c r="F11" s="46"/>
      <c r="G11" s="15">
        <v>1712</v>
      </c>
    </row>
    <row r="12" spans="1:7" ht="18" customHeight="1">
      <c r="A12" s="44" t="s">
        <v>52</v>
      </c>
      <c r="C12" s="41">
        <v>4</v>
      </c>
      <c r="D12" s="44"/>
      <c r="E12" s="34">
        <v>31861</v>
      </c>
      <c r="F12" s="44"/>
      <c r="G12" s="16">
        <v>22619</v>
      </c>
    </row>
    <row r="13" spans="1:7" ht="18" customHeight="1">
      <c r="A13" s="39" t="s">
        <v>57</v>
      </c>
      <c r="C13" s="41"/>
      <c r="D13" s="44"/>
      <c r="E13" s="36">
        <f>SUM(E8:E12)</f>
        <v>4187217</v>
      </c>
      <c r="F13" s="44"/>
      <c r="G13" s="17">
        <f>SUM(G8:G12)</f>
        <v>2316553</v>
      </c>
    </row>
    <row r="14" spans="1:7" ht="18" customHeight="1">
      <c r="A14" s="39"/>
      <c r="C14" s="41"/>
      <c r="D14" s="44"/>
      <c r="E14" s="16"/>
      <c r="F14" s="44"/>
      <c r="G14" s="16"/>
    </row>
    <row r="15" spans="1:7" ht="18" customHeight="1">
      <c r="A15" s="39" t="s">
        <v>58</v>
      </c>
      <c r="C15" s="41"/>
      <c r="D15" s="44"/>
      <c r="E15" s="16"/>
      <c r="F15" s="44"/>
      <c r="G15" s="16"/>
    </row>
    <row r="16" spans="1:7" ht="18" customHeight="1">
      <c r="A16" s="44" t="s">
        <v>59</v>
      </c>
      <c r="B16" s="44"/>
      <c r="C16" s="41"/>
      <c r="D16" s="44"/>
      <c r="E16" s="16"/>
      <c r="F16" s="44"/>
      <c r="G16" s="16"/>
    </row>
    <row r="17" spans="1:7" ht="18" customHeight="1">
      <c r="A17" s="44" t="s">
        <v>0</v>
      </c>
      <c r="B17" s="44" t="s">
        <v>61</v>
      </c>
      <c r="C17" s="41">
        <v>4</v>
      </c>
      <c r="D17" s="44"/>
      <c r="E17" s="33">
        <v>4119866</v>
      </c>
      <c r="F17" s="44"/>
      <c r="G17" s="16">
        <v>2401285</v>
      </c>
    </row>
    <row r="18" spans="1:7" ht="18" customHeight="1">
      <c r="A18" s="44" t="s">
        <v>0</v>
      </c>
      <c r="B18" s="44" t="s">
        <v>62</v>
      </c>
      <c r="C18" s="41"/>
      <c r="D18" s="44"/>
      <c r="E18" s="33">
        <v>0</v>
      </c>
      <c r="F18" s="44"/>
      <c r="G18" s="16">
        <v>26393</v>
      </c>
    </row>
    <row r="19" spans="1:7" ht="18" customHeight="1">
      <c r="A19" s="44" t="s">
        <v>0</v>
      </c>
      <c r="B19" s="44" t="s">
        <v>126</v>
      </c>
      <c r="C19" s="41"/>
      <c r="D19" s="44"/>
      <c r="E19" s="34">
        <v>-72000</v>
      </c>
      <c r="F19" s="44"/>
      <c r="G19" s="18">
        <v>9936</v>
      </c>
    </row>
    <row r="20" spans="1:7" ht="18" customHeight="1">
      <c r="A20" s="44" t="s">
        <v>63</v>
      </c>
      <c r="B20" s="44"/>
      <c r="C20" s="41"/>
      <c r="D20" s="44"/>
      <c r="E20" s="16">
        <f>SUM(E17:E19)</f>
        <v>4047866</v>
      </c>
      <c r="F20" s="44"/>
      <c r="G20" s="16">
        <f>SUM(G17:G19)</f>
        <v>2437614</v>
      </c>
    </row>
    <row r="21" spans="1:7" ht="18" customHeight="1">
      <c r="A21" s="58" t="s">
        <v>53</v>
      </c>
      <c r="B21" s="44"/>
      <c r="C21" s="41"/>
      <c r="D21" s="44"/>
      <c r="E21" s="33">
        <v>61681</v>
      </c>
      <c r="F21" s="44"/>
      <c r="G21" s="16">
        <v>32541</v>
      </c>
    </row>
    <row r="22" spans="1:7" ht="18" customHeight="1">
      <c r="A22" s="44" t="s">
        <v>54</v>
      </c>
      <c r="C22" s="41">
        <v>4</v>
      </c>
      <c r="D22" s="46"/>
      <c r="E22" s="33">
        <v>152486</v>
      </c>
      <c r="F22" s="46"/>
      <c r="G22" s="16">
        <v>139633</v>
      </c>
    </row>
    <row r="23" spans="1:7" ht="18" customHeight="1">
      <c r="A23" s="44" t="s">
        <v>7</v>
      </c>
      <c r="C23" s="41"/>
      <c r="D23" s="44"/>
      <c r="E23" s="35">
        <v>140</v>
      </c>
      <c r="F23" s="44"/>
      <c r="G23" s="29">
        <v>307</v>
      </c>
    </row>
    <row r="24" spans="1:7" ht="18" customHeight="1">
      <c r="A24" s="39" t="s">
        <v>60</v>
      </c>
      <c r="C24" s="45"/>
      <c r="D24" s="44"/>
      <c r="E24" s="17">
        <f>SUM(E20:E23)</f>
        <v>4262173</v>
      </c>
      <c r="F24" s="44"/>
      <c r="G24" s="17">
        <f>SUM(G20:G23)</f>
        <v>2610095</v>
      </c>
    </row>
    <row r="25" spans="1:7" ht="18" customHeight="1">
      <c r="A25" s="44"/>
      <c r="C25" s="45"/>
      <c r="D25" s="46"/>
      <c r="E25" s="16"/>
      <c r="F25" s="46"/>
      <c r="G25" s="16"/>
    </row>
    <row r="26" spans="1:7" ht="18" customHeight="1" thickBot="1">
      <c r="A26" s="39" t="s">
        <v>96</v>
      </c>
      <c r="C26" s="41"/>
      <c r="D26" s="44"/>
      <c r="E26" s="28">
        <f>E13-E24</f>
        <v>-74956</v>
      </c>
      <c r="F26" s="44"/>
      <c r="G26" s="28">
        <f>G13-G24</f>
        <v>-293542</v>
      </c>
    </row>
    <row r="27" spans="1:7" ht="18" customHeight="1" thickTop="1">
      <c r="A27" s="39"/>
      <c r="C27" s="41"/>
      <c r="D27" s="44"/>
      <c r="E27" s="27"/>
      <c r="F27" s="44"/>
      <c r="G27" s="27"/>
    </row>
    <row r="28" spans="1:7" ht="18" customHeight="1" thickBot="1">
      <c r="A28" s="39" t="s">
        <v>97</v>
      </c>
      <c r="B28" s="39"/>
      <c r="C28" s="64"/>
      <c r="D28" s="64"/>
      <c r="E28" s="28">
        <f>E26</f>
        <v>-74956</v>
      </c>
      <c r="F28" s="64"/>
      <c r="G28" s="28">
        <f>G26</f>
        <v>-293542</v>
      </c>
    </row>
    <row r="29" spans="1:7" ht="18" customHeight="1" thickTop="1">
      <c r="A29" s="39"/>
      <c r="B29" s="64"/>
      <c r="C29" s="64"/>
      <c r="D29" s="64"/>
      <c r="E29" s="19"/>
      <c r="F29" s="64"/>
      <c r="G29" s="19"/>
    </row>
    <row r="30" spans="1:7" ht="18" customHeight="1" thickBot="1">
      <c r="A30" s="39" t="s">
        <v>98</v>
      </c>
      <c r="B30" s="65"/>
      <c r="C30" s="65">
        <v>20</v>
      </c>
      <c r="D30" s="65"/>
      <c r="E30" s="20">
        <f>E26/25487/1000</f>
        <v>-2.9409502883823127E-3</v>
      </c>
      <c r="F30" s="65"/>
      <c r="G30" s="20">
        <f>G26/25487/1000</f>
        <v>-1.1517322556597482E-2</v>
      </c>
    </row>
    <row r="31" spans="1:7" ht="18" customHeight="1" thickTop="1"/>
  </sheetData>
  <mergeCells count="1">
    <mergeCell ref="E5:G5"/>
  </mergeCells>
  <pageMargins left="0.9055118110236221" right="0.51181102362204722" top="0.78740157480314965" bottom="0.39370078740157483" header="0.39370078740157483" footer="0.31496062992125984"/>
  <pageSetup paperSize="9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>
      <selection activeCell="D26" sqref="D26"/>
    </sheetView>
  </sheetViews>
  <sheetFormatPr defaultColWidth="9.140625" defaultRowHeight="18" customHeight="1"/>
  <cols>
    <col min="1" max="1" width="32.5703125" style="61" customWidth="1"/>
    <col min="2" max="2" width="7.5703125" style="61" customWidth="1"/>
    <col min="3" max="3" width="1.5703125" style="61" customWidth="1"/>
    <col min="4" max="4" width="14.5703125" style="9" customWidth="1"/>
    <col min="5" max="5" width="1.5703125" style="9" customWidth="1"/>
    <col min="6" max="6" width="14.5703125" style="9" customWidth="1"/>
    <col min="7" max="7" width="1.5703125" style="9" customWidth="1"/>
    <col min="8" max="8" width="14.5703125" style="9" customWidth="1"/>
    <col min="9" max="9" width="1.5703125" style="9" customWidth="1"/>
    <col min="10" max="10" width="14.5703125" style="9" customWidth="1"/>
    <col min="11" max="11" width="1.5703125" style="9" customWidth="1"/>
    <col min="12" max="12" width="14.5703125" style="9" customWidth="1"/>
    <col min="13" max="13" width="1.5703125" style="9" customWidth="1"/>
    <col min="14" max="14" width="14.5703125" style="9" customWidth="1"/>
    <col min="15" max="15" width="15.85546875" style="7" bestFit="1" customWidth="1"/>
    <col min="16" max="16384" width="9.140625" style="61"/>
  </cols>
  <sheetData>
    <row r="1" spans="1:15" ht="18" customHeight="1">
      <c r="A1" s="37" t="s">
        <v>24</v>
      </c>
      <c r="B1" s="59"/>
      <c r="C1" s="60"/>
      <c r="D1" s="4"/>
      <c r="E1" s="4"/>
      <c r="F1" s="5"/>
      <c r="G1" s="5"/>
      <c r="H1" s="5"/>
      <c r="I1" s="5"/>
      <c r="J1" s="5"/>
      <c r="K1" s="5"/>
      <c r="L1" s="6"/>
      <c r="M1" s="5"/>
      <c r="N1" s="6" t="s">
        <v>1</v>
      </c>
    </row>
    <row r="2" spans="1:15" ht="18" customHeight="1">
      <c r="A2" s="40" t="s">
        <v>112</v>
      </c>
      <c r="B2" s="59"/>
      <c r="C2" s="60"/>
      <c r="D2" s="8"/>
      <c r="E2" s="8"/>
      <c r="F2" s="5"/>
      <c r="G2" s="5"/>
      <c r="H2" s="5"/>
      <c r="I2" s="5"/>
      <c r="J2" s="5"/>
      <c r="K2" s="5"/>
      <c r="L2" s="6"/>
      <c r="M2" s="5"/>
      <c r="N2" s="6" t="s">
        <v>3</v>
      </c>
    </row>
    <row r="3" spans="1:15" s="38" customFormat="1" ht="18" customHeight="1">
      <c r="A3" s="39" t="s">
        <v>130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1:15" s="38" customFormat="1" ht="18" customHeight="1">
      <c r="A4" s="4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"/>
    </row>
    <row r="5" spans="1:15" s="38" customFormat="1" ht="18" customHeight="1">
      <c r="A5" s="4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</row>
    <row r="6" spans="1:15" ht="18" customHeight="1">
      <c r="A6" s="60"/>
      <c r="B6" s="60"/>
      <c r="D6" s="106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"/>
    </row>
    <row r="7" spans="1:15" ht="18" customHeight="1">
      <c r="A7" s="60"/>
      <c r="B7" s="60"/>
      <c r="D7" s="11" t="s">
        <v>64</v>
      </c>
      <c r="E7" s="11"/>
      <c r="F7" s="12"/>
      <c r="G7" s="11"/>
      <c r="H7" s="107" t="s">
        <v>83</v>
      </c>
      <c r="I7" s="107"/>
      <c r="J7" s="107"/>
      <c r="K7" s="11"/>
      <c r="L7" s="5"/>
      <c r="M7" s="11"/>
      <c r="N7" s="5"/>
    </row>
    <row r="8" spans="1:15" ht="18" customHeight="1">
      <c r="A8" s="60"/>
      <c r="B8" s="60"/>
      <c r="D8" s="5" t="s">
        <v>65</v>
      </c>
      <c r="E8" s="5"/>
      <c r="F8" s="11" t="s">
        <v>72</v>
      </c>
      <c r="G8" s="11"/>
      <c r="H8" s="11" t="s">
        <v>84</v>
      </c>
      <c r="I8" s="11"/>
      <c r="J8" s="11"/>
      <c r="K8" s="11"/>
      <c r="L8" s="5" t="s">
        <v>74</v>
      </c>
      <c r="M8" s="11"/>
    </row>
    <row r="9" spans="1:15" ht="18" customHeight="1">
      <c r="A9" s="60"/>
      <c r="B9" s="11"/>
      <c r="D9" s="31" t="s">
        <v>66</v>
      </c>
      <c r="E9" s="11"/>
      <c r="F9" s="31" t="s">
        <v>73</v>
      </c>
      <c r="G9" s="11"/>
      <c r="H9" s="31" t="s">
        <v>85</v>
      </c>
      <c r="I9" s="11"/>
      <c r="J9" s="31" t="s">
        <v>90</v>
      </c>
      <c r="K9" s="11"/>
      <c r="L9" s="31" t="s">
        <v>75</v>
      </c>
      <c r="M9" s="11"/>
      <c r="N9" s="31" t="s">
        <v>95</v>
      </c>
    </row>
    <row r="10" spans="1:15" ht="18" customHeight="1">
      <c r="A10" s="60"/>
      <c r="B10" s="6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ht="18" customHeight="1">
      <c r="A11" s="62" t="s">
        <v>108</v>
      </c>
      <c r="B11" s="60"/>
      <c r="D11" s="13">
        <v>24467650</v>
      </c>
      <c r="E11" s="13"/>
      <c r="F11" s="27">
        <v>-9667488</v>
      </c>
      <c r="G11" s="27"/>
      <c r="H11" s="27">
        <v>37000</v>
      </c>
      <c r="I11" s="13"/>
      <c r="J11" s="27">
        <v>-3967845</v>
      </c>
      <c r="K11" s="13"/>
      <c r="L11" s="27">
        <v>309681</v>
      </c>
      <c r="M11" s="13"/>
      <c r="N11" s="27">
        <f>SUM(D11:L11)</f>
        <v>11178998</v>
      </c>
    </row>
    <row r="12" spans="1:15" ht="18" customHeight="1">
      <c r="A12" s="61" t="s">
        <v>94</v>
      </c>
      <c r="B12" s="63"/>
      <c r="D12" s="29">
        <v>0</v>
      </c>
      <c r="E12" s="27"/>
      <c r="F12" s="29">
        <v>0</v>
      </c>
      <c r="G12" s="27"/>
      <c r="H12" s="29">
        <v>0</v>
      </c>
      <c r="I12" s="27"/>
      <c r="J12" s="29">
        <f>PL!G28</f>
        <v>-293542</v>
      </c>
      <c r="K12" s="27"/>
      <c r="L12" s="29">
        <f>SUM(B12:I12)</f>
        <v>0</v>
      </c>
      <c r="M12" s="27"/>
      <c r="N12" s="29">
        <f>SUM(D12:L12)</f>
        <v>-293542</v>
      </c>
      <c r="O12" s="10"/>
    </row>
    <row r="13" spans="1:15" ht="18" customHeight="1" thickBot="1">
      <c r="A13" s="62" t="s">
        <v>131</v>
      </c>
      <c r="D13" s="28">
        <f>SUM(D11:D12)</f>
        <v>24467650</v>
      </c>
      <c r="E13" s="27"/>
      <c r="F13" s="28">
        <f>SUM(F11:F12)</f>
        <v>-9667488</v>
      </c>
      <c r="G13" s="27"/>
      <c r="H13" s="28">
        <f>SUM(H11:H12)</f>
        <v>37000</v>
      </c>
      <c r="I13" s="27"/>
      <c r="J13" s="28">
        <f>SUM(J11:J12)</f>
        <v>-4261387</v>
      </c>
      <c r="K13" s="27"/>
      <c r="L13" s="28">
        <f>SUM(L11:L12)</f>
        <v>309681</v>
      </c>
      <c r="M13" s="27"/>
      <c r="N13" s="28">
        <f>SUM(N11:N12)</f>
        <v>10885456</v>
      </c>
      <c r="O13" s="10"/>
    </row>
    <row r="14" spans="1:15" ht="18" customHeight="1" thickTop="1"/>
    <row r="16" spans="1:15" ht="18" customHeight="1">
      <c r="A16" s="62" t="s">
        <v>132</v>
      </c>
      <c r="B16" s="60"/>
      <c r="D16" s="13">
        <v>24467650</v>
      </c>
      <c r="E16" s="13"/>
      <c r="F16" s="27">
        <v>-9667488</v>
      </c>
      <c r="G16" s="27"/>
      <c r="H16" s="27">
        <v>37000</v>
      </c>
      <c r="I16" s="13"/>
      <c r="J16" s="27">
        <v>-4996650</v>
      </c>
      <c r="K16" s="13"/>
      <c r="L16" s="27">
        <v>309681</v>
      </c>
      <c r="M16" s="13"/>
      <c r="N16" s="27">
        <f>SUM(D16:L16)</f>
        <v>10150193</v>
      </c>
    </row>
    <row r="17" spans="1:14" ht="18" customHeight="1">
      <c r="A17" s="61" t="s">
        <v>94</v>
      </c>
      <c r="B17" s="63"/>
      <c r="D17" s="29">
        <v>0</v>
      </c>
      <c r="E17" s="27"/>
      <c r="F17" s="29">
        <v>0</v>
      </c>
      <c r="G17" s="27"/>
      <c r="H17" s="29">
        <v>0</v>
      </c>
      <c r="I17" s="27"/>
      <c r="J17" s="29">
        <f>PL!E28</f>
        <v>-74956</v>
      </c>
      <c r="K17" s="27"/>
      <c r="L17" s="29">
        <f>SUM(B17:I17)</f>
        <v>0</v>
      </c>
      <c r="M17" s="27"/>
      <c r="N17" s="29">
        <f>SUM(D17:L17)</f>
        <v>-74956</v>
      </c>
    </row>
    <row r="18" spans="1:14" ht="18" customHeight="1" thickBot="1">
      <c r="A18" s="62" t="s">
        <v>133</v>
      </c>
      <c r="D18" s="28">
        <f>SUM(D16:D17)</f>
        <v>24467650</v>
      </c>
      <c r="E18" s="27"/>
      <c r="F18" s="28">
        <f>SUM(F16:F17)</f>
        <v>-9667488</v>
      </c>
      <c r="G18" s="27"/>
      <c r="H18" s="28">
        <f>SUM(H16:H17)</f>
        <v>37000</v>
      </c>
      <c r="I18" s="27"/>
      <c r="J18" s="28">
        <f>SUM(J16:J17)</f>
        <v>-5071606</v>
      </c>
      <c r="K18" s="27"/>
      <c r="L18" s="28">
        <f>SUM(L16:L17)</f>
        <v>309681</v>
      </c>
      <c r="M18" s="27"/>
      <c r="N18" s="28">
        <f>SUM(N16:N17)</f>
        <v>10075237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zoomScaleNormal="100" zoomScaleSheetLayoutView="100" workbookViewId="0"/>
  </sheetViews>
  <sheetFormatPr defaultColWidth="9.140625" defaultRowHeight="18" customHeight="1"/>
  <cols>
    <col min="1" max="1" width="2.42578125" style="51" customWidth="1"/>
    <col min="2" max="2" width="59.28515625" style="51" customWidth="1"/>
    <col min="3" max="3" width="14.42578125" style="51" customWidth="1"/>
    <col min="4" max="4" width="1.42578125" style="51" customWidth="1"/>
    <col min="5" max="5" width="14.42578125" style="51" customWidth="1"/>
    <col min="6" max="6" width="9.140625" style="50"/>
    <col min="7" max="7" width="9.140625" style="51"/>
    <col min="8" max="8" width="9.42578125" style="51" bestFit="1" customWidth="1"/>
    <col min="9" max="16384" width="9.140625" style="51"/>
  </cols>
  <sheetData>
    <row r="1" spans="1:7" s="48" customFormat="1" ht="18" customHeight="1">
      <c r="A1" s="37" t="s">
        <v>24</v>
      </c>
      <c r="B1" s="37"/>
      <c r="C1" s="86"/>
      <c r="E1" s="6" t="s">
        <v>1</v>
      </c>
      <c r="F1" s="109"/>
    </row>
    <row r="2" spans="1:7" s="48" customFormat="1" ht="18" customHeight="1">
      <c r="A2" s="37" t="s">
        <v>2</v>
      </c>
      <c r="B2" s="37"/>
      <c r="C2" s="87"/>
      <c r="E2" s="6" t="s">
        <v>3</v>
      </c>
      <c r="F2" s="49"/>
    </row>
    <row r="3" spans="1:7" s="48" customFormat="1" ht="18" customHeight="1">
      <c r="A3" s="39" t="s">
        <v>130</v>
      </c>
      <c r="B3" s="37"/>
      <c r="C3" s="87"/>
      <c r="E3" s="87"/>
      <c r="F3" s="49"/>
    </row>
    <row r="4" spans="1:7" s="48" customFormat="1" ht="18" customHeight="1">
      <c r="C4" s="79"/>
      <c r="D4" s="79"/>
      <c r="E4" s="79"/>
      <c r="F4" s="49"/>
    </row>
    <row r="5" spans="1:7" s="48" customFormat="1" ht="18" customHeight="1">
      <c r="C5" s="108" t="s">
        <v>4</v>
      </c>
      <c r="D5" s="108"/>
      <c r="E5" s="108"/>
      <c r="F5" s="49"/>
    </row>
    <row r="6" spans="1:7" s="48" customFormat="1" ht="18" customHeight="1">
      <c r="A6" s="87"/>
      <c r="B6" s="87"/>
      <c r="C6" s="88">
        <v>2026</v>
      </c>
      <c r="D6" s="89"/>
      <c r="E6" s="88">
        <v>2025</v>
      </c>
      <c r="F6" s="49"/>
    </row>
    <row r="7" spans="1:7" ht="18" customHeight="1">
      <c r="A7" s="40" t="s">
        <v>5</v>
      </c>
      <c r="B7" s="90"/>
      <c r="C7" s="48"/>
      <c r="D7" s="48"/>
      <c r="E7" s="48"/>
    </row>
    <row r="8" spans="1:7" ht="18" customHeight="1">
      <c r="A8" s="42" t="s">
        <v>99</v>
      </c>
      <c r="C8" s="52">
        <f>PL!E26</f>
        <v>-74956</v>
      </c>
      <c r="D8" s="52"/>
      <c r="E8" s="52">
        <f>PL!G26</f>
        <v>-293542</v>
      </c>
    </row>
    <row r="9" spans="1:7" ht="18" customHeight="1">
      <c r="A9" s="42" t="s">
        <v>100</v>
      </c>
      <c r="B9" s="91"/>
      <c r="C9" s="92"/>
      <c r="D9" s="52"/>
      <c r="E9" s="92"/>
    </row>
    <row r="10" spans="1:7" ht="18" customHeight="1">
      <c r="A10" s="42" t="s">
        <v>150</v>
      </c>
      <c r="B10" s="91"/>
      <c r="C10" s="92"/>
      <c r="D10" s="52"/>
      <c r="E10" s="92"/>
    </row>
    <row r="11" spans="1:7" ht="18" customHeight="1">
      <c r="A11" s="42" t="s">
        <v>6</v>
      </c>
      <c r="B11" s="91"/>
      <c r="C11" s="30">
        <v>147615</v>
      </c>
      <c r="D11" s="92"/>
      <c r="E11" s="52">
        <v>144181</v>
      </c>
    </row>
    <row r="12" spans="1:7" ht="18" customHeight="1">
      <c r="A12" s="51" t="s">
        <v>92</v>
      </c>
      <c r="B12" s="91"/>
      <c r="C12" s="52">
        <v>-398</v>
      </c>
      <c r="D12" s="92"/>
      <c r="E12" s="52">
        <v>-6907</v>
      </c>
    </row>
    <row r="13" spans="1:7" ht="18" customHeight="1">
      <c r="A13" s="51" t="s">
        <v>7</v>
      </c>
      <c r="B13" s="91"/>
      <c r="C13" s="52">
        <f>PL!E23</f>
        <v>140</v>
      </c>
      <c r="D13" s="52"/>
      <c r="E13" s="52">
        <f>PL!G23</f>
        <v>307</v>
      </c>
    </row>
    <row r="14" spans="1:7" ht="18" customHeight="1">
      <c r="A14" s="51" t="s">
        <v>76</v>
      </c>
      <c r="B14" s="91"/>
      <c r="C14" s="52">
        <v>36</v>
      </c>
      <c r="D14" s="52"/>
      <c r="E14" s="52">
        <v>3827</v>
      </c>
      <c r="G14" s="104"/>
    </row>
    <row r="15" spans="1:7" ht="18" customHeight="1">
      <c r="A15" s="104" t="s">
        <v>128</v>
      </c>
      <c r="B15" s="91"/>
      <c r="C15" s="52">
        <v>-13546</v>
      </c>
      <c r="D15" s="92"/>
      <c r="E15" s="52">
        <v>-1202</v>
      </c>
    </row>
    <row r="16" spans="1:7" ht="18" customHeight="1">
      <c r="A16" s="51" t="s">
        <v>144</v>
      </c>
      <c r="B16" s="91"/>
      <c r="C16" s="52">
        <v>13006</v>
      </c>
      <c r="D16" s="92"/>
      <c r="E16" s="52">
        <v>635</v>
      </c>
    </row>
    <row r="17" spans="1:8" ht="18" customHeight="1">
      <c r="A17" s="51" t="s">
        <v>127</v>
      </c>
      <c r="B17" s="91"/>
      <c r="C17" s="92">
        <f>PL!E19</f>
        <v>-72000</v>
      </c>
      <c r="D17" s="52"/>
      <c r="E17" s="92">
        <f>PL!G19</f>
        <v>9936</v>
      </c>
    </row>
    <row r="18" spans="1:8" ht="18" customHeight="1">
      <c r="A18" s="51" t="s">
        <v>145</v>
      </c>
      <c r="B18" s="91"/>
      <c r="C18" s="92">
        <f>-PL!E10</f>
        <v>-15000</v>
      </c>
      <c r="D18" s="52"/>
      <c r="E18" s="92">
        <f>-PL!G10</f>
        <v>-5000</v>
      </c>
    </row>
    <row r="19" spans="1:8" ht="18" customHeight="1">
      <c r="A19" s="44" t="s">
        <v>50</v>
      </c>
      <c r="B19" s="91"/>
      <c r="C19" s="52">
        <v>3973</v>
      </c>
      <c r="D19" s="52"/>
      <c r="E19" s="52">
        <v>4000</v>
      </c>
    </row>
    <row r="20" spans="1:8" ht="18" customHeight="1">
      <c r="A20" s="40" t="s">
        <v>104</v>
      </c>
      <c r="B20" s="44"/>
      <c r="C20" s="52"/>
      <c r="D20" s="52"/>
      <c r="E20" s="52"/>
    </row>
    <row r="21" spans="1:8" ht="18" customHeight="1">
      <c r="A21" s="51" t="s">
        <v>69</v>
      </c>
      <c r="B21" s="91"/>
      <c r="C21" s="52">
        <v>108070</v>
      </c>
      <c r="D21" s="92"/>
      <c r="E21" s="52">
        <v>-375</v>
      </c>
    </row>
    <row r="22" spans="1:8" ht="18" customHeight="1">
      <c r="A22" s="51" t="s">
        <v>8</v>
      </c>
      <c r="B22" s="44"/>
      <c r="C22" s="52">
        <v>281466</v>
      </c>
      <c r="D22" s="52"/>
      <c r="E22" s="52">
        <v>-601141</v>
      </c>
    </row>
    <row r="23" spans="1:8" ht="18" customHeight="1">
      <c r="A23" s="51" t="s">
        <v>9</v>
      </c>
      <c r="B23" s="91"/>
      <c r="C23" s="52">
        <v>42441</v>
      </c>
      <c r="D23" s="52"/>
      <c r="E23" s="52">
        <v>1922</v>
      </c>
      <c r="H23" s="68"/>
    </row>
    <row r="24" spans="1:8" ht="18" customHeight="1">
      <c r="A24" s="51" t="s">
        <v>10</v>
      </c>
      <c r="B24" s="93"/>
      <c r="C24" s="52">
        <v>3</v>
      </c>
      <c r="D24" s="52"/>
      <c r="E24" s="52">
        <v>142</v>
      </c>
      <c r="H24" s="52"/>
    </row>
    <row r="25" spans="1:8" ht="18" customHeight="1">
      <c r="A25" s="40" t="s">
        <v>123</v>
      </c>
      <c r="B25" s="91"/>
      <c r="C25" s="52"/>
      <c r="D25" s="52"/>
      <c r="E25" s="52"/>
    </row>
    <row r="26" spans="1:8" ht="18" customHeight="1">
      <c r="A26" s="51" t="s">
        <v>11</v>
      </c>
      <c r="B26" s="44"/>
      <c r="C26" s="52">
        <v>208481</v>
      </c>
      <c r="D26" s="52"/>
      <c r="E26" s="52">
        <v>287239</v>
      </c>
    </row>
    <row r="27" spans="1:8" ht="18" customHeight="1">
      <c r="A27" s="51" t="s">
        <v>25</v>
      </c>
      <c r="B27" s="44"/>
      <c r="C27" s="52">
        <v>-201541</v>
      </c>
      <c r="D27" s="52"/>
      <c r="E27" s="52">
        <v>172650</v>
      </c>
    </row>
    <row r="28" spans="1:8" ht="18" customHeight="1">
      <c r="A28" s="51" t="s">
        <v>102</v>
      </c>
      <c r="B28" s="44"/>
      <c r="C28" s="52">
        <v>92322</v>
      </c>
      <c r="D28" s="52"/>
      <c r="E28" s="52">
        <v>88300</v>
      </c>
    </row>
    <row r="29" spans="1:8" ht="18" customHeight="1">
      <c r="A29" s="51" t="s">
        <v>12</v>
      </c>
      <c r="B29" s="44"/>
      <c r="C29" s="52">
        <v>624</v>
      </c>
      <c r="D29" s="52"/>
      <c r="E29" s="52">
        <v>1358</v>
      </c>
    </row>
    <row r="30" spans="1:8" ht="18" customHeight="1">
      <c r="A30" s="51" t="s">
        <v>122</v>
      </c>
      <c r="B30" s="44"/>
      <c r="C30" s="52">
        <v>-2633</v>
      </c>
      <c r="D30" s="52"/>
      <c r="E30" s="52">
        <v>0</v>
      </c>
    </row>
    <row r="31" spans="1:8" ht="18" customHeight="1">
      <c r="A31" s="53" t="s">
        <v>116</v>
      </c>
      <c r="B31" s="90"/>
      <c r="C31" s="94">
        <f>SUM(C8:C30)</f>
        <v>518103</v>
      </c>
      <c r="D31" s="52"/>
      <c r="E31" s="94">
        <f>SUM(E8:E30)</f>
        <v>-193670</v>
      </c>
    </row>
    <row r="32" spans="1:8" s="48" customFormat="1" ht="18" customHeight="1">
      <c r="A32" s="53"/>
      <c r="B32" s="90"/>
      <c r="C32" s="52"/>
      <c r="D32" s="52"/>
      <c r="E32" s="52"/>
      <c r="F32" s="49"/>
    </row>
    <row r="33" spans="1:6" s="48" customFormat="1" ht="18" customHeight="1">
      <c r="A33" s="40" t="s">
        <v>13</v>
      </c>
      <c r="B33" s="90"/>
      <c r="C33" s="52"/>
      <c r="D33" s="52"/>
      <c r="E33" s="52"/>
      <c r="F33" s="49"/>
    </row>
    <row r="34" spans="1:6" s="48" customFormat="1" ht="18" customHeight="1">
      <c r="A34" s="42" t="s">
        <v>124</v>
      </c>
      <c r="B34" s="90"/>
      <c r="C34" s="52">
        <v>0</v>
      </c>
      <c r="D34" s="52"/>
      <c r="E34" s="52">
        <v>-2</v>
      </c>
      <c r="F34" s="49"/>
    </row>
    <row r="35" spans="1:6" s="48" customFormat="1" ht="18" customHeight="1">
      <c r="A35" s="42" t="s">
        <v>129</v>
      </c>
      <c r="B35" s="90"/>
      <c r="C35" s="52">
        <v>0</v>
      </c>
      <c r="D35" s="52"/>
      <c r="E35" s="52">
        <v>600000</v>
      </c>
      <c r="F35" s="49"/>
    </row>
    <row r="36" spans="1:6" ht="18" customHeight="1">
      <c r="A36" s="42" t="s">
        <v>14</v>
      </c>
      <c r="B36" s="91"/>
      <c r="C36" s="52">
        <v>-72771</v>
      </c>
      <c r="D36" s="52"/>
      <c r="E36" s="52">
        <v>-44082</v>
      </c>
    </row>
    <row r="37" spans="1:6" ht="18" customHeight="1">
      <c r="A37" s="42" t="s">
        <v>107</v>
      </c>
      <c r="B37" s="91"/>
      <c r="C37" s="52">
        <v>-1600</v>
      </c>
      <c r="D37" s="52"/>
      <c r="E37" s="52">
        <v>-34371</v>
      </c>
    </row>
    <row r="38" spans="1:6" s="55" customFormat="1" ht="18" customHeight="1">
      <c r="A38" s="91" t="s">
        <v>93</v>
      </c>
      <c r="B38" s="91"/>
      <c r="C38" s="52">
        <v>418</v>
      </c>
      <c r="D38" s="52"/>
      <c r="E38" s="52">
        <v>7594</v>
      </c>
      <c r="F38" s="54"/>
    </row>
    <row r="39" spans="1:6" ht="18" customHeight="1">
      <c r="A39" s="53" t="s">
        <v>115</v>
      </c>
      <c r="B39" s="90"/>
      <c r="C39" s="94">
        <f>SUM(C34:C38)</f>
        <v>-73953</v>
      </c>
      <c r="D39" s="52"/>
      <c r="E39" s="94">
        <f>SUM(E34:E38)</f>
        <v>529139</v>
      </c>
    </row>
    <row r="40" spans="1:6" ht="18" customHeight="1">
      <c r="A40" s="37" t="s">
        <v>24</v>
      </c>
      <c r="B40" s="37"/>
      <c r="C40" s="86"/>
      <c r="D40" s="48"/>
      <c r="E40" s="6" t="s">
        <v>1</v>
      </c>
    </row>
    <row r="41" spans="1:6" ht="18" customHeight="1">
      <c r="A41" s="95" t="s">
        <v>15</v>
      </c>
      <c r="B41" s="37"/>
      <c r="C41" s="87"/>
      <c r="D41" s="48"/>
      <c r="E41" s="6" t="s">
        <v>3</v>
      </c>
    </row>
    <row r="42" spans="1:6" ht="18" customHeight="1">
      <c r="A42" s="39" t="s">
        <v>125</v>
      </c>
      <c r="B42" s="37"/>
      <c r="C42" s="87"/>
      <c r="D42" s="48"/>
      <c r="E42" s="87"/>
    </row>
    <row r="43" spans="1:6" ht="18" customHeight="1">
      <c r="A43" s="48"/>
      <c r="B43" s="48"/>
      <c r="C43" s="44"/>
      <c r="D43" s="44"/>
      <c r="E43" s="44"/>
    </row>
    <row r="44" spans="1:6" ht="18" customHeight="1">
      <c r="A44" s="48"/>
      <c r="B44" s="48"/>
      <c r="C44" s="108" t="s">
        <v>4</v>
      </c>
      <c r="D44" s="108"/>
      <c r="E44" s="108"/>
    </row>
    <row r="45" spans="1:6" s="57" customFormat="1" ht="18" customHeight="1">
      <c r="A45" s="48"/>
      <c r="B45" s="48"/>
      <c r="C45" s="88">
        <v>2025</v>
      </c>
      <c r="D45" s="89"/>
      <c r="E45" s="88">
        <v>2024</v>
      </c>
      <c r="F45" s="56"/>
    </row>
    <row r="46" spans="1:6" s="57" customFormat="1" ht="18" customHeight="1">
      <c r="A46" s="48"/>
      <c r="B46" s="48"/>
      <c r="C46" s="52"/>
      <c r="D46" s="52"/>
      <c r="E46" s="52"/>
      <c r="F46" s="56"/>
    </row>
    <row r="47" spans="1:6" s="55" customFormat="1" ht="18" customHeight="1">
      <c r="A47" s="40" t="s">
        <v>16</v>
      </c>
      <c r="B47" s="96"/>
      <c r="C47" s="52"/>
      <c r="D47" s="52"/>
      <c r="E47" s="52"/>
      <c r="F47" s="54"/>
    </row>
    <row r="48" spans="1:6" s="55" customFormat="1" ht="18" customHeight="1">
      <c r="A48" s="42" t="s">
        <v>17</v>
      </c>
      <c r="B48" s="91"/>
      <c r="C48" s="52">
        <v>-1102</v>
      </c>
      <c r="D48" s="52"/>
      <c r="E48" s="52">
        <v>-1282</v>
      </c>
      <c r="F48" s="54"/>
    </row>
    <row r="49" spans="1:6" s="55" customFormat="1" ht="18" customHeight="1">
      <c r="A49" s="58" t="s">
        <v>18</v>
      </c>
      <c r="B49" s="91"/>
      <c r="C49" s="52">
        <v>-140</v>
      </c>
      <c r="D49" s="52"/>
      <c r="E49" s="52">
        <v>-58</v>
      </c>
      <c r="F49" s="54"/>
    </row>
    <row r="50" spans="1:6" s="55" customFormat="1" ht="18" customHeight="1">
      <c r="A50" s="53" t="s">
        <v>80</v>
      </c>
      <c r="B50" s="90"/>
      <c r="C50" s="94">
        <f>SUM(C48:C49)</f>
        <v>-1242</v>
      </c>
      <c r="D50" s="97"/>
      <c r="E50" s="94">
        <f>SUM(E48:E49)</f>
        <v>-1340</v>
      </c>
      <c r="F50" s="54"/>
    </row>
    <row r="51" spans="1:6" s="55" customFormat="1" ht="18" customHeight="1">
      <c r="A51" s="53"/>
      <c r="B51" s="90"/>
      <c r="C51" s="52"/>
      <c r="D51" s="52"/>
      <c r="E51" s="52"/>
      <c r="F51" s="54"/>
    </row>
    <row r="52" spans="1:6" s="55" customFormat="1" ht="18" customHeight="1">
      <c r="A52" s="40" t="s">
        <v>146</v>
      </c>
      <c r="B52" s="96"/>
      <c r="C52" s="52">
        <f>SUM(C50,C39,C31)</f>
        <v>442908</v>
      </c>
      <c r="D52" s="52"/>
      <c r="E52" s="52">
        <f>SUM(E50,E39,E31)</f>
        <v>334129</v>
      </c>
      <c r="F52" s="54"/>
    </row>
    <row r="53" spans="1:6" s="55" customFormat="1" ht="18" customHeight="1">
      <c r="A53" s="40"/>
      <c r="B53" s="90"/>
      <c r="C53" s="52"/>
      <c r="D53" s="52"/>
      <c r="E53" s="52"/>
      <c r="F53" s="54"/>
    </row>
    <row r="54" spans="1:6" s="55" customFormat="1" ht="18" customHeight="1">
      <c r="A54" s="40" t="s">
        <v>19</v>
      </c>
      <c r="B54" s="90"/>
      <c r="C54" s="52">
        <f>BS!G12</f>
        <v>1097647</v>
      </c>
      <c r="D54" s="52"/>
      <c r="E54" s="52">
        <v>664964</v>
      </c>
      <c r="F54" s="54"/>
    </row>
    <row r="55" spans="1:6" s="55" customFormat="1" ht="18" customHeight="1">
      <c r="A55" s="90"/>
      <c r="B55" s="90"/>
      <c r="C55" s="52"/>
      <c r="D55" s="52"/>
      <c r="E55" s="52"/>
      <c r="F55" s="54"/>
    </row>
    <row r="56" spans="1:6" s="55" customFormat="1" ht="18" customHeight="1">
      <c r="A56" s="51" t="s">
        <v>27</v>
      </c>
      <c r="B56" s="90"/>
      <c r="C56" s="52"/>
      <c r="D56" s="52"/>
      <c r="E56" s="52"/>
      <c r="F56" s="54"/>
    </row>
    <row r="57" spans="1:6" s="55" customFormat="1" ht="18" customHeight="1">
      <c r="A57" s="55" t="s">
        <v>26</v>
      </c>
      <c r="B57" s="90"/>
      <c r="C57" s="98">
        <v>6119</v>
      </c>
      <c r="D57" s="52"/>
      <c r="E57" s="98">
        <v>-42</v>
      </c>
      <c r="F57" s="54"/>
    </row>
    <row r="58" spans="1:6" s="55" customFormat="1" ht="18" customHeight="1">
      <c r="A58" s="90"/>
      <c r="B58" s="90"/>
      <c r="C58" s="52"/>
      <c r="D58" s="52"/>
      <c r="E58" s="52"/>
      <c r="F58" s="54"/>
    </row>
    <row r="59" spans="1:6" s="55" customFormat="1" ht="18" customHeight="1" thickBot="1">
      <c r="A59" s="40" t="s">
        <v>20</v>
      </c>
      <c r="B59" s="96"/>
      <c r="C59" s="99">
        <f>SUM(C52:C57)</f>
        <v>1546674</v>
      </c>
      <c r="D59" s="52"/>
      <c r="E59" s="99">
        <f>SUM(E52:E57)</f>
        <v>999051</v>
      </c>
      <c r="F59" s="54"/>
    </row>
    <row r="60" spans="1:6" ht="18" customHeight="1" thickTop="1">
      <c r="A60" s="90"/>
      <c r="B60" s="90"/>
      <c r="C60" s="52"/>
      <c r="D60" s="52"/>
      <c r="E60" s="52"/>
    </row>
    <row r="61" spans="1:6" ht="18" customHeight="1">
      <c r="A61" s="83" t="s">
        <v>21</v>
      </c>
      <c r="B61" s="100"/>
      <c r="C61" s="52"/>
      <c r="D61" s="52"/>
      <c r="E61" s="52"/>
    </row>
    <row r="62" spans="1:6" ht="18" customHeight="1">
      <c r="A62" s="101" t="s">
        <v>118</v>
      </c>
      <c r="B62" s="101" t="s">
        <v>105</v>
      </c>
      <c r="C62" s="52"/>
      <c r="D62" s="52"/>
      <c r="E62" s="52"/>
    </row>
    <row r="63" spans="1:6" ht="18" customHeight="1">
      <c r="A63" s="102"/>
      <c r="B63" s="102" t="s">
        <v>106</v>
      </c>
      <c r="C63" s="52">
        <v>18494</v>
      </c>
      <c r="D63" s="52"/>
      <c r="E63" s="52">
        <v>-8024</v>
      </c>
    </row>
    <row r="64" spans="1:6" ht="18" customHeight="1">
      <c r="A64" s="102"/>
      <c r="B64" s="102" t="s">
        <v>23</v>
      </c>
      <c r="C64" s="52">
        <f>-C36</f>
        <v>72771</v>
      </c>
      <c r="D64" s="52"/>
      <c r="E64" s="52">
        <f>-E36</f>
        <v>44082</v>
      </c>
    </row>
    <row r="65" spans="1:5" ht="18" customHeight="1" thickBot="1">
      <c r="A65" s="58"/>
      <c r="B65" s="58" t="s">
        <v>22</v>
      </c>
      <c r="C65" s="103">
        <f>SUM(C63:C64)</f>
        <v>91265</v>
      </c>
      <c r="D65" s="52"/>
      <c r="E65" s="103">
        <f>SUM(E63:E64)</f>
        <v>36058</v>
      </c>
    </row>
    <row r="66" spans="1:5" ht="18" customHeight="1" thickTop="1">
      <c r="A66" s="58"/>
      <c r="C66" s="52"/>
      <c r="D66" s="52"/>
      <c r="E66" s="52"/>
    </row>
    <row r="67" spans="1:5" ht="18" customHeight="1">
      <c r="A67" s="101" t="s">
        <v>119</v>
      </c>
      <c r="B67" s="101" t="s">
        <v>114</v>
      </c>
      <c r="C67" s="52"/>
      <c r="D67" s="52"/>
      <c r="E67" s="52"/>
    </row>
    <row r="68" spans="1:5" ht="18" customHeight="1">
      <c r="A68" s="102"/>
      <c r="B68" s="102" t="s">
        <v>106</v>
      </c>
      <c r="C68" s="52">
        <v>0</v>
      </c>
      <c r="D68" s="52"/>
      <c r="E68" s="52">
        <v>-10699</v>
      </c>
    </row>
    <row r="69" spans="1:5" ht="18" customHeight="1">
      <c r="A69" s="102"/>
      <c r="B69" s="102" t="s">
        <v>23</v>
      </c>
      <c r="C69" s="52">
        <f>-C37</f>
        <v>1600</v>
      </c>
      <c r="D69" s="52"/>
      <c r="E69" s="52">
        <f>-E37</f>
        <v>34371</v>
      </c>
    </row>
    <row r="70" spans="1:5" ht="18" customHeight="1" thickBot="1">
      <c r="A70" s="58"/>
      <c r="B70" s="58" t="s">
        <v>22</v>
      </c>
      <c r="C70" s="103">
        <f>SUM(C68:C69)</f>
        <v>1600</v>
      </c>
      <c r="D70" s="52"/>
      <c r="E70" s="103">
        <f>SUM(E68:E69)</f>
        <v>23672</v>
      </c>
    </row>
    <row r="71" spans="1:5" ht="18" customHeight="1" thickTop="1">
      <c r="A71" s="58"/>
      <c r="B71" s="58"/>
      <c r="C71" s="52"/>
      <c r="D71" s="52"/>
      <c r="E71" s="52"/>
    </row>
    <row r="72" spans="1:5" ht="18" customHeight="1">
      <c r="A72" s="44" t="s">
        <v>147</v>
      </c>
      <c r="B72" s="51" t="s">
        <v>148</v>
      </c>
      <c r="C72" s="30">
        <v>2537</v>
      </c>
      <c r="D72" s="52"/>
      <c r="E72" s="52">
        <v>0</v>
      </c>
    </row>
    <row r="73" spans="1:5" ht="18" customHeight="1">
      <c r="A73" s="55"/>
      <c r="B73" s="55"/>
      <c r="C73" s="10"/>
      <c r="E73" s="52"/>
    </row>
    <row r="74" spans="1:5" ht="18" customHeight="1">
      <c r="E74" s="1"/>
    </row>
    <row r="75" spans="1:5" ht="18" customHeight="1">
      <c r="A75" s="44"/>
      <c r="B75" s="44"/>
      <c r="E75" s="1"/>
    </row>
    <row r="76" spans="1:5" ht="18" customHeight="1">
      <c r="A76" s="57"/>
      <c r="B76" s="57"/>
      <c r="E76" s="1"/>
    </row>
    <row r="77" spans="1:5" ht="18" customHeight="1">
      <c r="A77" s="44"/>
      <c r="B77" s="44"/>
      <c r="E77" s="1"/>
    </row>
    <row r="78" spans="1:5" ht="18" customHeight="1">
      <c r="A78" s="44"/>
      <c r="B78" s="44"/>
      <c r="E78" s="1"/>
    </row>
    <row r="79" spans="1:5" ht="18" customHeight="1">
      <c r="E79" s="1"/>
    </row>
    <row r="80" spans="1:5" ht="18" customHeight="1">
      <c r="A80" s="2"/>
      <c r="B80" s="2"/>
      <c r="E80" s="1"/>
    </row>
    <row r="81" spans="1:5" ht="18" customHeight="1">
      <c r="A81" s="3"/>
      <c r="B81" s="3"/>
      <c r="E81" s="1"/>
    </row>
    <row r="82" spans="1:5" ht="18" customHeight="1">
      <c r="A82" s="3"/>
      <c r="B82" s="3"/>
      <c r="E82" s="1"/>
    </row>
    <row r="83" spans="1:5" ht="18" customHeight="1">
      <c r="A83" s="2"/>
      <c r="B83" s="2"/>
      <c r="E83" s="1"/>
    </row>
  </sheetData>
  <mergeCells count="2">
    <mergeCell ref="C5:E5"/>
    <mergeCell ref="C44:E44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2026-05-08T08:53:37Z</cp:lastPrinted>
  <dcterms:created xsi:type="dcterms:W3CDTF">1998-09-16T09:49:24Z</dcterms:created>
  <dcterms:modified xsi:type="dcterms:W3CDTF">2026-05-08T08:55:08Z</dcterms:modified>
</cp:coreProperties>
</file>