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497CB1BA-381B-4D3E-831B-5F212E5CB590}" xr6:coauthVersionLast="47" xr6:coauthVersionMax="47" xr10:uidLastSave="{00000000-0000-0000-0000-000000000000}"/>
  <bookViews>
    <workbookView xWindow="-110" yWindow="-110" windowWidth="19420" windowHeight="11500" tabRatio="776" activeTab="3" xr2:uid="{00000000-000D-0000-FFFF-FFFF00000000}"/>
  </bookViews>
  <sheets>
    <sheet name="BL 3-5" sheetId="9" r:id="rId1"/>
    <sheet name="PL 6" sheetId="1" r:id="rId2"/>
    <sheet name="SH-conso 7-8" sheetId="8" r:id="rId3"/>
    <sheet name="CF 9-10" sheetId="7" r:id="rId4"/>
  </sheets>
  <definedNames>
    <definedName name="_xlnm.Print_Area" localSheetId="0">'BL 3-5'!$A$1:$F$83</definedName>
    <definedName name="_xlnm.Print_Area" localSheetId="3">'CF 9-10'!$A$1:$F$70</definedName>
    <definedName name="_xlnm.Print_Area" localSheetId="1">'PL 6'!$A$1:$F$32</definedName>
    <definedName name="_xlnm.Print_Area" localSheetId="2">'SH-conso 7-8'!$A$1:$L$44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8" l="1"/>
  <c r="F21" i="1" l="1"/>
  <c r="F23" i="1" s="1"/>
  <c r="F25" i="1" s="1"/>
  <c r="F27" i="1" s="1"/>
  <c r="J17" i="8" s="1"/>
  <c r="M31" i="8"/>
  <c r="D21" i="1"/>
  <c r="D14" i="1"/>
  <c r="D65" i="7"/>
  <c r="D53" i="7"/>
  <c r="D68" i="7"/>
  <c r="F65" i="7"/>
  <c r="F53" i="7"/>
  <c r="L40" i="8"/>
  <c r="H41" i="8"/>
  <c r="H43" i="8" s="1"/>
  <c r="F41" i="8"/>
  <c r="F43" i="8" s="1"/>
  <c r="D41" i="8"/>
  <c r="D43" i="8" s="1"/>
  <c r="L31" i="8"/>
  <c r="H21" i="8"/>
  <c r="D21" i="8"/>
  <c r="H19" i="8"/>
  <c r="F19" i="8"/>
  <c r="D19" i="8"/>
  <c r="L18" i="8"/>
  <c r="L9" i="8"/>
  <c r="F14" i="1"/>
  <c r="F58" i="9"/>
  <c r="D49" i="9"/>
  <c r="D23" i="1" l="1"/>
  <c r="D25" i="1" s="1"/>
  <c r="D27" i="1" s="1"/>
  <c r="D9" i="7" s="1"/>
  <c r="L17" i="8"/>
  <c r="L19" i="8" s="1"/>
  <c r="J19" i="8"/>
  <c r="J21" i="8" s="1"/>
  <c r="L21" i="8" s="1"/>
  <c r="F9" i="7"/>
  <c r="J39" i="8" l="1"/>
  <c r="J41" i="8"/>
  <c r="J43" i="8" s="1"/>
  <c r="L39" i="8"/>
  <c r="L41" i="8" s="1"/>
  <c r="L43" i="8" s="1"/>
  <c r="M43" i="8" s="1"/>
  <c r="D18" i="7"/>
  <c r="F29" i="1" l="1"/>
  <c r="F31" i="1" s="1"/>
  <c r="F18" i="7" l="1"/>
  <c r="F34" i="7" s="1"/>
  <c r="F46" i="7" l="1"/>
  <c r="F67" i="7" s="1"/>
  <c r="F69" i="7" s="1"/>
  <c r="D80" i="9"/>
  <c r="D34" i="7" l="1"/>
  <c r="D46" i="7" l="1"/>
  <c r="D67" i="7" s="1"/>
  <c r="D69" i="7" s="1"/>
  <c r="F80" i="9"/>
  <c r="D58" i="9"/>
  <c r="F49" i="9"/>
  <c r="D28" i="9"/>
  <c r="F28" i="9"/>
  <c r="F18" i="9"/>
  <c r="D71" i="7" l="1"/>
  <c r="D72" i="7"/>
  <c r="D18" i="9"/>
  <c r="D29" i="1" l="1"/>
  <c r="D31" i="1" s="1"/>
  <c r="F60" i="9" l="1"/>
  <c r="F82" i="9" s="1"/>
  <c r="F30" i="9"/>
  <c r="D30" i="9"/>
  <c r="D60" i="9"/>
  <c r="D82" i="9" s="1"/>
  <c r="D85" i="9" l="1"/>
  <c r="F85" i="9"/>
</calcChain>
</file>

<file path=xl/sharedStrings.xml><?xml version="1.0" encoding="utf-8"?>
<sst xmlns="http://schemas.openxmlformats.org/spreadsheetml/2006/main" count="237" uniqueCount="155">
  <si>
    <t xml:space="preserve">บริษัท ภัทรลิสซิ่ง จำกัด (มหาชน) </t>
  </si>
  <si>
    <t>งบฐานะการเงิน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</si>
  <si>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</si>
  <si>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</si>
  <si>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</si>
  <si>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</si>
  <si>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</si>
  <si>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</si>
  <si>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</si>
  <si>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</si>
  <si>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ลูกหนี้ตามสัญญาเช่าเงินทุนที่ถึงกำหนดชำระภายในหนึ่งปี</t>
  </si>
  <si>
    <t>2, 4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</si>
  <si>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</si>
  <si>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</si>
  <si>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สินค้าคงเหลือ</t>
  </si>
  <si>
    <t>สินทรัพย์ที่ถือไว้เพื่อขาย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</si>
  <si>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</si>
  <si>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</si>
  <si>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</si>
  <si>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ลูกหนี้ตามสัญญาเช่าเงินทุน</t>
  </si>
  <si>
    <t>เงินให้กู้ยืมระยะยาว</t>
  </si>
  <si>
    <t>อาคารและอุปกรณ์</t>
  </si>
  <si>
    <t>2, 6</t>
  </si>
  <si>
    <t>ทรัพย์สินรอการขาย</t>
  </si>
  <si>
    <t>สินทรัพย์ไม่มีตัวตน</t>
  </si>
  <si>
    <t xml:space="preserve">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</si>
  <si>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</si>
  <si>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</si>
  <si>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</si>
  <si>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</si>
  <si>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</si>
  <si>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</si>
  <si>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</si>
  <si>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</si>
  <si>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ส่วนของหนี้สินตามสัญญาเช่าที่ถึงกำหนดชำระภายในหนึ่งปี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</si>
  <si>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</si>
  <si>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</si>
  <si>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</si>
  <si>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</si>
  <si>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</si>
  <si>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 xml:space="preserve">หุ้นกู้ </t>
  </si>
  <si>
    <t>เงินกู้ยืมระยะยาวจากสถาบันการเงิน</t>
  </si>
  <si>
    <t>เงินรับล่วงหน้าเพื่อสิทธิการซื้อเผื่อเลือกและเงินประกันการเช่า</t>
  </si>
  <si>
    <t>ค่าเช่ารับล่วงหน้า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</si>
  <si>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</si>
  <si>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</si>
  <si>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</si>
  <si>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</si>
  <si>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</si>
  <si>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</si>
  <si>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(หุ้นสามัญจำนวน 646,800,483 หุ้น มูลค่า 1 บาทต่อหุ้น)</t>
  </si>
  <si>
    <t xml:space="preserve">   ทุนที่ออกและชำระแล้ว</t>
  </si>
  <si>
    <t>(หุ้นสามัญจำนวน 596,509,825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</si>
  <si>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</si>
  <si>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</si>
  <si>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</si>
  <si>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</si>
  <si>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</si>
  <si>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</si>
  <si>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</si>
  <si>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บริษัท ภัทรลิสซิ่ง จำกัด (มหาชน)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</si>
  <si>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</si>
  <si>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</si>
  <si>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</si>
  <si>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ค่าเช่ารับจากสัญญาเช่าดำเนินงาน</t>
  </si>
  <si>
    <t>รายได้จากสัญญาเช่าเงินทุน</t>
  </si>
  <si>
    <t>รายได้จากการขายสินทรัพย์ให้เช่าตามสัญญาเช่าดำเนินงาน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</si>
  <si>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</si>
  <si>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</si>
  <si>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</si>
  <si>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</si>
  <si>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ต้นทุนขายสินทรัพย์ให้เช่าตามสัญญาเช่าดำเนินงาน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</si>
  <si>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</si>
  <si>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</si>
  <si>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</si>
  <si>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</si>
  <si>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</si>
  <si>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</si>
  <si>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</si>
  <si>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</si>
  <si>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</si>
  <si>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</si>
  <si>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</si>
  <si>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</si>
  <si>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</si>
  <si>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</si>
  <si>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</si>
  <si>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มูลค่าหุ้นสามัญ</t>
  </si>
  <si>
    <t>กฎหมาย</t>
  </si>
  <si>
    <t>จัดสรร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</si>
  <si>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</si>
  <si>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</si>
  <si>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</si>
  <si>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</si>
  <si>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</t>
  </si>
  <si>
    <t xml:space="preserve">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</si>
  <si>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</si>
  <si>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</si>
  <si>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กำไรสำหรับงวด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</si>
  <si>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</si>
  <si>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</si>
  <si>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</si>
  <si>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</si>
  <si>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กระแสเงินสดสุทธิได้มาจากการดำเนินงาน</t>
  </si>
  <si>
    <t xml:space="preserve">งบกระแสเงินสด (ไม่ได้ตรวจสอบ) </t>
  </si>
  <si>
    <t>เงินสดจ่ายซื้อสินทรัพย์ให้เช่าตามสัญญาเช่าดำเนินงาน</t>
  </si>
  <si>
    <t>จ่ายภาระผูกพันผลประโยชน์พนักงาน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</si>
  <si>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</si>
  <si>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</si>
  <si>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</si>
  <si>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</si>
  <si>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</si>
  <si>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</si>
  <si>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</si>
  <si>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</si>
  <si>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</si>
  <si>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</si>
  <si>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</si>
  <si>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</si>
  <si>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</si>
  <si>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</si>
  <si>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</si>
  <si>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</si>
  <si>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เงินสดและรายการเทียบเท่าเงินสด ณ วันที่ 1 มกราคม</t>
  </si>
  <si>
    <t>ค่าเผื่อผลขาดทุนด้านเครดิตที่คาดว่าจะเกิดขึ้น (กลับรายการ)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</si>
  <si>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</si>
  <si>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</si>
  <si>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</si>
  <si>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</si>
  <si>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2568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</si>
  <si>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</si>
  <si>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</si>
  <si>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2568</t>
  </si>
  <si>
    <t xml:space="preserve">   กำไรขาดทุนเบ็ดเสร็จอื่นสำหรับงวด</t>
  </si>
  <si>
    <t>เงินสดจ่ายเพื่อซื้อสินทรัพย์สิทธิการใช้</t>
  </si>
  <si>
    <t>7.2, 9</t>
  </si>
  <si>
    <t>7.3, 9</t>
  </si>
  <si>
    <t>รายได้ดอกเบี้ยจากการให้กู้ยืม</t>
  </si>
  <si>
    <t>ผลขาดทุนจากการปรับลดมูลค่าของสินค้าคงเหลือ (กลับรายการ)</t>
  </si>
  <si>
    <t>31 มีนาคม</t>
  </si>
  <si>
    <t>2569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</si>
  <si>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</si>
  <si>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</si>
  <si>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</si>
  <si>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</si>
  <si>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</si>
  <si>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</si>
  <si>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</si>
  <si>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ลูกหนี้ตามสัญญาเช่าดำเนินงาน</t>
  </si>
  <si>
    <t>ค่าเช่ารับล่วงหน้า - หมุนเวียน</t>
  </si>
  <si>
    <t>2, 8</t>
  </si>
  <si>
    <t>3, 4, 5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</si>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</sst>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3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165" fontId="0" fillId="0" borderId="0" xfId="0" applyNumberFormat="1"/>
    <xf numFmtId="0" fontId="7" fillId="0" borderId="0" xfId="0" applyFont="1"/>
    <xf numFmtId="0" fontId="8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0" fontId="2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2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8" fillId="0" borderId="0" xfId="0" applyNumberFormat="1" applyFont="1"/>
    <xf numFmtId="37" fontId="7" fillId="0" borderId="0" xfId="0" applyNumberFormat="1" applyFont="1"/>
    <xf numFmtId="37" fontId="6" fillId="0" borderId="0" xfId="0" applyNumberFormat="1" applyFont="1"/>
    <xf numFmtId="0" fontId="22" fillId="0" borderId="0" xfId="0" applyFont="1" applyAlignment="1">
      <alignment horizontal="justify"/>
    </xf>
    <xf numFmtId="0" fontId="22" fillId="0" borderId="0" xfId="0" applyFont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7" fillId="0" borderId="0" xfId="0" applyNumberFormat="1" applyFont="1"/>
    <xf numFmtId="49" fontId="22" fillId="0" borderId="0" xfId="0" applyNumberFormat="1" applyFont="1"/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37" fontId="22" fillId="0" borderId="0" xfId="0" applyNumberFormat="1" applyFont="1"/>
    <xf numFmtId="43" fontId="8" fillId="0" borderId="0" xfId="55" applyFont="1" applyBorder="1" applyAlignment="1"/>
    <xf numFmtId="167" fontId="22" fillId="0" borderId="0" xfId="55" applyNumberFormat="1" applyFont="1" applyFill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43" fontId="0" fillId="0" borderId="0" xfId="55" applyFont="1" applyFill="1" applyBorder="1" applyAlignment="1"/>
    <xf numFmtId="37" fontId="8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/>
    <xf numFmtId="0" fontId="0" fillId="0" borderId="0" xfId="0" applyAlignment="1">
      <alignment horizontal="justify"/>
    </xf>
    <xf numFmtId="165" fontId="22" fillId="0" borderId="0" xfId="0" applyNumberFormat="1" applyFont="1"/>
    <xf numFmtId="167" fontId="0" fillId="0" borderId="0" xfId="55" applyNumberFormat="1" applyFont="1" applyFill="1" applyBorder="1" applyAlignment="1">
      <alignment horizontal="right"/>
    </xf>
    <xf numFmtId="43" fontId="0" fillId="0" borderId="0" xfId="0" applyNumberFormat="1"/>
    <xf numFmtId="164" fontId="0" fillId="0" borderId="0" xfId="0" applyNumberForma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1" fillId="0" borderId="0" xfId="0" applyNumberFormat="1" applyFont="1"/>
    <xf numFmtId="165" fontId="6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12" xfId="0" applyNumberFormat="1" applyFont="1" applyBorder="1"/>
    <xf numFmtId="165" fontId="8" fillId="0" borderId="13" xfId="0" applyNumberFormat="1" applyFont="1" applyBorder="1"/>
    <xf numFmtId="0" fontId="33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7" fontId="22" fillId="0" borderId="0" xfId="55" applyNumberFormat="1" applyFont="1" applyFill="1" applyAlignment="1">
      <alignment vertical="center"/>
    </xf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43" fontId="8" fillId="0" borderId="0" xfId="55" applyFont="1" applyFill="1" applyBorder="1" applyAlignment="1"/>
    <xf numFmtId="167" fontId="22" fillId="0" borderId="0" xfId="0" applyNumberFormat="1" applyFont="1"/>
    <xf numFmtId="49" fontId="3" fillId="0" borderId="0" xfId="0" applyNumberFormat="1" applyFont="1" applyAlignment="1">
      <alignment horizontal="left"/>
    </xf>
    <xf numFmtId="165" fontId="22" fillId="0" borderId="0" xfId="88" applyNumberFormat="1" applyFont="1"/>
    <xf numFmtId="165" fontId="8" fillId="0" borderId="0" xfId="88" applyNumberFormat="1" applyFont="1"/>
    <xf numFmtId="167" fontId="8" fillId="0" borderId="12" xfId="55" applyNumberFormat="1" applyFont="1" applyBorder="1"/>
    <xf numFmtId="167" fontId="8" fillId="0" borderId="13" xfId="55" applyNumberFormat="1" applyFont="1" applyBorder="1"/>
    <xf numFmtId="167" fontId="8" fillId="0" borderId="12" xfId="55" applyNumberFormat="1" applyFont="1" applyBorder="1" applyAlignment="1">
      <alignment horizontal="right"/>
    </xf>
    <xf numFmtId="167" fontId="8" fillId="0" borderId="11" xfId="55" applyNumberFormat="1" applyFont="1" applyBorder="1" applyAlignment="1">
      <alignment horizontal="right"/>
    </xf>
    <xf numFmtId="167" fontId="8" fillId="0" borderId="13" xfId="55" applyNumberFormat="1" applyFont="1" applyBorder="1" applyAlignment="1">
      <alignment horizontal="right"/>
    </xf>
    <xf numFmtId="167" fontId="8" fillId="0" borderId="12" xfId="55" applyNumberFormat="1" applyFont="1" applyFill="1" applyBorder="1"/>
    <xf numFmtId="167" fontId="8" fillId="0" borderId="0" xfId="55" applyNumberFormat="1" applyFont="1"/>
    <xf numFmtId="167" fontId="8" fillId="0" borderId="10" xfId="55" applyNumberFormat="1" applyFont="1" applyFill="1" applyBorder="1" applyAlignment="1"/>
    <xf numFmtId="37" fontId="8" fillId="0" borderId="13" xfId="0" applyNumberFormat="1" applyFont="1" applyBorder="1"/>
    <xf numFmtId="49" fontId="8" fillId="0" borderId="0" xfId="0" applyNumberFormat="1" applyFont="1"/>
    <xf numFmtId="165" fontId="0" fillId="0" borderId="11" xfId="0" applyNumberFormat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/>
    <xf numFmtId="43" fontId="8" fillId="0" borderId="13" xfId="0" applyNumberFormat="1" applyFont="1" applyBorder="1" applyAlignment="1">
      <alignment vertical="center"/>
    </xf>
    <xf numFmtId="0" fontId="0" fillId="55" borderId="0" xfId="0" applyFill="1"/>
    <xf numFmtId="167" fontId="22" fillId="55" borderId="0" xfId="55" applyNumberFormat="1" applyFont="1" applyFill="1" applyAlignment="1"/>
    <xf numFmtId="43" fontId="0" fillId="0" borderId="0" xfId="55" applyFont="1"/>
    <xf numFmtId="43" fontId="0" fillId="0" borderId="0" xfId="55" applyFont="1" applyBorder="1"/>
    <xf numFmtId="43" fontId="52" fillId="0" borderId="0" xfId="55" applyFont="1" applyFill="1" applyBorder="1" applyAlignment="1"/>
    <xf numFmtId="167" fontId="8" fillId="0" borderId="12" xfId="55" applyNumberFormat="1" applyFont="1" applyFill="1" applyBorder="1" applyAlignment="1">
      <alignment horizontal="center"/>
    </xf>
    <xf numFmtId="41" fontId="8" fillId="0" borderId="0" xfId="88" applyNumberFormat="1" applyFont="1"/>
    <xf numFmtId="41" fontId="22" fillId="0" borderId="0" xfId="0" applyNumberFormat="1" applyFont="1"/>
    <xf numFmtId="167" fontId="8" fillId="0" borderId="0" xfId="55" applyNumberFormat="1" applyFont="1" applyFill="1" applyBorder="1"/>
    <xf numFmtId="43" fontId="22" fillId="0" borderId="0" xfId="55" applyFont="1" applyBorder="1"/>
    <xf numFmtId="167" fontId="8" fillId="0" borderId="0" xfId="55" applyNumberFormat="1" applyFont="1" applyBorder="1"/>
    <xf numFmtId="41" fontId="8" fillId="0" borderId="0" xfId="0" applyNumberFormat="1" applyFont="1"/>
    <xf numFmtId="167" fontId="8" fillId="0" borderId="0" xfId="55" applyNumberFormat="1" applyFont="1" applyFill="1" applyBorder="1" applyAlignment="1"/>
    <xf numFmtId="166" fontId="8" fillId="0" borderId="0" xfId="0" applyNumberFormat="1" applyFont="1" applyAlignment="1">
      <alignment vertical="center"/>
    </xf>
    <xf numFmtId="165" fontId="0" fillId="0" borderId="0" xfId="88" applyNumberFormat="1" applyFont="1"/>
    <xf numFmtId="0" fontId="6" fillId="0" borderId="0" xfId="0" applyFont="1" applyAlignment="1">
      <alignment horizontal="center"/>
    </xf>
    <xf numFmtId="0" fontId="0" fillId="0" borderId="0" xfId="89" applyFont="1" applyAlignment="1">
      <alignment horizontal="center" vertical="center"/>
    </xf>
    <xf numFmtId="0" fontId="22" fillId="0" borderId="0" xfId="89" applyFont="1" applyAlignment="1">
      <alignment horizontal="center" vertical="center"/>
    </xf>
    <xf numFmtId="0" fontId="0" fillId="0" borderId="11" xfId="0" applyBorder="1" applyAlignment="1">
      <alignment horizontal="center"/>
    </xf>
    <xf numFmtId="165" fontId="6" fillId="0" borderId="0" xfId="0" applyNumberFormat="1" applyFont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view="pageBreakPreview" topLeftCell="A86" zoomScaleNormal="90" zoomScaleSheetLayoutView="100" workbookViewId="0">
      <selection activeCell="A29" sqref="A29"/>
    </sheetView>
  </sheetViews>
  <sheetFormatPr defaultColWidth="9.09765625" defaultRowHeight="21.5"/>
  <cols>
    <col min="1" max="1" width="56.09765625" customWidth="1"/>
    <col min="2" max="2" width="10.09765625" style="13" customWidth="1"/>
    <col min="3" max="3" width="1.59765625" style="2" customWidth="1"/>
    <col min="4" max="4" width="13.8984375" style="2" customWidth="1"/>
    <col min="5" max="5" width="1.59765625" style="2" customWidth="1"/>
    <col min="6" max="6" width="13.8984375" style="2" customWidth="1"/>
    <col min="7" max="7" width="11" bestFit="1" customWidth="1"/>
    <col min="11" max="11" width="17.3984375" style="101" bestFit="1" customWidth="1"/>
    <col min="12" max="12" width="13.59765625" style="101" bestFit="1" customWidth="1"/>
  </cols>
  <sheetData>
    <row r="1" spans="1:13" ht="23.15" customHeight="1">
      <c r="A1" s="1" t="s">
        <v>0</v>
      </c>
      <c r="B1" s="57"/>
      <c r="C1" s="58"/>
      <c r="D1" s="58"/>
      <c r="E1" s="58"/>
      <c r="F1" s="58"/>
    </row>
    <row r="2" spans="1:13" ht="23.15" customHeight="1">
      <c r="A2" s="1" t="s">
        <v>1</v>
      </c>
      <c r="B2" s="57"/>
      <c r="C2" s="58"/>
      <c r="D2" s="58"/>
      <c r="E2" s="58"/>
      <c r="F2" s="58"/>
    </row>
    <row r="3" spans="1:13" ht="23.15" customHeight="1">
      <c r="A3" s="1"/>
      <c r="B3" s="57"/>
      <c r="C3" s="58"/>
      <c r="D3" s="58"/>
      <c r="E3" s="58"/>
      <c r="F3" s="58"/>
    </row>
    <row r="4" spans="1:13" ht="23.15" customHeight="1">
      <c r="C4" s="60"/>
      <c r="D4" s="59" t="s">
        <v>139</v>
      </c>
      <c r="E4" s="59"/>
      <c r="F4" s="59" t="s">
        <v>2</v>
      </c>
    </row>
    <row r="5" spans="1:13" ht="23.15" customHeight="1">
      <c r="A5" s="1" t="s">
        <v>3</v>
      </c>
      <c r="B5" s="13" t="s">
        <v>4</v>
      </c>
      <c r="C5" s="60"/>
      <c r="D5" s="62" t="s">
        <v>140</v>
      </c>
      <c r="E5" s="31"/>
      <c r="F5" s="62" t="s">
        <v>129</v>
      </c>
    </row>
    <row r="6" spans="1:13" ht="23.15" customHeight="1">
      <c r="A6" s="1"/>
      <c r="C6" s="60"/>
      <c r="D6" s="63" t="s">
        <v>5</v>
      </c>
      <c r="E6" s="31"/>
      <c r="F6" s="62"/>
    </row>
    <row r="7" spans="1:13" ht="23.15" customHeight="1">
      <c r="B7" s="64"/>
      <c r="C7" s="64"/>
      <c r="D7" s="113" t="s">
        <v>6</v>
      </c>
      <c r="E7" s="113"/>
      <c r="F7" s="113"/>
    </row>
    <row r="8" spans="1:13" ht="23.15" customHeight="1">
      <c r="A8" s="3" t="s">
        <v>7</v>
      </c>
      <c r="C8" s="53"/>
      <c r="D8" s="65"/>
      <c r="E8" s="65"/>
      <c r="F8" s="65"/>
    </row>
    <row r="9" spans="1:13" ht="23.15" customHeight="1">
      <c r="A9" t="s">
        <v>8</v>
      </c>
      <c r="C9" s="53"/>
      <c r="D9" s="2">
        <v>103528</v>
      </c>
      <c r="E9" s="65"/>
      <c r="F9" s="2">
        <v>99790</v>
      </c>
      <c r="L9" s="78"/>
      <c r="M9" s="2"/>
    </row>
    <row r="10" spans="1:13" ht="23.15" customHeight="1">
      <c r="A10" t="s">
        <v>148</v>
      </c>
      <c r="B10" s="13">
        <v>3</v>
      </c>
      <c r="C10" s="53"/>
      <c r="D10" s="2">
        <v>108941</v>
      </c>
      <c r="E10" s="65"/>
      <c r="F10" s="2">
        <v>103368</v>
      </c>
      <c r="J10" s="2"/>
      <c r="L10" s="78"/>
    </row>
    <row r="11" spans="1:13" ht="23.15" customHeight="1">
      <c r="A11" t="s">
        <v>10</v>
      </c>
      <c r="B11" s="13" t="s">
        <v>11</v>
      </c>
      <c r="C11" s="53"/>
      <c r="D11" s="2">
        <v>1158442</v>
      </c>
      <c r="E11" s="65"/>
      <c r="F11" s="2">
        <v>1095559</v>
      </c>
      <c r="J11" s="2"/>
      <c r="L11" s="48"/>
      <c r="M11" s="2"/>
    </row>
    <row r="12" spans="1:13" ht="23.15" customHeight="1">
      <c r="A12" t="s">
        <v>130</v>
      </c>
      <c r="B12" s="13">
        <v>2</v>
      </c>
      <c r="C12" s="53"/>
      <c r="D12" s="2">
        <v>256591</v>
      </c>
      <c r="E12" s="65"/>
      <c r="F12" s="2">
        <v>417843</v>
      </c>
      <c r="J12" s="2"/>
      <c r="L12" s="78"/>
      <c r="M12" s="2"/>
    </row>
    <row r="13" spans="1:13" ht="23.15" customHeight="1">
      <c r="A13" t="s">
        <v>12</v>
      </c>
      <c r="C13" s="53"/>
      <c r="D13" s="2">
        <v>445662</v>
      </c>
      <c r="E13" s="65"/>
      <c r="F13" s="2">
        <v>438732</v>
      </c>
      <c r="J13" s="2"/>
      <c r="L13" s="48"/>
      <c r="M13" s="2"/>
    </row>
    <row r="14" spans="1:13" ht="23.15" customHeight="1">
      <c r="A14" t="s">
        <v>13</v>
      </c>
      <c r="C14" s="53"/>
      <c r="D14" s="2">
        <v>119274</v>
      </c>
      <c r="E14" s="65"/>
      <c r="F14" s="2">
        <v>107522</v>
      </c>
      <c r="J14" s="2"/>
      <c r="L14" s="78"/>
      <c r="M14" s="2"/>
    </row>
    <row r="15" spans="1:13" ht="23.15" customHeight="1">
      <c r="A15" t="s">
        <v>14</v>
      </c>
      <c r="C15" s="53"/>
      <c r="D15" s="2">
        <v>80675</v>
      </c>
      <c r="E15" s="65"/>
      <c r="F15" s="2">
        <v>81778</v>
      </c>
      <c r="J15" s="2"/>
      <c r="L15" s="78"/>
      <c r="M15" s="2"/>
    </row>
    <row r="16" spans="1:13" ht="23.15" hidden="1" customHeight="1">
      <c r="A16" t="s">
        <v>15</v>
      </c>
      <c r="C16" s="53"/>
      <c r="D16" s="100">
        <v>0</v>
      </c>
      <c r="E16" s="65"/>
      <c r="F16" s="100">
        <v>0</v>
      </c>
      <c r="J16" s="2"/>
      <c r="L16" s="102"/>
      <c r="M16" s="2"/>
    </row>
    <row r="17" spans="1:13" ht="23.15" customHeight="1">
      <c r="A17" t="s">
        <v>16</v>
      </c>
      <c r="C17" s="53"/>
      <c r="D17" s="2">
        <v>2977</v>
      </c>
      <c r="E17" s="65"/>
      <c r="F17" s="2">
        <v>3586</v>
      </c>
      <c r="J17" s="2"/>
      <c r="L17" s="78"/>
      <c r="M17" s="2"/>
    </row>
    <row r="18" spans="1:13" ht="23.15" customHeight="1">
      <c r="A18" s="4" t="s">
        <v>17</v>
      </c>
      <c r="C18" s="5"/>
      <c r="D18" s="84">
        <f>SUM(D9:D17)</f>
        <v>2276090</v>
      </c>
      <c r="E18" s="65"/>
      <c r="F18" s="66">
        <f>SUM(F9:F17)</f>
        <v>2348178</v>
      </c>
    </row>
    <row r="19" spans="1:13" ht="25.4" customHeight="1">
      <c r="A19" s="4"/>
      <c r="C19" s="53"/>
      <c r="E19" s="65"/>
    </row>
    <row r="20" spans="1:13" ht="23.15" customHeight="1">
      <c r="A20" s="3" t="s">
        <v>18</v>
      </c>
      <c r="C20" s="53"/>
      <c r="E20" s="65"/>
    </row>
    <row r="21" spans="1:13" ht="23.15" customHeight="1">
      <c r="A21" t="s">
        <v>19</v>
      </c>
      <c r="B21" s="13" t="s">
        <v>11</v>
      </c>
      <c r="C21" s="53"/>
      <c r="D21" s="2">
        <v>1151096</v>
      </c>
      <c r="E21" s="65"/>
      <c r="F21" s="2">
        <v>1314681</v>
      </c>
      <c r="J21" s="2"/>
      <c r="L21" s="78"/>
      <c r="M21" s="2"/>
    </row>
    <row r="22" spans="1:13" ht="23.15" customHeight="1">
      <c r="A22" t="s">
        <v>20</v>
      </c>
      <c r="C22" s="53"/>
      <c r="D22" s="2">
        <v>259736</v>
      </c>
      <c r="E22" s="65"/>
      <c r="F22" s="2">
        <v>240877</v>
      </c>
      <c r="J22" s="2"/>
      <c r="L22" s="78"/>
      <c r="M22" s="2"/>
    </row>
    <row r="23" spans="1:13" ht="23.15" customHeight="1">
      <c r="A23" t="s">
        <v>21</v>
      </c>
      <c r="B23" s="13" t="s">
        <v>22</v>
      </c>
      <c r="C23" s="53"/>
      <c r="D23" s="2">
        <v>7242694</v>
      </c>
      <c r="E23" s="65"/>
      <c r="F23" s="2">
        <v>7286867</v>
      </c>
      <c r="J23" s="2"/>
      <c r="L23" s="78"/>
      <c r="M23" s="2"/>
    </row>
    <row r="24" spans="1:13" ht="23.15" customHeight="1">
      <c r="A24" t="s">
        <v>23</v>
      </c>
      <c r="C24" s="53"/>
      <c r="D24" s="2">
        <v>46887</v>
      </c>
      <c r="E24" s="65"/>
      <c r="F24" s="2">
        <v>46887</v>
      </c>
      <c r="J24" s="2"/>
      <c r="L24" s="78"/>
      <c r="M24" s="2"/>
    </row>
    <row r="25" spans="1:13" ht="23.15" customHeight="1">
      <c r="A25" t="s">
        <v>24</v>
      </c>
      <c r="B25" s="13" t="s">
        <v>25</v>
      </c>
      <c r="C25" s="53"/>
      <c r="D25" s="32">
        <v>2890</v>
      </c>
      <c r="E25" s="65"/>
      <c r="F25" s="32">
        <v>3055</v>
      </c>
      <c r="J25" s="2"/>
      <c r="L25" s="78"/>
      <c r="M25" s="2"/>
    </row>
    <row r="26" spans="1:13" ht="23.15" customHeight="1">
      <c r="A26" t="s">
        <v>26</v>
      </c>
      <c r="C26" s="53"/>
      <c r="D26" s="2">
        <v>405254</v>
      </c>
      <c r="E26" s="65"/>
      <c r="F26" s="2">
        <v>409400</v>
      </c>
      <c r="J26" s="2"/>
      <c r="L26" s="78"/>
      <c r="M26" s="2"/>
    </row>
    <row r="27" spans="1:13" ht="23.15" customHeight="1">
      <c r="A27" s="8" t="s">
        <v>27</v>
      </c>
      <c r="C27" s="53"/>
      <c r="D27" s="2">
        <v>223924</v>
      </c>
      <c r="E27" s="65"/>
      <c r="F27" s="2">
        <v>188934</v>
      </c>
      <c r="J27" s="2"/>
      <c r="L27" s="48"/>
      <c r="M27" s="2"/>
    </row>
    <row r="28" spans="1:13" ht="23.15" customHeight="1">
      <c r="A28" s="4" t="s">
        <v>28</v>
      </c>
      <c r="B28"/>
      <c r="C28" s="5"/>
      <c r="D28" s="84">
        <f>SUM(D21:D27)</f>
        <v>9332481</v>
      </c>
      <c r="E28" s="65"/>
      <c r="F28" s="66">
        <f>SUM(F21:F27)</f>
        <v>9490701</v>
      </c>
      <c r="M28" s="2"/>
    </row>
    <row r="29" spans="1:13" ht="23.15" customHeight="1">
      <c r="A29" s="4"/>
      <c r="B29"/>
      <c r="C29" s="5"/>
      <c r="D29" s="65"/>
      <c r="E29" s="65"/>
      <c r="F29" s="65"/>
    </row>
    <row r="30" spans="1:13" ht="23.15" customHeight="1" thickBot="1">
      <c r="A30" s="4" t="s">
        <v>29</v>
      </c>
      <c r="B30"/>
      <c r="C30" s="5"/>
      <c r="D30" s="85">
        <f>+D18+D28</f>
        <v>11608571</v>
      </c>
      <c r="E30" s="65"/>
      <c r="F30" s="67">
        <f>+F18+F28</f>
        <v>11838879</v>
      </c>
    </row>
    <row r="31" spans="1:13" ht="23.15" customHeight="1" thickTop="1">
      <c r="A31" s="4"/>
      <c r="C31" s="53"/>
      <c r="D31" s="65"/>
      <c r="E31" s="65"/>
      <c r="F31" s="65"/>
    </row>
    <row r="32" spans="1:13" ht="23.15" customHeight="1">
      <c r="A32" s="4"/>
      <c r="C32" s="53"/>
      <c r="D32" s="65"/>
      <c r="E32" s="65"/>
      <c r="F32" s="65"/>
    </row>
    <row r="33" spans="1:13" ht="23.15" customHeight="1">
      <c r="A33" s="1"/>
    </row>
    <row r="34" spans="1:13" ht="23.15" customHeight="1">
      <c r="A34" s="1" t="s">
        <v>0</v>
      </c>
    </row>
    <row r="35" spans="1:13" ht="23.15" customHeight="1">
      <c r="A35" s="1" t="s">
        <v>1</v>
      </c>
    </row>
    <row r="36" spans="1:13" ht="23.15" customHeight="1">
      <c r="A36" s="1"/>
    </row>
    <row r="37" spans="1:13" ht="23.15" customHeight="1">
      <c r="C37" s="60"/>
      <c r="D37" s="59" t="s">
        <v>139</v>
      </c>
      <c r="E37" s="59"/>
      <c r="F37" s="59" t="s">
        <v>2</v>
      </c>
    </row>
    <row r="38" spans="1:13" ht="23.15" customHeight="1">
      <c r="A38" s="1" t="s">
        <v>30</v>
      </c>
      <c r="B38" s="13" t="s">
        <v>4</v>
      </c>
      <c r="C38" s="60"/>
      <c r="D38" s="62" t="s">
        <v>140</v>
      </c>
      <c r="E38" s="31"/>
      <c r="F38" s="62" t="s">
        <v>129</v>
      </c>
    </row>
    <row r="39" spans="1:13" ht="23.15" customHeight="1">
      <c r="A39" s="1"/>
      <c r="C39" s="60"/>
      <c r="D39" s="63" t="s">
        <v>5</v>
      </c>
      <c r="E39" s="31"/>
      <c r="F39" s="62"/>
    </row>
    <row r="40" spans="1:13" ht="23.15" customHeight="1">
      <c r="A40" s="68"/>
      <c r="B40" s="64"/>
      <c r="C40" s="64"/>
      <c r="D40" s="113" t="s">
        <v>6</v>
      </c>
      <c r="E40" s="113"/>
      <c r="F40" s="113"/>
    </row>
    <row r="41" spans="1:13" ht="23.15" customHeight="1">
      <c r="A41" s="3" t="s">
        <v>31</v>
      </c>
      <c r="C41" s="53"/>
      <c r="D41" s="53"/>
      <c r="E41" s="69"/>
      <c r="F41" s="53"/>
    </row>
    <row r="42" spans="1:13" ht="23.15" customHeight="1">
      <c r="A42" t="s">
        <v>32</v>
      </c>
      <c r="B42" s="13">
        <v>7.1</v>
      </c>
      <c r="D42" s="41">
        <v>2399831</v>
      </c>
      <c r="E42" s="69"/>
      <c r="F42" s="2">
        <v>2036847</v>
      </c>
      <c r="J42" s="2"/>
      <c r="L42" s="78"/>
      <c r="M42" s="2"/>
    </row>
    <row r="43" spans="1:13" ht="23.15" customHeight="1">
      <c r="A43" t="s">
        <v>33</v>
      </c>
      <c r="B43" s="13">
        <v>2</v>
      </c>
      <c r="D43" s="2">
        <v>29927</v>
      </c>
      <c r="E43" s="69"/>
      <c r="F43" s="2">
        <v>48218</v>
      </c>
      <c r="J43" s="2"/>
      <c r="L43" s="78"/>
      <c r="M43" s="2"/>
    </row>
    <row r="44" spans="1:13" ht="23.15" customHeight="1">
      <c r="A44" t="s">
        <v>131</v>
      </c>
      <c r="D44" s="2">
        <v>48877</v>
      </c>
      <c r="E44" s="69"/>
      <c r="F44" s="2">
        <v>73275</v>
      </c>
      <c r="J44" s="2"/>
      <c r="L44" s="48"/>
      <c r="M44" s="2"/>
    </row>
    <row r="45" spans="1:13" ht="23.15" customHeight="1">
      <c r="A45" t="s">
        <v>149</v>
      </c>
      <c r="D45" s="2">
        <v>38134</v>
      </c>
      <c r="E45" s="69"/>
      <c r="F45" s="2">
        <v>50670</v>
      </c>
      <c r="J45" s="2"/>
      <c r="L45" s="78"/>
      <c r="M45" s="2"/>
    </row>
    <row r="46" spans="1:13" ht="23.15" customHeight="1">
      <c r="A46" t="s">
        <v>34</v>
      </c>
      <c r="D46" s="2">
        <v>11851</v>
      </c>
      <c r="E46" s="69"/>
      <c r="F46" s="2">
        <v>19099</v>
      </c>
      <c r="J46" s="2"/>
      <c r="L46" s="78"/>
      <c r="M46" s="2"/>
    </row>
    <row r="47" spans="1:13" ht="23.15" customHeight="1">
      <c r="A47" t="s">
        <v>35</v>
      </c>
      <c r="B47" s="13" t="s">
        <v>135</v>
      </c>
      <c r="D47" s="2">
        <v>1767238</v>
      </c>
      <c r="E47" s="69"/>
      <c r="F47" s="2">
        <v>1494154</v>
      </c>
      <c r="J47" s="2"/>
      <c r="L47" s="78"/>
      <c r="M47" s="2"/>
    </row>
    <row r="48" spans="1:13" ht="23.15" customHeight="1">
      <c r="A48" t="s">
        <v>36</v>
      </c>
      <c r="B48" s="13" t="s">
        <v>136</v>
      </c>
      <c r="D48" s="2">
        <v>1496911</v>
      </c>
      <c r="E48" s="69"/>
      <c r="F48" s="2">
        <v>1600479</v>
      </c>
      <c r="J48" s="2"/>
      <c r="L48" s="78"/>
      <c r="M48" s="2"/>
    </row>
    <row r="49" spans="1:13" ht="23.15" customHeight="1">
      <c r="A49" s="4" t="s">
        <v>37</v>
      </c>
      <c r="D49" s="42">
        <f>SUM(D42:D48)</f>
        <v>5792769</v>
      </c>
      <c r="E49" s="65"/>
      <c r="F49" s="70">
        <f>SUM(F42:F48)</f>
        <v>5322742</v>
      </c>
    </row>
    <row r="50" spans="1:13" ht="23.15" customHeight="1">
      <c r="A50" s="4"/>
      <c r="E50" s="69"/>
    </row>
    <row r="51" spans="1:13" ht="23.15" customHeight="1">
      <c r="A51" s="3" t="s">
        <v>38</v>
      </c>
      <c r="E51" s="69"/>
    </row>
    <row r="52" spans="1:13" ht="23.15" customHeight="1">
      <c r="A52" t="s">
        <v>39</v>
      </c>
      <c r="D52" s="2">
        <v>14166</v>
      </c>
      <c r="E52" s="69"/>
      <c r="F52" s="2">
        <v>12714</v>
      </c>
      <c r="J52" s="2"/>
      <c r="L52" s="78"/>
      <c r="M52" s="2"/>
    </row>
    <row r="53" spans="1:13" ht="23.15" customHeight="1">
      <c r="A53" t="s">
        <v>40</v>
      </c>
      <c r="B53" s="13" t="s">
        <v>135</v>
      </c>
      <c r="D53" s="2">
        <v>559161</v>
      </c>
      <c r="E53" s="69"/>
      <c r="F53" s="2">
        <v>1426425</v>
      </c>
      <c r="J53" s="2"/>
      <c r="L53" s="78"/>
      <c r="M53" s="2"/>
    </row>
    <row r="54" spans="1:13" ht="23.15" customHeight="1">
      <c r="A54" t="s">
        <v>41</v>
      </c>
      <c r="B54" s="13" t="s">
        <v>136</v>
      </c>
      <c r="D54" s="2">
        <v>2013630</v>
      </c>
      <c r="E54" s="69"/>
      <c r="F54" s="2">
        <v>1846588</v>
      </c>
      <c r="J54" s="2"/>
      <c r="L54" s="78"/>
      <c r="M54" s="2"/>
    </row>
    <row r="55" spans="1:13" ht="23.15" customHeight="1">
      <c r="A55" t="s">
        <v>42</v>
      </c>
      <c r="D55" s="2">
        <v>46539</v>
      </c>
      <c r="E55" s="69"/>
      <c r="F55" s="2">
        <v>47875</v>
      </c>
      <c r="J55" s="2"/>
      <c r="L55" s="78"/>
      <c r="M55" s="2"/>
    </row>
    <row r="56" spans="1:13" ht="23.15" customHeight="1">
      <c r="A56" t="s">
        <v>43</v>
      </c>
      <c r="D56" s="2">
        <v>31696</v>
      </c>
      <c r="E56" s="69"/>
      <c r="F56" s="2">
        <v>37370</v>
      </c>
      <c r="J56" s="2"/>
      <c r="L56" s="78"/>
      <c r="M56" s="2"/>
    </row>
    <row r="57" spans="1:13" ht="23.15" customHeight="1">
      <c r="A57" t="s">
        <v>44</v>
      </c>
      <c r="D57" s="2">
        <v>71046</v>
      </c>
      <c r="E57" s="69"/>
      <c r="F57" s="2">
        <v>82176</v>
      </c>
      <c r="J57" s="2"/>
      <c r="L57" s="78"/>
      <c r="M57" s="2"/>
    </row>
    <row r="58" spans="1:13" ht="23.15" customHeight="1">
      <c r="A58" s="4" t="s">
        <v>45</v>
      </c>
      <c r="D58" s="86">
        <f>SUM(D52:D57)</f>
        <v>2736238</v>
      </c>
      <c r="E58" s="65"/>
      <c r="F58" s="86">
        <f>SUM(F52:F57)</f>
        <v>3453148</v>
      </c>
    </row>
    <row r="59" spans="1:13" ht="23.15" customHeight="1">
      <c r="A59" s="4"/>
      <c r="C59" s="53"/>
      <c r="D59" s="65"/>
      <c r="E59" s="65"/>
      <c r="F59" s="65"/>
    </row>
    <row r="60" spans="1:13" ht="23.15" customHeight="1">
      <c r="A60" s="4" t="s">
        <v>46</v>
      </c>
      <c r="C60" s="53"/>
      <c r="D60" s="87">
        <f>+D49+D58</f>
        <v>8529007</v>
      </c>
      <c r="E60" s="65"/>
      <c r="F60" s="71">
        <f>+F49+F58</f>
        <v>8775890</v>
      </c>
    </row>
    <row r="61" spans="1:13" ht="23.15" customHeight="1">
      <c r="A61" s="4"/>
      <c r="C61" s="53"/>
      <c r="D61" s="65"/>
      <c r="E61" s="65"/>
      <c r="F61" s="65"/>
    </row>
    <row r="62" spans="1:13" ht="23.15" customHeight="1">
      <c r="A62" s="1" t="s">
        <v>0</v>
      </c>
    </row>
    <row r="63" spans="1:13" ht="23.15" customHeight="1">
      <c r="A63" s="1" t="s">
        <v>1</v>
      </c>
    </row>
    <row r="64" spans="1:13" ht="23.15" customHeight="1">
      <c r="A64" s="1"/>
    </row>
    <row r="65" spans="1:12" ht="23.15" customHeight="1">
      <c r="C65" s="60"/>
      <c r="D65" s="59" t="s">
        <v>139</v>
      </c>
      <c r="E65" s="59"/>
      <c r="F65" s="59" t="s">
        <v>2</v>
      </c>
    </row>
    <row r="66" spans="1:12" ht="23.15" customHeight="1">
      <c r="A66" s="1" t="s">
        <v>30</v>
      </c>
      <c r="C66" s="60"/>
      <c r="D66" s="62" t="s">
        <v>140</v>
      </c>
      <c r="E66" s="31"/>
      <c r="F66" s="62" t="s">
        <v>129</v>
      </c>
    </row>
    <row r="67" spans="1:12" ht="23.15" customHeight="1">
      <c r="A67" s="1"/>
      <c r="C67" s="60"/>
      <c r="D67" s="63" t="s">
        <v>5</v>
      </c>
      <c r="E67" s="31"/>
      <c r="F67" s="62"/>
    </row>
    <row r="68" spans="1:12" ht="23.15" customHeight="1">
      <c r="A68" s="68"/>
      <c r="B68" s="64"/>
      <c r="C68" s="64"/>
      <c r="D68" s="113" t="s">
        <v>6</v>
      </c>
      <c r="E68" s="113"/>
      <c r="F68" s="113"/>
    </row>
    <row r="69" spans="1:12" ht="23.15" customHeight="1">
      <c r="A69" s="3" t="s">
        <v>47</v>
      </c>
      <c r="C69" s="53"/>
      <c r="D69" s="69"/>
      <c r="E69" s="69"/>
      <c r="F69" s="69"/>
    </row>
    <row r="70" spans="1:12" ht="23.15" customHeight="1">
      <c r="A70" s="8" t="s">
        <v>48</v>
      </c>
      <c r="C70" s="53"/>
      <c r="D70" s="69"/>
      <c r="E70" s="69"/>
      <c r="F70" s="69"/>
    </row>
    <row r="71" spans="1:12" ht="23.15" customHeight="1">
      <c r="A71" s="8" t="s">
        <v>49</v>
      </c>
      <c r="C71" s="53"/>
      <c r="D71"/>
      <c r="E71"/>
      <c r="F71"/>
    </row>
    <row r="72" spans="1:12" ht="23.15" customHeight="1" thickBot="1">
      <c r="A72" s="75" t="s">
        <v>50</v>
      </c>
      <c r="C72" s="53"/>
      <c r="D72" s="72">
        <v>646800</v>
      </c>
      <c r="E72" s="69"/>
      <c r="F72" s="72">
        <v>646800</v>
      </c>
      <c r="L72" s="78"/>
    </row>
    <row r="73" spans="1:12" ht="23.15" customHeight="1" thickTop="1">
      <c r="A73" s="8" t="s">
        <v>51</v>
      </c>
      <c r="C73" s="53"/>
      <c r="E73" s="69"/>
      <c r="L73" s="78"/>
    </row>
    <row r="74" spans="1:12" ht="23.15" customHeight="1">
      <c r="A74" s="75" t="s">
        <v>52</v>
      </c>
      <c r="C74" s="53"/>
      <c r="D74" s="2">
        <v>596510</v>
      </c>
      <c r="E74" s="69"/>
      <c r="F74" s="2">
        <v>596510</v>
      </c>
      <c r="L74" s="78"/>
    </row>
    <row r="75" spans="1:12" ht="23.15" customHeight="1">
      <c r="A75" t="s">
        <v>53</v>
      </c>
      <c r="C75" s="53"/>
      <c r="D75" s="2">
        <v>645169</v>
      </c>
      <c r="E75" s="69"/>
      <c r="F75" s="2">
        <v>645169</v>
      </c>
      <c r="L75" s="78"/>
    </row>
    <row r="76" spans="1:12" ht="23.15" customHeight="1">
      <c r="A76" s="8" t="s">
        <v>54</v>
      </c>
      <c r="C76" s="53"/>
      <c r="E76" s="69"/>
    </row>
    <row r="77" spans="1:12" ht="23.15" customHeight="1">
      <c r="A77" s="8" t="s">
        <v>55</v>
      </c>
      <c r="C77" s="53"/>
      <c r="E77" s="69"/>
    </row>
    <row r="78" spans="1:12" ht="23.15" customHeight="1">
      <c r="A78" t="s">
        <v>56</v>
      </c>
      <c r="C78" s="53"/>
      <c r="D78" s="2">
        <v>64680</v>
      </c>
      <c r="E78" s="69"/>
      <c r="F78" s="2">
        <v>64680</v>
      </c>
      <c r="L78" s="78"/>
    </row>
    <row r="79" spans="1:12" ht="23.15" customHeight="1">
      <c r="A79" s="8" t="s">
        <v>57</v>
      </c>
      <c r="C79" s="53"/>
      <c r="D79" s="2">
        <v>1773205</v>
      </c>
      <c r="E79" s="69"/>
      <c r="F79" s="2">
        <v>1756630</v>
      </c>
      <c r="L79" s="102"/>
    </row>
    <row r="80" spans="1:12" ht="23.15" customHeight="1">
      <c r="A80" s="4" t="s">
        <v>58</v>
      </c>
      <c r="C80" s="53"/>
      <c r="D80" s="86">
        <f>SUM(D73:D79)</f>
        <v>3079564</v>
      </c>
      <c r="E80" s="65"/>
      <c r="F80" s="70">
        <f>SUM(F73:F79)</f>
        <v>3062989</v>
      </c>
      <c r="L80" s="78"/>
    </row>
    <row r="81" spans="1:6" ht="23.15" customHeight="1">
      <c r="A81" s="4"/>
      <c r="C81" s="53"/>
      <c r="E81" s="65"/>
    </row>
    <row r="82" spans="1:6" ht="23.15" customHeight="1" thickBot="1">
      <c r="A82" s="4" t="s">
        <v>59</v>
      </c>
      <c r="C82" s="53"/>
      <c r="D82" s="88">
        <f>+D60+D80</f>
        <v>11608571</v>
      </c>
      <c r="E82" s="65"/>
      <c r="F82" s="73">
        <f>+F60+F80</f>
        <v>11838879</v>
      </c>
    </row>
    <row r="83" spans="1:6" ht="23.15" customHeight="1" thickTop="1"/>
    <row r="84" spans="1:6" ht="23.15" customHeight="1"/>
    <row r="85" spans="1:6" ht="23.15" customHeight="1">
      <c r="D85" s="48">
        <f>+D30-D82</f>
        <v>0</v>
      </c>
      <c r="E85" s="48"/>
      <c r="F85" s="48">
        <f>+F30-F82</f>
        <v>0</v>
      </c>
    </row>
    <row r="86" spans="1:6" ht="23.15" customHeight="1"/>
    <row r="87" spans="1:6" ht="23.15" customHeight="1"/>
    <row r="88" spans="1:6" ht="23.15" customHeight="1"/>
    <row r="89" spans="1:6" ht="23.15" customHeight="1"/>
    <row r="90" spans="1:6" ht="23.15" customHeight="1"/>
  </sheetData>
  <mergeCells count="3">
    <mergeCell ref="D7:F7"/>
    <mergeCell ref="D40:F40"/>
    <mergeCell ref="D68:F68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5" man="1"/>
    <brk id="6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4"/>
  <sheetViews>
    <sheetView view="pageBreakPreview" topLeftCell="A40" zoomScale="115" zoomScaleNormal="100" zoomScaleSheetLayoutView="115" workbookViewId="0">
      <selection activeCell="A19" sqref="A19"/>
    </sheetView>
  </sheetViews>
  <sheetFormatPr defaultColWidth="9.09765625" defaultRowHeight="23.25" customHeight="1"/>
  <cols>
    <col min="1" max="1" width="57.8984375" customWidth="1"/>
    <col min="2" max="2" width="8.69921875" style="13" customWidth="1"/>
    <col min="3" max="3" width="1.59765625" style="2" customWidth="1"/>
    <col min="4" max="4" width="13.69921875" style="2" customWidth="1"/>
    <col min="5" max="5" width="1.59765625" style="2" customWidth="1"/>
    <col min="6" max="6" width="13.69921875" style="2" customWidth="1"/>
    <col min="7" max="7" width="11" bestFit="1" customWidth="1"/>
    <col min="8" max="8" width="14.59765625" style="78" bestFit="1" customWidth="1"/>
    <col min="9" max="9" width="11.296875" style="78" bestFit="1" customWidth="1"/>
    <col min="11" max="11" width="11" bestFit="1" customWidth="1"/>
  </cols>
  <sheetData>
    <row r="1" spans="1:11" s="8" customFormat="1" ht="23.25" customHeight="1">
      <c r="A1" s="1" t="s">
        <v>60</v>
      </c>
      <c r="B1" s="81"/>
      <c r="C1" s="81"/>
      <c r="D1" s="81"/>
      <c r="E1" s="81"/>
      <c r="F1" s="81"/>
      <c r="H1" s="78"/>
      <c r="I1" s="78"/>
    </row>
    <row r="2" spans="1:11" s="8" customFormat="1" ht="23.25" customHeight="1">
      <c r="A2" s="29" t="s">
        <v>61</v>
      </c>
      <c r="B2" s="9"/>
      <c r="C2" s="10"/>
      <c r="D2" s="10"/>
      <c r="E2" s="10"/>
      <c r="F2" s="10"/>
      <c r="H2" s="78"/>
      <c r="I2" s="78"/>
    </row>
    <row r="3" spans="1:11" s="8" customFormat="1" ht="23.25" customHeight="1">
      <c r="A3" s="29"/>
      <c r="B3" s="9"/>
      <c r="C3" s="10"/>
      <c r="D3" s="10"/>
      <c r="E3" s="10"/>
      <c r="F3" s="10"/>
      <c r="G3"/>
      <c r="H3" s="20"/>
      <c r="I3" s="20"/>
      <c r="J3" s="20"/>
      <c r="K3" s="20"/>
    </row>
    <row r="4" spans="1:11" s="8" customFormat="1" ht="23">
      <c r="A4" s="28"/>
      <c r="B4" s="9"/>
      <c r="C4" s="10"/>
      <c r="D4" s="114" t="s">
        <v>62</v>
      </c>
      <c r="E4" s="115"/>
      <c r="F4" s="115"/>
      <c r="H4" s="78"/>
      <c r="I4" s="78"/>
    </row>
    <row r="5" spans="1:11" s="8" customFormat="1" ht="23">
      <c r="A5" s="29"/>
      <c r="B5" s="9"/>
      <c r="C5" s="10"/>
      <c r="D5" s="114" t="s">
        <v>141</v>
      </c>
      <c r="E5" s="114"/>
      <c r="F5" s="114"/>
      <c r="H5" s="78"/>
      <c r="I5" s="78"/>
    </row>
    <row r="6" spans="1:11" ht="21.5">
      <c r="A6" s="8"/>
      <c r="B6" s="13" t="s">
        <v>4</v>
      </c>
      <c r="C6" s="8"/>
      <c r="D6" s="61" t="s">
        <v>140</v>
      </c>
      <c r="E6" s="60"/>
      <c r="F6" s="61" t="s">
        <v>129</v>
      </c>
    </row>
    <row r="7" spans="1:11" s="8" customFormat="1" ht="22">
      <c r="A7" s="4"/>
      <c r="B7" s="12"/>
      <c r="C7" s="12"/>
      <c r="D7" s="113" t="s">
        <v>6</v>
      </c>
      <c r="E7" s="113"/>
      <c r="F7" s="113"/>
      <c r="H7" s="78"/>
      <c r="I7" s="78"/>
    </row>
    <row r="8" spans="1:11" s="8" customFormat="1" ht="23.25" customHeight="1">
      <c r="A8" s="30" t="s">
        <v>63</v>
      </c>
      <c r="B8" s="13"/>
      <c r="C8" s="13"/>
      <c r="D8" s="13"/>
      <c r="E8" s="13"/>
      <c r="F8" s="13"/>
      <c r="H8" s="78"/>
      <c r="I8" s="78"/>
    </row>
    <row r="9" spans="1:11" s="8" customFormat="1" ht="23.25" customHeight="1">
      <c r="A9" s="31" t="s">
        <v>64</v>
      </c>
      <c r="B9" s="13" t="s">
        <v>150</v>
      </c>
      <c r="D9" s="82">
        <v>437996</v>
      </c>
      <c r="E9" s="34"/>
      <c r="F9" s="82">
        <v>429519</v>
      </c>
      <c r="H9" s="78"/>
      <c r="I9" s="78"/>
      <c r="J9" s="78"/>
      <c r="K9" s="20"/>
    </row>
    <row r="10" spans="1:11" s="8" customFormat="1" ht="23.25" customHeight="1">
      <c r="A10" t="s">
        <v>65</v>
      </c>
      <c r="B10" s="13" t="s">
        <v>150</v>
      </c>
      <c r="D10" s="82">
        <v>34253</v>
      </c>
      <c r="E10" s="34"/>
      <c r="F10" s="82">
        <v>42146</v>
      </c>
      <c r="H10" s="78"/>
      <c r="I10" s="78"/>
      <c r="J10" s="78"/>
      <c r="K10" s="20"/>
    </row>
    <row r="11" spans="1:11" s="8" customFormat="1" ht="23.25" customHeight="1">
      <c r="A11" s="8" t="s">
        <v>66</v>
      </c>
      <c r="B11" s="13">
        <v>8</v>
      </c>
      <c r="D11" s="82">
        <v>103433</v>
      </c>
      <c r="E11" s="34"/>
      <c r="F11" s="82">
        <v>168304</v>
      </c>
      <c r="G11" s="53"/>
      <c r="H11" s="78"/>
      <c r="I11" s="78"/>
      <c r="J11" s="78"/>
      <c r="K11" s="20"/>
    </row>
    <row r="12" spans="1:11" s="8" customFormat="1" ht="23.25" customHeight="1">
      <c r="A12" s="8" t="s">
        <v>137</v>
      </c>
      <c r="B12" s="11"/>
      <c r="D12" s="82">
        <v>16547</v>
      </c>
      <c r="E12" s="34"/>
      <c r="F12" s="82">
        <v>15115</v>
      </c>
      <c r="G12" s="53"/>
      <c r="H12" s="78"/>
      <c r="I12" s="78"/>
      <c r="J12" s="78"/>
      <c r="K12" s="20"/>
    </row>
    <row r="13" spans="1:11" s="8" customFormat="1" ht="21.5">
      <c r="A13" s="8" t="s">
        <v>67</v>
      </c>
      <c r="B13" s="13"/>
      <c r="D13" s="112">
        <v>10203</v>
      </c>
      <c r="E13" s="34"/>
      <c r="F13" s="82">
        <v>13610</v>
      </c>
      <c r="G13"/>
      <c r="H13" s="78"/>
      <c r="I13" s="78"/>
      <c r="J13" s="78"/>
      <c r="K13" s="20"/>
    </row>
    <row r="14" spans="1:11" s="8" customFormat="1" ht="22">
      <c r="A14" s="4" t="s">
        <v>68</v>
      </c>
      <c r="B14" s="11"/>
      <c r="D14" s="89">
        <f>SUM(D9:D13)</f>
        <v>602432</v>
      </c>
      <c r="E14" s="34"/>
      <c r="F14" s="89">
        <f>SUM(F9:F13)</f>
        <v>668694</v>
      </c>
      <c r="H14" s="78"/>
      <c r="I14" s="78"/>
      <c r="J14" s="78"/>
      <c r="K14" s="20"/>
    </row>
    <row r="15" spans="1:11" s="8" customFormat="1" ht="23.25" customHeight="1">
      <c r="A15" s="15"/>
      <c r="B15" s="11"/>
      <c r="D15" s="34"/>
      <c r="E15" s="34"/>
      <c r="F15" s="34"/>
      <c r="H15" s="78"/>
      <c r="I15" s="78"/>
      <c r="J15" s="78"/>
      <c r="K15" s="20"/>
    </row>
    <row r="16" spans="1:11" s="8" customFormat="1" ht="23.25" customHeight="1">
      <c r="A16" s="3" t="s">
        <v>69</v>
      </c>
      <c r="B16" s="11"/>
      <c r="D16" s="34"/>
      <c r="E16" s="34"/>
      <c r="F16" s="34"/>
      <c r="H16" s="78"/>
      <c r="I16" s="78"/>
      <c r="J16" s="78"/>
      <c r="K16" s="20"/>
    </row>
    <row r="17" spans="1:11" s="8" customFormat="1" ht="23.25" customHeight="1">
      <c r="A17" s="8" t="s">
        <v>70</v>
      </c>
      <c r="B17" s="13" t="s">
        <v>150</v>
      </c>
      <c r="D17" s="82">
        <v>342018</v>
      </c>
      <c r="E17" s="34"/>
      <c r="F17" s="82">
        <v>344575</v>
      </c>
      <c r="H17" s="78"/>
      <c r="I17" s="78"/>
      <c r="J17" s="78"/>
      <c r="K17" s="20"/>
    </row>
    <row r="18" spans="1:11" s="8" customFormat="1" ht="23.25" customHeight="1">
      <c r="A18" s="8" t="s">
        <v>71</v>
      </c>
      <c r="B18" s="13">
        <v>8</v>
      </c>
      <c r="D18" s="82">
        <v>94414</v>
      </c>
      <c r="E18" s="34"/>
      <c r="F18" s="82">
        <v>155908</v>
      </c>
      <c r="H18" s="78"/>
      <c r="I18" s="78"/>
      <c r="J18" s="78"/>
      <c r="K18" s="20"/>
    </row>
    <row r="19" spans="1:11" s="8" customFormat="1" ht="23.25" customHeight="1">
      <c r="A19" s="8" t="s">
        <v>72</v>
      </c>
      <c r="B19" s="13">
        <v>2</v>
      </c>
      <c r="D19" s="82">
        <v>69328</v>
      </c>
      <c r="E19" s="34"/>
      <c r="F19" s="82">
        <v>62967</v>
      </c>
      <c r="H19" s="78"/>
      <c r="I19" s="78"/>
      <c r="J19" s="78"/>
      <c r="K19" s="20"/>
    </row>
    <row r="20" spans="1:11" s="8" customFormat="1" ht="23.25" customHeight="1">
      <c r="A20" t="s">
        <v>124</v>
      </c>
      <c r="B20" s="13" t="s">
        <v>151</v>
      </c>
      <c r="D20" s="41">
        <v>171</v>
      </c>
      <c r="E20" s="34"/>
      <c r="F20" s="41">
        <v>-2517</v>
      </c>
      <c r="H20" s="78"/>
      <c r="I20" s="78"/>
      <c r="J20" s="78"/>
      <c r="K20" s="20"/>
    </row>
    <row r="21" spans="1:11" s="8" customFormat="1" ht="23.25" customHeight="1">
      <c r="A21" s="4" t="s">
        <v>73</v>
      </c>
      <c r="B21" s="11"/>
      <c r="D21" s="84">
        <f>SUM(D17:D20)</f>
        <v>505931</v>
      </c>
      <c r="E21" s="34"/>
      <c r="F21" s="84">
        <f>SUM(F17:F20)</f>
        <v>560933</v>
      </c>
      <c r="H21" s="78"/>
      <c r="I21" s="78"/>
      <c r="J21" s="78"/>
      <c r="K21" s="20"/>
    </row>
    <row r="22" spans="1:11" s="8" customFormat="1" ht="23.25" customHeight="1">
      <c r="A22" s="15"/>
      <c r="B22" s="11"/>
      <c r="D22" s="34"/>
      <c r="E22" s="34"/>
      <c r="F22" s="34"/>
      <c r="H22" s="78"/>
      <c r="I22" s="78"/>
      <c r="J22" s="78"/>
      <c r="K22" s="20"/>
    </row>
    <row r="23" spans="1:11" s="8" customFormat="1" ht="23.25" customHeight="1">
      <c r="A23" s="4" t="s">
        <v>74</v>
      </c>
      <c r="B23" s="14"/>
      <c r="C23" s="4"/>
      <c r="D23" s="90">
        <f>D14-D21</f>
        <v>96501</v>
      </c>
      <c r="E23" s="15"/>
      <c r="F23" s="90">
        <f>F14-F21</f>
        <v>107761</v>
      </c>
      <c r="H23" s="78"/>
      <c r="I23" s="78"/>
      <c r="J23" s="78"/>
      <c r="K23" s="20"/>
    </row>
    <row r="24" spans="1:11" s="8" customFormat="1" ht="23.25" customHeight="1">
      <c r="A24" t="s">
        <v>75</v>
      </c>
      <c r="B24" s="13"/>
      <c r="C24" s="4"/>
      <c r="D24" s="45">
        <v>-75780</v>
      </c>
      <c r="E24" s="34"/>
      <c r="F24" s="45">
        <v>-89769</v>
      </c>
      <c r="H24" s="78"/>
      <c r="I24" s="78"/>
      <c r="J24" s="78"/>
      <c r="K24" s="20"/>
    </row>
    <row r="25" spans="1:11" s="8" customFormat="1" ht="23.25" customHeight="1">
      <c r="A25" s="4" t="s">
        <v>76</v>
      </c>
      <c r="B25" s="14"/>
      <c r="C25" s="4"/>
      <c r="D25" s="90">
        <f>SUM(D23:D24)</f>
        <v>20721</v>
      </c>
      <c r="E25" s="15"/>
      <c r="F25" s="90">
        <f>SUM(F23:F24)</f>
        <v>17992</v>
      </c>
      <c r="H25" s="78"/>
      <c r="I25" s="78"/>
      <c r="J25" s="78"/>
      <c r="K25" s="20"/>
    </row>
    <row r="26" spans="1:11" s="8" customFormat="1" ht="23.25" customHeight="1">
      <c r="A26" t="s">
        <v>77</v>
      </c>
      <c r="B26" s="13"/>
      <c r="D26" s="36">
        <v>4146</v>
      </c>
      <c r="E26" s="34"/>
      <c r="F26" s="36">
        <v>3591</v>
      </c>
      <c r="H26" s="78"/>
      <c r="I26" s="78"/>
      <c r="J26" s="78"/>
      <c r="K26" s="20"/>
    </row>
    <row r="27" spans="1:11" s="8" customFormat="1" ht="23.25" customHeight="1">
      <c r="A27" s="4" t="s">
        <v>78</v>
      </c>
      <c r="D27" s="44">
        <f>D25-D26</f>
        <v>16575</v>
      </c>
      <c r="F27" s="44">
        <f>F25-F26</f>
        <v>14401</v>
      </c>
      <c r="H27" s="78"/>
      <c r="I27" s="78"/>
    </row>
    <row r="28" spans="1:11" s="8" customFormat="1" ht="23.25" customHeight="1">
      <c r="A28" s="4" t="s">
        <v>125</v>
      </c>
      <c r="D28" s="79">
        <v>0</v>
      </c>
      <c r="F28" s="79">
        <v>0</v>
      </c>
      <c r="H28" s="78"/>
      <c r="I28" s="78"/>
    </row>
    <row r="29" spans="1:11" ht="23.25" customHeight="1" thickBot="1">
      <c r="A29" s="4" t="s">
        <v>126</v>
      </c>
      <c r="B29" s="8"/>
      <c r="C29" s="8"/>
      <c r="D29" s="91">
        <f>D27+D28</f>
        <v>16575</v>
      </c>
      <c r="E29" s="8"/>
      <c r="F29" s="91">
        <f>F27+F28</f>
        <v>14401</v>
      </c>
      <c r="G29" s="8"/>
    </row>
    <row r="30" spans="1:11" s="8" customFormat="1" ht="22.5" thickTop="1">
      <c r="A30" s="4"/>
      <c r="D30" s="83"/>
      <c r="F30" s="83"/>
      <c r="H30" s="78"/>
      <c r="I30" s="78"/>
      <c r="J30" s="78"/>
      <c r="K30" s="20"/>
    </row>
    <row r="31" spans="1:11" s="8" customFormat="1" ht="25.5" customHeight="1" thickBot="1">
      <c r="A31" s="4" t="s">
        <v>79</v>
      </c>
      <c r="B31" s="13"/>
      <c r="D31" s="97">
        <f>D29/'BL 3-5'!D74</f>
        <v>2.7786625538549228E-2</v>
      </c>
      <c r="E31" s="4"/>
      <c r="F31" s="97">
        <f>F29/'BL 3-5'!F74</f>
        <v>2.4142093175303012E-2</v>
      </c>
      <c r="H31" s="78"/>
      <c r="I31" s="78"/>
      <c r="J31" s="78"/>
      <c r="K31" s="20"/>
    </row>
    <row r="32" spans="1:11" s="8" customFormat="1" ht="24" customHeight="1" thickTop="1">
      <c r="A32" s="15"/>
      <c r="B32" s="11"/>
      <c r="D32" s="34"/>
      <c r="E32" s="34"/>
      <c r="F32" s="34"/>
      <c r="H32" s="78"/>
      <c r="I32" s="78"/>
      <c r="J32" s="78"/>
      <c r="K32" s="20"/>
    </row>
    <row r="33" spans="1:11" s="8" customFormat="1" ht="23">
      <c r="A33" s="1"/>
      <c r="B33" s="81"/>
      <c r="C33" s="81"/>
      <c r="D33" s="81"/>
      <c r="E33" s="81"/>
      <c r="F33" s="81"/>
      <c r="H33" s="20"/>
      <c r="I33" s="20"/>
      <c r="J33" s="20"/>
      <c r="K33" s="20"/>
    </row>
    <row r="34" spans="1:11" ht="23.25" customHeight="1">
      <c r="A34" s="29"/>
      <c r="B34" s="9"/>
      <c r="C34" s="10"/>
      <c r="D34" s="10"/>
      <c r="E34" s="10"/>
      <c r="F34" s="10"/>
      <c r="G34" s="8"/>
      <c r="H34" s="20"/>
      <c r="I34" s="20"/>
      <c r="J34" s="48"/>
      <c r="K34" s="48"/>
    </row>
    <row r="35" spans="1:11" s="8" customFormat="1" ht="23.25" customHeight="1">
      <c r="A35" s="29"/>
      <c r="B35" s="9"/>
      <c r="C35" s="10"/>
      <c r="D35" s="10"/>
      <c r="E35" s="10"/>
      <c r="F35" s="10"/>
      <c r="G35"/>
      <c r="H35" s="20"/>
      <c r="I35" s="20"/>
      <c r="J35" s="20"/>
      <c r="K35" s="20"/>
    </row>
    <row r="36" spans="1:11" s="8" customFormat="1" ht="23.25" customHeight="1">
      <c r="A36" s="28"/>
      <c r="B36" s="9"/>
      <c r="C36" s="10"/>
      <c r="D36" s="114"/>
      <c r="E36" s="114"/>
      <c r="F36" s="114"/>
      <c r="H36" s="20"/>
      <c r="I36" s="20"/>
      <c r="J36" s="20"/>
      <c r="K36" s="20"/>
    </row>
    <row r="37" spans="1:11" s="8" customFormat="1" ht="23.25" customHeight="1">
      <c r="A37" s="29"/>
      <c r="B37" s="9"/>
      <c r="C37" s="10"/>
      <c r="D37" s="114"/>
      <c r="E37" s="114"/>
      <c r="F37" s="114"/>
      <c r="H37" s="20"/>
      <c r="I37" s="20"/>
      <c r="J37" s="20"/>
      <c r="K37" s="20"/>
    </row>
    <row r="38" spans="1:11" s="8" customFormat="1" ht="23.25" customHeight="1">
      <c r="B38" s="13"/>
      <c r="D38" s="61"/>
      <c r="E38" s="60"/>
      <c r="F38" s="61"/>
      <c r="H38" s="20"/>
      <c r="I38" s="20"/>
    </row>
    <row r="39" spans="1:11" s="8" customFormat="1" ht="23.25" customHeight="1">
      <c r="A39" s="4"/>
      <c r="B39" s="12"/>
      <c r="C39" s="12"/>
      <c r="D39" s="113"/>
      <c r="E39" s="113"/>
      <c r="F39" s="113"/>
      <c r="H39" s="20"/>
      <c r="I39" s="20"/>
    </row>
    <row r="40" spans="1:11" s="8" customFormat="1" ht="23.25" customHeight="1">
      <c r="A40" s="30"/>
      <c r="B40" s="13"/>
      <c r="C40" s="13"/>
      <c r="D40" s="13"/>
      <c r="E40" s="13"/>
      <c r="F40" s="13"/>
      <c r="H40" s="20"/>
      <c r="I40" s="20"/>
    </row>
    <row r="41" spans="1:11" s="8" customFormat="1" ht="23.25" customHeight="1">
      <c r="A41" s="31"/>
      <c r="B41" s="13"/>
      <c r="D41" s="82"/>
      <c r="E41" s="34"/>
      <c r="F41" s="82"/>
      <c r="H41" s="20"/>
      <c r="I41" s="20"/>
    </row>
    <row r="42" spans="1:11" s="8" customFormat="1" ht="23.25" customHeight="1">
      <c r="A42"/>
      <c r="B42" s="13"/>
      <c r="D42" s="82"/>
      <c r="E42" s="34"/>
      <c r="F42" s="82"/>
      <c r="H42" s="20"/>
      <c r="I42" s="20"/>
    </row>
    <row r="43" spans="1:11" s="8" customFormat="1" ht="23.25" customHeight="1">
      <c r="B43" s="11"/>
      <c r="D43" s="82"/>
      <c r="E43" s="34"/>
      <c r="F43" s="82"/>
      <c r="H43" s="20"/>
      <c r="I43" s="20"/>
    </row>
    <row r="44" spans="1:11" s="8" customFormat="1" ht="23.25" customHeight="1">
      <c r="B44" s="11"/>
      <c r="D44" s="82"/>
      <c r="E44" s="34"/>
      <c r="F44" s="82"/>
      <c r="H44" s="20"/>
      <c r="I44" s="20"/>
    </row>
    <row r="45" spans="1:11" s="8" customFormat="1" ht="23.25" customHeight="1">
      <c r="B45" s="13"/>
      <c r="D45" s="82"/>
      <c r="E45" s="34"/>
      <c r="F45" s="82"/>
      <c r="H45" s="20"/>
      <c r="I45" s="20"/>
    </row>
    <row r="46" spans="1:11" s="8" customFormat="1" ht="23.25" customHeight="1">
      <c r="A46" s="4"/>
      <c r="B46" s="11"/>
      <c r="D46" s="104"/>
      <c r="E46" s="105"/>
      <c r="F46" s="106"/>
      <c r="H46" s="20"/>
      <c r="I46" s="20"/>
    </row>
    <row r="47" spans="1:11" s="8" customFormat="1" ht="23.25" customHeight="1">
      <c r="A47" s="15"/>
      <c r="B47" s="11"/>
      <c r="D47" s="34"/>
      <c r="E47" s="34"/>
      <c r="F47" s="34"/>
      <c r="H47" s="20"/>
      <c r="I47" s="20"/>
    </row>
    <row r="48" spans="1:11" s="8" customFormat="1" ht="23.25" customHeight="1">
      <c r="A48" s="3"/>
      <c r="B48" s="11"/>
      <c r="D48" s="34"/>
      <c r="E48" s="34"/>
      <c r="F48" s="34"/>
      <c r="H48" s="20"/>
      <c r="I48" s="20"/>
    </row>
    <row r="49" spans="1:11" s="8" customFormat="1" ht="23.25" customHeight="1">
      <c r="B49" s="13"/>
      <c r="D49" s="107"/>
      <c r="E49" s="34"/>
      <c r="F49" s="82"/>
      <c r="H49" s="20"/>
      <c r="I49" s="20"/>
    </row>
    <row r="50" spans="1:11" s="8" customFormat="1" ht="23.25" customHeight="1">
      <c r="B50" s="11"/>
      <c r="D50" s="82"/>
      <c r="E50" s="34"/>
      <c r="F50" s="82"/>
      <c r="H50" s="20"/>
      <c r="I50" s="20"/>
    </row>
    <row r="51" spans="1:11" s="8" customFormat="1" ht="23.25" customHeight="1">
      <c r="B51" s="13"/>
      <c r="D51" s="82"/>
      <c r="E51" s="34"/>
      <c r="F51" s="82"/>
      <c r="H51" s="20"/>
      <c r="I51" s="20"/>
    </row>
    <row r="52" spans="1:11" s="8" customFormat="1" ht="23.25" customHeight="1">
      <c r="A52"/>
      <c r="B52" s="13"/>
      <c r="D52" s="41"/>
      <c r="E52" s="34"/>
      <c r="F52" s="41"/>
      <c r="H52" s="20"/>
      <c r="I52" s="20"/>
    </row>
    <row r="53" spans="1:11" s="8" customFormat="1" ht="23.25" customHeight="1">
      <c r="A53" s="4"/>
      <c r="B53" s="11"/>
      <c r="D53" s="104"/>
      <c r="E53" s="105"/>
      <c r="F53" s="108"/>
      <c r="H53" s="20"/>
      <c r="I53" s="20"/>
    </row>
    <row r="54" spans="1:11" s="8" customFormat="1" ht="23.25" customHeight="1">
      <c r="A54" s="15"/>
      <c r="B54" s="11"/>
      <c r="D54" s="34"/>
      <c r="E54" s="34"/>
      <c r="F54" s="34"/>
      <c r="H54" s="20"/>
      <c r="I54" s="20"/>
    </row>
    <row r="55" spans="1:11" s="8" customFormat="1" ht="23.25" customHeight="1">
      <c r="A55" s="4"/>
      <c r="B55" s="14"/>
      <c r="C55" s="4"/>
      <c r="D55" s="104"/>
      <c r="E55" s="109"/>
      <c r="F55" s="108"/>
      <c r="H55" s="20"/>
      <c r="I55" s="20"/>
    </row>
    <row r="56" spans="1:11" s="8" customFormat="1" ht="23.25" customHeight="1">
      <c r="A56"/>
      <c r="B56" s="13"/>
      <c r="C56" s="4"/>
      <c r="D56" s="41"/>
      <c r="E56" s="34"/>
      <c r="F56" s="41"/>
      <c r="H56" s="20"/>
      <c r="I56" s="20"/>
    </row>
    <row r="57" spans="1:11" s="8" customFormat="1" ht="23.25" customHeight="1">
      <c r="A57" s="4"/>
      <c r="B57" s="14"/>
      <c r="C57" s="4"/>
      <c r="D57" s="104"/>
      <c r="E57" s="109"/>
      <c r="F57" s="108"/>
      <c r="H57" s="20"/>
      <c r="I57" s="20"/>
    </row>
    <row r="58" spans="1:11" s="8" customFormat="1" ht="23.25" customHeight="1">
      <c r="A58"/>
      <c r="B58" s="13"/>
      <c r="D58" s="41"/>
      <c r="E58" s="34"/>
      <c r="F58" s="41"/>
      <c r="H58" s="20"/>
      <c r="I58" s="20"/>
    </row>
    <row r="59" spans="1:11" s="8" customFormat="1" ht="23.25" customHeight="1">
      <c r="A59" s="4"/>
      <c r="D59" s="104"/>
      <c r="E59" s="105"/>
      <c r="F59" s="110"/>
      <c r="H59" s="20"/>
      <c r="I59" s="20"/>
    </row>
    <row r="60" spans="1:11" s="8" customFormat="1" ht="23.25" customHeight="1">
      <c r="A60" s="4"/>
      <c r="D60" s="79"/>
      <c r="F60" s="79"/>
      <c r="H60" s="20"/>
      <c r="I60" s="20"/>
    </row>
    <row r="61" spans="1:11" ht="23.25" customHeight="1">
      <c r="A61" s="4"/>
      <c r="B61" s="8"/>
      <c r="C61" s="8"/>
      <c r="D61" s="104"/>
      <c r="E61" s="105"/>
      <c r="F61" s="110"/>
      <c r="G61" s="8"/>
      <c r="H61" s="20"/>
      <c r="I61" s="20"/>
    </row>
    <row r="62" spans="1:11" ht="23.25" customHeight="1">
      <c r="A62" s="15"/>
      <c r="B62" s="11"/>
      <c r="C62" s="8"/>
      <c r="D62" s="34"/>
      <c r="E62" s="34"/>
      <c r="F62" s="34"/>
      <c r="H62" s="20"/>
      <c r="I62" s="20"/>
    </row>
    <row r="63" spans="1:11" s="8" customFormat="1" ht="25.5" customHeight="1">
      <c r="A63" s="4"/>
      <c r="B63" s="13"/>
      <c r="D63" s="111"/>
      <c r="E63" s="4"/>
      <c r="F63" s="111"/>
      <c r="H63" s="20"/>
      <c r="I63" s="20"/>
      <c r="J63" s="20"/>
      <c r="K63" s="20"/>
    </row>
    <row r="64" spans="1:11" ht="23.25" customHeight="1">
      <c r="A64" s="15"/>
      <c r="B64" s="11"/>
      <c r="C64" s="8"/>
      <c r="D64" s="34"/>
      <c r="E64" s="34"/>
      <c r="F64" s="34"/>
      <c r="H64" s="20"/>
      <c r="I64" s="20"/>
    </row>
    <row r="65" spans="1:11" s="8" customFormat="1" ht="23">
      <c r="A65" s="29"/>
      <c r="B65" s="9"/>
      <c r="C65" s="10"/>
      <c r="D65"/>
      <c r="E65"/>
      <c r="F65"/>
      <c r="H65" s="78"/>
      <c r="I65" s="78"/>
      <c r="J65" s="78"/>
      <c r="K65" s="20"/>
    </row>
    <row r="66" spans="1:11" ht="23.25" customHeight="1">
      <c r="A66" s="28"/>
      <c r="B66" s="9"/>
      <c r="C66" s="10"/>
      <c r="D66"/>
      <c r="E66"/>
      <c r="F66"/>
      <c r="G66" s="8"/>
      <c r="J66" s="48"/>
      <c r="K66" s="48"/>
    </row>
    <row r="67" spans="1:11" s="8" customFormat="1" ht="23.25" customHeight="1">
      <c r="A67" s="29"/>
      <c r="B67" s="9"/>
      <c r="C67" s="10"/>
      <c r="D67"/>
      <c r="E67"/>
      <c r="F67"/>
      <c r="G67"/>
      <c r="H67" s="78"/>
      <c r="I67" s="78"/>
      <c r="J67" s="78"/>
      <c r="K67" s="20"/>
    </row>
    <row r="68" spans="1:11" s="8" customFormat="1" ht="23.25" customHeight="1">
      <c r="B68" s="13"/>
      <c r="D68"/>
      <c r="E68"/>
      <c r="F68"/>
      <c r="H68" s="78"/>
      <c r="I68" s="78"/>
      <c r="J68" s="78"/>
      <c r="K68" s="20"/>
    </row>
    <row r="69" spans="1:11" s="8" customFormat="1" ht="23.25" customHeight="1">
      <c r="B69" s="12"/>
      <c r="C69" s="12"/>
      <c r="D69"/>
      <c r="E69"/>
      <c r="F69"/>
      <c r="H69" s="78"/>
      <c r="I69" s="78"/>
      <c r="J69" s="78"/>
      <c r="K69" s="20"/>
    </row>
    <row r="70" spans="1:11" s="8" customFormat="1" ht="23.25" customHeight="1">
      <c r="A70" s="30"/>
      <c r="B70" s="13"/>
      <c r="C70" s="13"/>
      <c r="D70"/>
      <c r="E70"/>
      <c r="F70"/>
      <c r="H70" s="78"/>
      <c r="I70" s="78"/>
    </row>
    <row r="71" spans="1:11" s="8" customFormat="1" ht="23.25" customHeight="1">
      <c r="A71" s="31"/>
      <c r="B71" s="13"/>
      <c r="D71"/>
      <c r="E71"/>
      <c r="F71"/>
      <c r="H71" s="78"/>
      <c r="I71" s="78"/>
    </row>
    <row r="72" spans="1:11" s="8" customFormat="1" ht="23.25" customHeight="1">
      <c r="B72" s="11"/>
      <c r="D72"/>
      <c r="E72"/>
      <c r="F72"/>
      <c r="H72" s="78"/>
      <c r="I72" s="78"/>
    </row>
    <row r="73" spans="1:11" s="8" customFormat="1" ht="23.25" customHeight="1">
      <c r="A73"/>
      <c r="D73" s="34"/>
      <c r="E73" s="34"/>
      <c r="F73" s="34"/>
      <c r="H73" s="78"/>
      <c r="I73" s="78"/>
    </row>
    <row r="74" spans="1:11" s="8" customFormat="1" ht="23.25" customHeight="1">
      <c r="B74" s="13"/>
      <c r="D74" s="34"/>
      <c r="E74" s="34"/>
      <c r="F74" s="34"/>
      <c r="H74" s="78"/>
      <c r="I74" s="78"/>
    </row>
    <row r="75" spans="1:11" s="8" customFormat="1" ht="23.25" customHeight="1">
      <c r="A75" s="4"/>
      <c r="B75" s="11"/>
      <c r="D75" s="15"/>
      <c r="E75" s="34"/>
      <c r="F75" s="15"/>
      <c r="H75" s="78"/>
      <c r="I75" s="78"/>
    </row>
    <row r="76" spans="1:11" s="8" customFormat="1" ht="23.25" customHeight="1">
      <c r="A76" s="4"/>
      <c r="B76" s="11"/>
      <c r="D76" s="34"/>
      <c r="E76" s="34"/>
      <c r="F76" s="34"/>
      <c r="H76" s="78"/>
      <c r="I76" s="78"/>
    </row>
    <row r="77" spans="1:11" s="8" customFormat="1" ht="23.25" customHeight="1">
      <c r="A77" s="3"/>
      <c r="B77" s="11"/>
      <c r="D77" s="34"/>
      <c r="E77" s="34"/>
      <c r="F77" s="34"/>
      <c r="H77" s="78"/>
      <c r="I77" s="78"/>
    </row>
    <row r="78" spans="1:11" s="8" customFormat="1" ht="23.25" customHeight="1">
      <c r="B78" s="13"/>
      <c r="D78" s="34"/>
      <c r="E78" s="34"/>
      <c r="F78" s="34"/>
      <c r="H78" s="78"/>
      <c r="I78" s="78"/>
    </row>
    <row r="79" spans="1:11" s="8" customFormat="1" ht="23.25" customHeight="1">
      <c r="B79" s="13"/>
      <c r="D79" s="34"/>
      <c r="E79" s="34"/>
      <c r="F79" s="34"/>
      <c r="H79" s="78"/>
      <c r="I79" s="78"/>
    </row>
    <row r="80" spans="1:11" s="8" customFormat="1" ht="23.25" customHeight="1">
      <c r="B80" s="11"/>
      <c r="D80" s="34"/>
      <c r="E80" s="34"/>
      <c r="F80" s="34"/>
      <c r="H80" s="78"/>
      <c r="I80" s="78"/>
    </row>
    <row r="81" spans="1:11" s="8" customFormat="1" ht="23.25" customHeight="1">
      <c r="A81" s="4"/>
      <c r="B81" s="11"/>
      <c r="D81" s="15"/>
      <c r="E81" s="34"/>
      <c r="F81" s="15"/>
      <c r="H81" s="78"/>
      <c r="I81" s="78"/>
    </row>
    <row r="82" spans="1:11" s="8" customFormat="1" ht="23.25" customHeight="1">
      <c r="A82" s="31"/>
      <c r="B82" s="11"/>
      <c r="D82" s="34"/>
      <c r="E82" s="34"/>
      <c r="F82" s="34"/>
      <c r="H82" s="78"/>
      <c r="I82" s="78"/>
    </row>
    <row r="83" spans="1:11" s="8" customFormat="1" ht="23.25" customHeight="1">
      <c r="A83" s="4"/>
      <c r="B83" s="14"/>
      <c r="C83" s="4"/>
      <c r="D83" s="15"/>
      <c r="E83" s="15"/>
      <c r="F83" s="15"/>
      <c r="H83" s="78"/>
      <c r="I83" s="78"/>
    </row>
    <row r="84" spans="1:11" s="8" customFormat="1" ht="23.25" customHeight="1">
      <c r="A84"/>
      <c r="B84" s="13"/>
      <c r="D84" s="34"/>
      <c r="E84" s="34"/>
      <c r="F84" s="34"/>
      <c r="H84" s="78"/>
      <c r="I84" s="78"/>
    </row>
    <row r="85" spans="1:11" s="8" customFormat="1" ht="23.25" customHeight="1">
      <c r="A85" s="4"/>
      <c r="D85" s="5"/>
      <c r="F85" s="5"/>
      <c r="H85" s="78"/>
      <c r="I85" s="78"/>
    </row>
    <row r="86" spans="1:11" s="8" customFormat="1" ht="23.25" customHeight="1">
      <c r="A86" s="4"/>
      <c r="D86" s="5"/>
      <c r="F86" s="5"/>
      <c r="H86" s="78"/>
      <c r="I86" s="78"/>
    </row>
    <row r="87" spans="1:11" s="8" customFormat="1" ht="23.25" customHeight="1">
      <c r="A87" s="3"/>
      <c r="D87" s="5"/>
      <c r="F87" s="5"/>
      <c r="H87" s="78"/>
      <c r="I87" s="78"/>
    </row>
    <row r="88" spans="1:11" s="8" customFormat="1" ht="23.25" customHeight="1">
      <c r="A88" s="4"/>
      <c r="D88" s="6"/>
      <c r="E88" s="11"/>
      <c r="F88" s="6"/>
      <c r="H88" s="78"/>
      <c r="I88" s="78"/>
    </row>
    <row r="89" spans="1:11" s="8" customFormat="1" ht="23.25" customHeight="1">
      <c r="A89" s="4"/>
      <c r="D89" s="5"/>
      <c r="F89" s="5"/>
      <c r="H89" s="78"/>
      <c r="I89" s="78"/>
    </row>
    <row r="90" spans="1:11" s="8" customFormat="1" ht="23.25" customHeight="1">
      <c r="A90"/>
      <c r="D90" s="5"/>
      <c r="F90" s="5"/>
      <c r="H90" s="78"/>
      <c r="I90" s="78"/>
    </row>
    <row r="91" spans="1:11" s="8" customFormat="1" ht="23.25" customHeight="1">
      <c r="A91" s="4"/>
      <c r="D91" s="5"/>
      <c r="F91" s="5"/>
      <c r="H91" s="78"/>
      <c r="I91" s="78"/>
    </row>
    <row r="92" spans="1:11" ht="23.25" customHeight="1">
      <c r="C92" s="8"/>
      <c r="D92" s="21"/>
      <c r="E92" s="4"/>
      <c r="F92" s="21"/>
      <c r="G92" s="8"/>
    </row>
    <row r="94" spans="1:11" s="8" customFormat="1" ht="25.5" customHeight="1">
      <c r="A94"/>
      <c r="B94" s="13"/>
      <c r="C94" s="2"/>
      <c r="D94" s="2"/>
      <c r="E94" s="2"/>
      <c r="F94" s="2"/>
      <c r="H94" s="78"/>
      <c r="I94" s="78"/>
      <c r="J94" s="78"/>
      <c r="K94" s="20"/>
    </row>
  </sheetData>
  <mergeCells count="6">
    <mergeCell ref="D39:F39"/>
    <mergeCell ref="D4:F4"/>
    <mergeCell ref="D5:F5"/>
    <mergeCell ref="D7:F7"/>
    <mergeCell ref="D36:F36"/>
    <mergeCell ref="D37:F37"/>
  </mergeCells>
  <phoneticPr fontId="2" type="noConversion"/>
  <pageMargins left="0.8" right="0.8" top="0.48" bottom="0.5" header="0.5" footer="0.5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5"/>
  <sheetViews>
    <sheetView view="pageBreakPreview" topLeftCell="B27" zoomScale="61" zoomScaleNormal="80" zoomScaleSheetLayoutView="85" workbookViewId="0">
      <selection activeCell="Q27" sqref="Q27"/>
    </sheetView>
  </sheetViews>
  <sheetFormatPr defaultColWidth="9.09765625" defaultRowHeight="21.5"/>
  <cols>
    <col min="1" max="1" width="2.09765625" customWidth="1"/>
    <col min="2" max="2" width="54.8984375" customWidth="1"/>
    <col min="3" max="3" width="18.5" customWidth="1"/>
    <col min="4" max="4" width="12.69921875" customWidth="1"/>
    <col min="5" max="5" width="2.19921875" customWidth="1"/>
    <col min="6" max="6" width="14.09765625" customWidth="1"/>
    <col min="7" max="7" width="2.09765625" customWidth="1"/>
    <col min="8" max="8" width="14.09765625" customWidth="1"/>
    <col min="9" max="9" width="2.09765625" customWidth="1"/>
    <col min="10" max="10" width="14.09765625" customWidth="1"/>
    <col min="11" max="11" width="2.09765625" customWidth="1"/>
    <col min="12" max="12" width="14.09765625" customWidth="1"/>
    <col min="13" max="13" width="14.59765625" style="47" bestFit="1" customWidth="1"/>
    <col min="14" max="14" width="9.09765625" style="47"/>
    <col min="15" max="15" width="13.59765625" style="47" bestFit="1" customWidth="1"/>
    <col min="16" max="16" width="9.09765625" style="47"/>
    <col min="17" max="17" width="16" style="47" bestFit="1" customWidth="1"/>
    <col min="18" max="18" width="9.09765625" style="47"/>
    <col min="19" max="19" width="16" style="47" bestFit="1" customWidth="1"/>
    <col min="20" max="20" width="9.09765625" style="47"/>
  </cols>
  <sheetData>
    <row r="1" spans="1:12" ht="22.9" customHeight="1">
      <c r="A1" s="1" t="s">
        <v>60</v>
      </c>
      <c r="B1" s="4"/>
      <c r="C1" s="4"/>
      <c r="J1" s="24"/>
      <c r="K1" s="24"/>
    </row>
    <row r="2" spans="1:12" ht="22.9" customHeight="1">
      <c r="A2" s="1" t="s">
        <v>80</v>
      </c>
      <c r="B2" s="4"/>
      <c r="C2" s="4"/>
      <c r="J2" s="24"/>
      <c r="K2" s="24"/>
    </row>
    <row r="3" spans="1:12" ht="22.9" customHeight="1">
      <c r="A3" s="1"/>
      <c r="B3" s="4"/>
      <c r="C3" s="4"/>
      <c r="J3" s="24"/>
      <c r="K3" s="24"/>
    </row>
    <row r="4" spans="1:12" ht="22.9" customHeight="1">
      <c r="A4" s="4"/>
      <c r="B4" s="4"/>
      <c r="C4" s="4"/>
      <c r="D4" s="22"/>
      <c r="E4" s="22"/>
      <c r="F4" s="25"/>
      <c r="G4" s="22"/>
      <c r="H4" s="116" t="s">
        <v>54</v>
      </c>
      <c r="I4" s="116"/>
      <c r="J4" s="116"/>
      <c r="K4" s="22"/>
      <c r="L4" s="22"/>
    </row>
    <row r="5" spans="1:12" ht="22.9" customHeight="1">
      <c r="D5" s="25" t="s">
        <v>81</v>
      </c>
      <c r="E5" s="25"/>
      <c r="F5" s="25" t="s">
        <v>82</v>
      </c>
      <c r="G5" s="25"/>
      <c r="H5" s="25" t="s">
        <v>83</v>
      </c>
      <c r="I5" s="13"/>
      <c r="J5" s="25" t="s">
        <v>84</v>
      </c>
      <c r="K5" s="25"/>
      <c r="L5" s="25" t="s">
        <v>85</v>
      </c>
    </row>
    <row r="6" spans="1:12" ht="22.9" customHeight="1">
      <c r="C6" s="13"/>
      <c r="D6" s="25" t="s">
        <v>86</v>
      </c>
      <c r="E6" s="25"/>
      <c r="F6" s="25" t="s">
        <v>87</v>
      </c>
      <c r="G6" s="25"/>
      <c r="H6" s="25" t="s">
        <v>88</v>
      </c>
      <c r="I6" s="25"/>
      <c r="J6" s="25" t="s">
        <v>89</v>
      </c>
      <c r="K6" s="25"/>
      <c r="L6" s="25" t="s">
        <v>90</v>
      </c>
    </row>
    <row r="7" spans="1:12" ht="22.9" customHeight="1">
      <c r="B7" s="23"/>
      <c r="C7" s="23"/>
      <c r="D7" s="117" t="s">
        <v>6</v>
      </c>
      <c r="E7" s="117"/>
      <c r="F7" s="117"/>
      <c r="G7" s="117"/>
      <c r="H7" s="117"/>
      <c r="I7" s="117"/>
      <c r="J7" s="117"/>
      <c r="K7" s="117"/>
      <c r="L7" s="117"/>
    </row>
    <row r="8" spans="1:12" ht="23.65" customHeight="1">
      <c r="A8" s="4" t="s">
        <v>142</v>
      </c>
      <c r="B8" s="4"/>
      <c r="C8" s="4"/>
      <c r="D8" s="5"/>
      <c r="E8" s="35"/>
      <c r="F8" s="5"/>
      <c r="G8" s="35"/>
      <c r="H8" s="5"/>
      <c r="I8" s="35"/>
      <c r="J8" s="35"/>
      <c r="K8" s="35"/>
      <c r="L8" s="5"/>
    </row>
    <row r="9" spans="1:12" ht="22">
      <c r="A9" s="4" t="s">
        <v>132</v>
      </c>
      <c r="D9" s="49">
        <v>596510</v>
      </c>
      <c r="E9" s="5"/>
      <c r="F9" s="49">
        <v>645169</v>
      </c>
      <c r="G9" s="5"/>
      <c r="H9" s="49">
        <v>64680</v>
      </c>
      <c r="I9" s="5"/>
      <c r="J9" s="49">
        <v>1693488</v>
      </c>
      <c r="K9" s="5"/>
      <c r="L9" s="5">
        <f>SUM(D9:J9)</f>
        <v>2999847</v>
      </c>
    </row>
    <row r="10" spans="1:12" ht="7.15" customHeight="1">
      <c r="D10" s="26"/>
      <c r="E10" s="2"/>
      <c r="F10" s="26"/>
      <c r="G10" s="2"/>
      <c r="H10" s="26"/>
      <c r="I10" s="5"/>
      <c r="J10" s="7"/>
      <c r="K10" s="2"/>
      <c r="L10" s="2"/>
    </row>
    <row r="11" spans="1:12" ht="23.65" hidden="1" customHeight="1">
      <c r="A11" s="93" t="s">
        <v>91</v>
      </c>
      <c r="B11" s="4"/>
      <c r="C11" s="4"/>
      <c r="D11" s="5"/>
      <c r="E11" s="5"/>
      <c r="F11" s="5"/>
      <c r="G11" s="5"/>
      <c r="H11" s="5"/>
      <c r="I11" s="5"/>
      <c r="J11" s="5"/>
      <c r="K11" s="5"/>
      <c r="L11" s="5"/>
    </row>
    <row r="12" spans="1:12" ht="23.65" hidden="1" customHeight="1">
      <c r="A12" s="30" t="s">
        <v>92</v>
      </c>
      <c r="B12" s="4"/>
      <c r="C12" s="4"/>
      <c r="D12" s="5"/>
      <c r="E12" s="5"/>
      <c r="F12" s="5"/>
      <c r="G12" s="5"/>
      <c r="H12" s="5"/>
      <c r="I12" s="5"/>
      <c r="J12" s="65"/>
      <c r="K12" s="5"/>
      <c r="L12" s="5"/>
    </row>
    <row r="13" spans="1:12" ht="23.65" hidden="1" customHeight="1">
      <c r="A13" t="s">
        <v>93</v>
      </c>
      <c r="C13" s="13"/>
      <c r="D13" s="50"/>
      <c r="E13" s="51"/>
      <c r="F13" s="50"/>
      <c r="G13" s="51"/>
      <c r="H13" s="50"/>
      <c r="I13" s="2"/>
      <c r="J13" s="94"/>
      <c r="K13" s="2"/>
      <c r="L13" s="50"/>
    </row>
    <row r="14" spans="1:12" ht="23.65" hidden="1" customHeight="1">
      <c r="A14" s="30" t="s">
        <v>94</v>
      </c>
      <c r="C14" s="4"/>
      <c r="D14" s="95"/>
      <c r="E14" s="96"/>
      <c r="F14" s="95"/>
      <c r="G14" s="96"/>
      <c r="H14" s="95"/>
      <c r="I14" s="96"/>
      <c r="J14" s="95"/>
      <c r="K14" s="96"/>
      <c r="L14" s="95"/>
    </row>
    <row r="15" spans="1:12" ht="7.15" hidden="1" customHeight="1">
      <c r="D15" s="26"/>
      <c r="E15" s="2"/>
      <c r="F15" s="26"/>
      <c r="G15" s="2"/>
      <c r="H15" s="26"/>
      <c r="I15" s="5"/>
      <c r="J15" s="7"/>
      <c r="K15" s="2"/>
      <c r="L15" s="2"/>
    </row>
    <row r="16" spans="1:12" ht="23.65" customHeight="1">
      <c r="A16" s="4" t="s">
        <v>127</v>
      </c>
      <c r="B16" s="4"/>
      <c r="C16" s="4"/>
      <c r="D16" s="5"/>
      <c r="E16" s="35"/>
      <c r="F16" s="5"/>
      <c r="G16" s="35"/>
      <c r="H16" s="5"/>
      <c r="I16" s="35"/>
      <c r="J16" s="35"/>
      <c r="K16" s="35"/>
      <c r="L16" s="5"/>
    </row>
    <row r="17" spans="1:13" ht="23.65" customHeight="1">
      <c r="A17" t="s">
        <v>95</v>
      </c>
      <c r="D17" s="27">
        <v>0</v>
      </c>
      <c r="E17" s="2"/>
      <c r="F17" s="27">
        <v>0</v>
      </c>
      <c r="G17" s="2"/>
      <c r="H17" s="27">
        <v>0</v>
      </c>
      <c r="I17" s="5"/>
      <c r="J17" s="32">
        <f>'PL 6'!F27</f>
        <v>14401</v>
      </c>
      <c r="K17" s="2"/>
      <c r="L17" s="2">
        <f>SUM(D17:J17)</f>
        <v>14401</v>
      </c>
    </row>
    <row r="18" spans="1:13" ht="23.65" customHeight="1">
      <c r="A18" t="s">
        <v>133</v>
      </c>
      <c r="D18" s="27">
        <v>0</v>
      </c>
      <c r="E18" s="2"/>
      <c r="F18" s="27">
        <v>0</v>
      </c>
      <c r="G18" s="2"/>
      <c r="H18" s="27">
        <v>0</v>
      </c>
      <c r="I18" s="5"/>
      <c r="J18" s="77">
        <v>0</v>
      </c>
      <c r="K18" s="2"/>
      <c r="L18" s="50">
        <f>SUM(D18:J18)</f>
        <v>0</v>
      </c>
    </row>
    <row r="19" spans="1:13" ht="23.65" customHeight="1">
      <c r="A19" s="4" t="s">
        <v>128</v>
      </c>
      <c r="B19" s="4"/>
      <c r="C19" s="4"/>
      <c r="D19" s="33">
        <f>SUM(D17:D18)</f>
        <v>0</v>
      </c>
      <c r="E19" s="6"/>
      <c r="F19" s="33">
        <f>SUM(F17:F18)</f>
        <v>0</v>
      </c>
      <c r="G19" s="6"/>
      <c r="H19" s="33">
        <f>SUM(H17:H18)</f>
        <v>0</v>
      </c>
      <c r="I19" s="5"/>
      <c r="J19" s="103">
        <f>SUM(J17:J18)</f>
        <v>14401</v>
      </c>
      <c r="K19" s="5"/>
      <c r="L19" s="103">
        <f>SUM(L17:L18)</f>
        <v>14401</v>
      </c>
    </row>
    <row r="20" spans="1:13" ht="7.15" customHeight="1">
      <c r="D20" s="26"/>
      <c r="E20" s="2"/>
      <c r="F20" s="26"/>
      <c r="G20" s="2"/>
      <c r="H20" s="26"/>
      <c r="I20" s="5"/>
      <c r="J20" s="7"/>
      <c r="K20" s="2"/>
      <c r="L20" s="2"/>
    </row>
    <row r="21" spans="1:13" ht="23.65" customHeight="1" thickBot="1">
      <c r="A21" s="4" t="s">
        <v>143</v>
      </c>
      <c r="B21" s="4"/>
      <c r="C21" s="4"/>
      <c r="D21" s="92">
        <f>D9+D19</f>
        <v>596510</v>
      </c>
      <c r="E21" s="15"/>
      <c r="F21" s="92">
        <f>F9+F19</f>
        <v>645169</v>
      </c>
      <c r="G21" s="15"/>
      <c r="H21" s="92">
        <f>H9+H19</f>
        <v>64680</v>
      </c>
      <c r="I21" s="5"/>
      <c r="J21" s="92">
        <f>J9+J19</f>
        <v>1707889</v>
      </c>
      <c r="K21" s="5"/>
      <c r="L21" s="92">
        <f>SUM(D21:J21)</f>
        <v>3014248</v>
      </c>
    </row>
    <row r="22" spans="1:13" ht="23.65" customHeight="1" thickTop="1">
      <c r="A22" s="4"/>
      <c r="B22" s="4"/>
      <c r="C22" s="4"/>
      <c r="D22" s="15"/>
      <c r="E22" s="15"/>
      <c r="F22" s="15"/>
      <c r="G22" s="15"/>
      <c r="H22" s="15"/>
      <c r="I22" s="5"/>
      <c r="J22" s="15"/>
      <c r="K22" s="5"/>
      <c r="L22" s="15"/>
    </row>
    <row r="23" spans="1:13" ht="22.9" customHeight="1">
      <c r="A23" s="1" t="s">
        <v>60</v>
      </c>
      <c r="B23" s="4"/>
      <c r="C23" s="4"/>
      <c r="J23" s="24"/>
      <c r="K23" s="24"/>
    </row>
    <row r="24" spans="1:13" ht="22.9" customHeight="1">
      <c r="A24" s="1" t="s">
        <v>80</v>
      </c>
      <c r="B24" s="4"/>
      <c r="C24" s="4"/>
      <c r="J24" s="24"/>
      <c r="K24" s="24"/>
    </row>
    <row r="25" spans="1:13" ht="22.9" customHeight="1">
      <c r="A25" s="1"/>
      <c r="B25" s="4"/>
      <c r="C25" s="4"/>
      <c r="J25" s="24"/>
      <c r="K25" s="24"/>
    </row>
    <row r="26" spans="1:13" ht="22.9" customHeight="1">
      <c r="A26" s="4"/>
      <c r="B26" s="4"/>
      <c r="C26" s="4"/>
      <c r="D26" s="22"/>
      <c r="E26" s="22"/>
      <c r="F26" s="25"/>
      <c r="G26" s="22"/>
      <c r="H26" s="116" t="s">
        <v>54</v>
      </c>
      <c r="I26" s="116"/>
      <c r="J26" s="116"/>
      <c r="K26" s="22"/>
      <c r="L26" s="22"/>
    </row>
    <row r="27" spans="1:13" ht="22.9" customHeight="1">
      <c r="D27" s="25" t="s">
        <v>81</v>
      </c>
      <c r="E27" s="25"/>
      <c r="F27" s="25" t="s">
        <v>82</v>
      </c>
      <c r="G27" s="25"/>
      <c r="H27" s="25" t="s">
        <v>83</v>
      </c>
      <c r="I27" s="13"/>
      <c r="J27" s="25" t="s">
        <v>84</v>
      </c>
      <c r="K27" s="25"/>
      <c r="L27" s="25" t="s">
        <v>85</v>
      </c>
    </row>
    <row r="28" spans="1:13" ht="22.9" customHeight="1">
      <c r="C28" s="13"/>
      <c r="D28" s="25" t="s">
        <v>86</v>
      </c>
      <c r="E28" s="25"/>
      <c r="F28" s="25" t="s">
        <v>87</v>
      </c>
      <c r="G28" s="25"/>
      <c r="H28" s="25" t="s">
        <v>88</v>
      </c>
      <c r="I28" s="25"/>
      <c r="J28" s="25" t="s">
        <v>89</v>
      </c>
      <c r="K28" s="25"/>
      <c r="L28" s="25" t="s">
        <v>90</v>
      </c>
    </row>
    <row r="29" spans="1:13" ht="22.9" customHeight="1">
      <c r="B29" s="23"/>
      <c r="C29" s="23"/>
      <c r="D29" s="117" t="s">
        <v>6</v>
      </c>
      <c r="E29" s="117"/>
      <c r="F29" s="117"/>
      <c r="G29" s="117"/>
      <c r="H29" s="117"/>
      <c r="I29" s="117"/>
      <c r="J29" s="117"/>
      <c r="K29" s="117"/>
      <c r="L29" s="117"/>
    </row>
    <row r="30" spans="1:13" ht="23.65" customHeight="1">
      <c r="A30" s="4" t="s">
        <v>144</v>
      </c>
      <c r="B30" s="4"/>
      <c r="C30" s="4"/>
      <c r="D30" s="5"/>
      <c r="E30" s="35"/>
      <c r="F30" s="5"/>
      <c r="G30" s="35"/>
      <c r="H30" s="5"/>
      <c r="I30" s="35"/>
      <c r="J30" s="35"/>
      <c r="K30" s="35"/>
      <c r="L30" s="5"/>
    </row>
    <row r="31" spans="1:13" ht="22">
      <c r="A31" s="4" t="s">
        <v>145</v>
      </c>
      <c r="D31" s="49">
        <v>596510</v>
      </c>
      <c r="E31" s="5"/>
      <c r="F31" s="49">
        <v>645169</v>
      </c>
      <c r="G31" s="5"/>
      <c r="H31" s="49">
        <v>64680</v>
      </c>
      <c r="I31" s="5"/>
      <c r="J31" s="49">
        <v>1756630</v>
      </c>
      <c r="K31" s="5"/>
      <c r="L31" s="5">
        <f>SUM(D31:J31)</f>
        <v>3062989</v>
      </c>
      <c r="M31" s="47">
        <f>'BL 3-5'!F79-'SH-conso 7-8'!J31</f>
        <v>0</v>
      </c>
    </row>
    <row r="32" spans="1:13" ht="7.15" customHeight="1">
      <c r="D32" s="26"/>
      <c r="E32" s="2"/>
      <c r="F32" s="26"/>
      <c r="G32" s="2"/>
      <c r="H32" s="26"/>
      <c r="I32" s="5"/>
      <c r="J32" s="7"/>
      <c r="K32" s="2"/>
      <c r="L32" s="2"/>
    </row>
    <row r="33" spans="1:13" ht="23.65" hidden="1" customHeight="1">
      <c r="A33" s="93" t="s">
        <v>91</v>
      </c>
      <c r="B33" s="4"/>
      <c r="C33" s="4"/>
      <c r="D33" s="5"/>
      <c r="E33" s="5"/>
      <c r="F33" s="5"/>
      <c r="G33" s="5"/>
      <c r="H33" s="5"/>
      <c r="I33" s="5"/>
      <c r="J33" s="5"/>
      <c r="K33" s="5"/>
      <c r="L33" s="5"/>
    </row>
    <row r="34" spans="1:13" ht="23.65" hidden="1" customHeight="1">
      <c r="A34" s="30" t="s">
        <v>92</v>
      </c>
      <c r="B34" s="4"/>
      <c r="C34" s="4"/>
      <c r="D34" s="5"/>
      <c r="E34" s="5"/>
      <c r="F34" s="5"/>
      <c r="G34" s="5"/>
      <c r="H34" s="5"/>
      <c r="I34" s="5"/>
      <c r="J34" s="65"/>
      <c r="K34" s="5"/>
      <c r="L34" s="5"/>
    </row>
    <row r="35" spans="1:13" ht="23.65" hidden="1" customHeight="1">
      <c r="A35" t="s">
        <v>93</v>
      </c>
      <c r="C35" s="13">
        <v>9</v>
      </c>
      <c r="D35" s="50"/>
      <c r="E35" s="51"/>
      <c r="F35" s="50"/>
      <c r="G35" s="51"/>
      <c r="H35" s="50"/>
      <c r="I35" s="2"/>
      <c r="J35" s="94"/>
      <c r="K35" s="2"/>
      <c r="L35" s="50"/>
    </row>
    <row r="36" spans="1:13" ht="23.65" hidden="1" customHeight="1">
      <c r="A36" s="30" t="s">
        <v>94</v>
      </c>
      <c r="C36" s="4"/>
      <c r="D36" s="95"/>
      <c r="E36" s="96"/>
      <c r="F36" s="95"/>
      <c r="G36" s="96"/>
      <c r="H36" s="95"/>
      <c r="I36" s="96"/>
      <c r="J36" s="95"/>
      <c r="K36" s="96"/>
      <c r="L36" s="95"/>
    </row>
    <row r="37" spans="1:13" ht="7.15" hidden="1" customHeight="1">
      <c r="D37" s="26"/>
      <c r="E37" s="2"/>
      <c r="F37" s="26"/>
      <c r="G37" s="2"/>
      <c r="H37" s="26"/>
      <c r="I37" s="5"/>
      <c r="J37" s="7"/>
      <c r="K37" s="2"/>
      <c r="L37" s="2"/>
    </row>
    <row r="38" spans="1:13" ht="23.65" customHeight="1">
      <c r="A38" s="4" t="s">
        <v>127</v>
      </c>
      <c r="B38" s="4"/>
      <c r="C38" s="4"/>
      <c r="D38" s="5"/>
      <c r="E38" s="35"/>
      <c r="F38" s="5"/>
      <c r="G38" s="35"/>
      <c r="H38" s="5"/>
      <c r="I38" s="35"/>
      <c r="J38" s="35"/>
      <c r="K38" s="35"/>
      <c r="L38" s="5"/>
    </row>
    <row r="39" spans="1:13" ht="23.65" customHeight="1">
      <c r="A39" t="s">
        <v>95</v>
      </c>
      <c r="D39" s="27">
        <v>0</v>
      </c>
      <c r="E39" s="2"/>
      <c r="F39" s="27">
        <v>0</v>
      </c>
      <c r="G39" s="2"/>
      <c r="H39" s="27">
        <v>0</v>
      </c>
      <c r="I39" s="5"/>
      <c r="J39" s="32">
        <f>'PL 6'!D27</f>
        <v>16575</v>
      </c>
      <c r="K39" s="2"/>
      <c r="L39" s="2">
        <f>SUM(D39:J39)</f>
        <v>16575</v>
      </c>
    </row>
    <row r="40" spans="1:13" ht="23.65" customHeight="1">
      <c r="A40" t="s">
        <v>133</v>
      </c>
      <c r="D40" s="27">
        <v>0</v>
      </c>
      <c r="E40" s="2"/>
      <c r="F40" s="27">
        <v>0</v>
      </c>
      <c r="G40" s="2"/>
      <c r="H40" s="27">
        <v>0</v>
      </c>
      <c r="I40" s="5"/>
      <c r="J40" s="77">
        <v>0</v>
      </c>
      <c r="K40" s="2"/>
      <c r="L40" s="50">
        <f>SUM(D40:J40)</f>
        <v>0</v>
      </c>
    </row>
    <row r="41" spans="1:13" ht="23.65" customHeight="1">
      <c r="A41" s="4" t="s">
        <v>128</v>
      </c>
      <c r="B41" s="4"/>
      <c r="C41" s="4"/>
      <c r="D41" s="33">
        <f>SUM(D39:D40)</f>
        <v>0</v>
      </c>
      <c r="E41" s="6"/>
      <c r="F41" s="33">
        <f>SUM(F39:F40)</f>
        <v>0</v>
      </c>
      <c r="G41" s="6"/>
      <c r="H41" s="33">
        <f>SUM(H39:H40)</f>
        <v>0</v>
      </c>
      <c r="I41" s="5"/>
      <c r="J41" s="103">
        <f>SUM(J39:J40)</f>
        <v>16575</v>
      </c>
      <c r="K41" s="5"/>
      <c r="L41" s="103">
        <f>SUM(L39:L40)</f>
        <v>16575</v>
      </c>
    </row>
    <row r="42" spans="1:13" ht="7.15" customHeight="1">
      <c r="D42" s="26"/>
      <c r="E42" s="2"/>
      <c r="F42" s="26"/>
      <c r="G42" s="2"/>
      <c r="H42" s="26"/>
      <c r="I42" s="5"/>
      <c r="J42" s="7"/>
      <c r="K42" s="2"/>
      <c r="L42" s="2"/>
    </row>
    <row r="43" spans="1:13" ht="23.65" customHeight="1" thickBot="1">
      <c r="A43" s="4" t="s">
        <v>146</v>
      </c>
      <c r="B43" s="4"/>
      <c r="C43" s="4"/>
      <c r="D43" s="92">
        <f>D31+D41</f>
        <v>596510</v>
      </c>
      <c r="E43" s="15"/>
      <c r="F43" s="92">
        <f>F31+F41</f>
        <v>645169</v>
      </c>
      <c r="G43" s="15"/>
      <c r="H43" s="92">
        <f>H31+H41</f>
        <v>64680</v>
      </c>
      <c r="I43" s="5"/>
      <c r="J43" s="92">
        <f>J31+J41</f>
        <v>1773205</v>
      </c>
      <c r="K43" s="5"/>
      <c r="L43" s="92">
        <f>L31+L41</f>
        <v>3079564</v>
      </c>
      <c r="M43" s="47">
        <f>L43-'BL 3-5'!D80</f>
        <v>0</v>
      </c>
    </row>
    <row r="44" spans="1:13" ht="23.65" customHeight="1" thickTop="1">
      <c r="A44" s="4"/>
      <c r="B44" s="4"/>
      <c r="C44" s="4"/>
      <c r="D44" s="15"/>
      <c r="E44" s="15"/>
      <c r="F44" s="15"/>
      <c r="G44" s="15"/>
      <c r="H44" s="15"/>
      <c r="I44" s="5"/>
      <c r="J44" s="15"/>
      <c r="K44" s="5"/>
      <c r="L44" s="15"/>
    </row>
    <row r="45" spans="1:13" ht="23.65" customHeight="1">
      <c r="H45" s="47"/>
      <c r="J45" s="47"/>
      <c r="L45" s="15"/>
    </row>
    <row r="46" spans="1:13" ht="23.65" customHeight="1">
      <c r="H46" s="47"/>
      <c r="J46" s="47"/>
    </row>
    <row r="47" spans="1:13" ht="23.65" customHeight="1">
      <c r="H47" s="47"/>
      <c r="J47" s="47"/>
    </row>
    <row r="48" spans="1:13" ht="23.65" customHeight="1">
      <c r="H48" s="55"/>
      <c r="J48" s="47"/>
    </row>
    <row r="49" spans="4:10" ht="23.65" customHeight="1">
      <c r="D49" s="2"/>
      <c r="H49" s="55"/>
    </row>
    <row r="50" spans="4:10" ht="23.65" customHeight="1">
      <c r="H50" s="48"/>
      <c r="J50" s="55"/>
    </row>
    <row r="51" spans="4:10" ht="23.65" customHeight="1">
      <c r="H51" s="56"/>
    </row>
    <row r="52" spans="4:10" ht="23.65" customHeight="1"/>
    <row r="53" spans="4:10" ht="23.65" customHeight="1"/>
    <row r="54" spans="4:10" ht="23.65" customHeight="1"/>
    <row r="55" spans="4:10" ht="23.65" customHeight="1"/>
    <row r="56" spans="4:10" ht="23.65" customHeight="1"/>
    <row r="57" spans="4:10" ht="23.65" customHeight="1"/>
    <row r="58" spans="4:10" ht="23.65" customHeight="1"/>
    <row r="59" spans="4:10" ht="23.65" customHeight="1"/>
    <row r="60" spans="4:10" ht="23.65" customHeight="1"/>
    <row r="61" spans="4:10" ht="23.65" customHeight="1"/>
    <row r="62" spans="4:10" ht="23.65" customHeight="1"/>
    <row r="63" spans="4:10" ht="23.65" customHeight="1"/>
    <row r="64" spans="4:10" ht="23.65" customHeight="1"/>
    <row r="65" spans="6:6" ht="23.65" customHeight="1"/>
    <row r="66" spans="6:6" ht="23.65" customHeight="1"/>
    <row r="67" spans="6:6" ht="23.65" customHeight="1"/>
    <row r="68" spans="6:6" ht="23.65" customHeight="1"/>
    <row r="69" spans="6:6" ht="23.65" customHeight="1"/>
    <row r="70" spans="6:6" ht="23.65" customHeight="1"/>
    <row r="71" spans="6:6" ht="23.65" customHeight="1"/>
    <row r="72" spans="6:6" ht="23.65" customHeight="1"/>
    <row r="73" spans="6:6" ht="23.65" customHeight="1"/>
    <row r="74" spans="6:6" ht="23.65" customHeight="1"/>
    <row r="75" spans="6:6" ht="23.65" customHeight="1"/>
    <row r="76" spans="6:6" ht="23.65" customHeight="1"/>
    <row r="77" spans="6:6" ht="23.65" customHeight="1"/>
    <row r="78" spans="6:6" ht="23.65" customHeight="1"/>
    <row r="79" spans="6:6" ht="23.65" customHeight="1">
      <c r="F79">
        <v>1756630</v>
      </c>
    </row>
    <row r="80" spans="6:6" ht="23.65" customHeight="1"/>
    <row r="81" ht="23.65" customHeight="1"/>
    <row r="82" ht="23.65" customHeight="1"/>
    <row r="83" ht="23.65" customHeight="1"/>
    <row r="84" ht="23.65" customHeight="1"/>
    <row r="85" ht="23.65" customHeight="1"/>
  </sheetData>
  <mergeCells count="4">
    <mergeCell ref="H4:J4"/>
    <mergeCell ref="D7:L7"/>
    <mergeCell ref="H26:J26"/>
    <mergeCell ref="D29:L29"/>
  </mergeCells>
  <pageMargins left="0.8" right="0.8" top="0.48" bottom="0.5" header="0.4" footer="0.5"/>
  <pageSetup paperSize="9" scale="96" firstPageNumber="7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2"/>
  <sheetViews>
    <sheetView tabSelected="1" view="pageBreakPreview" topLeftCell="A61" zoomScale="85" zoomScaleNormal="100" zoomScaleSheetLayoutView="85" workbookViewId="0">
      <selection activeCell="J13" sqref="J13"/>
    </sheetView>
  </sheetViews>
  <sheetFormatPr defaultRowHeight="21.5"/>
  <cols>
    <col min="1" max="1" width="57.59765625" customWidth="1"/>
    <col min="2" max="2" width="9.29687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11" bestFit="1" customWidth="1"/>
  </cols>
  <sheetData>
    <row r="1" spans="1:7" s="10" customFormat="1" ht="21.65" customHeight="1">
      <c r="A1" s="1" t="s">
        <v>0</v>
      </c>
      <c r="B1" s="1"/>
      <c r="C1" s="1"/>
      <c r="D1" s="1"/>
      <c r="E1" s="1"/>
      <c r="F1" s="1"/>
    </row>
    <row r="2" spans="1:7" s="10" customFormat="1" ht="21.65" customHeight="1">
      <c r="A2" s="1" t="s">
        <v>96</v>
      </c>
      <c r="B2" s="1"/>
      <c r="C2" s="1"/>
      <c r="D2" s="1"/>
      <c r="E2" s="1"/>
      <c r="F2" s="1"/>
    </row>
    <row r="3" spans="1:7" s="8" customFormat="1" ht="21.65" customHeight="1">
      <c r="A3" s="28"/>
      <c r="B3" s="28"/>
      <c r="C3" s="28"/>
      <c r="D3" s="28"/>
      <c r="E3" s="28"/>
      <c r="F3" s="28"/>
    </row>
    <row r="4" spans="1:7" s="10" customFormat="1" ht="21.65" customHeight="1">
      <c r="A4" s="1"/>
      <c r="B4" s="1"/>
      <c r="C4" s="1"/>
      <c r="D4" s="114" t="s">
        <v>62</v>
      </c>
      <c r="E4" s="115"/>
      <c r="F4" s="115"/>
    </row>
    <row r="5" spans="1:7" s="8" customFormat="1" ht="21.65" customHeight="1">
      <c r="C5" s="11"/>
      <c r="D5" s="114" t="s">
        <v>141</v>
      </c>
      <c r="E5" s="114"/>
      <c r="F5" s="114"/>
    </row>
    <row r="6" spans="1:7" s="8" customFormat="1" ht="21.65" customHeight="1">
      <c r="C6" s="11"/>
      <c r="D6" s="61" t="s">
        <v>140</v>
      </c>
      <c r="E6" s="60"/>
      <c r="F6" s="61" t="s">
        <v>129</v>
      </c>
    </row>
    <row r="7" spans="1:7" s="8" customFormat="1" ht="21.65" customHeight="1">
      <c r="C7" s="11"/>
      <c r="D7" s="113" t="s">
        <v>6</v>
      </c>
      <c r="E7" s="113"/>
      <c r="F7" s="113"/>
    </row>
    <row r="8" spans="1:7" s="8" customFormat="1" ht="21.65" customHeight="1">
      <c r="A8" s="3" t="s">
        <v>97</v>
      </c>
      <c r="B8" s="16"/>
      <c r="C8" s="16"/>
      <c r="D8" s="16"/>
      <c r="E8" s="16"/>
      <c r="F8" s="16"/>
    </row>
    <row r="9" spans="1:7" s="8" customFormat="1" ht="21.65" customHeight="1">
      <c r="A9" s="8" t="s">
        <v>98</v>
      </c>
      <c r="D9" s="37">
        <f>'PL 6'!D27</f>
        <v>16575</v>
      </c>
      <c r="E9" s="36"/>
      <c r="F9" s="37">
        <f>'PL 6'!F27</f>
        <v>14401</v>
      </c>
      <c r="G9" s="34"/>
    </row>
    <row r="10" spans="1:7" s="8" customFormat="1" ht="21.65" customHeight="1">
      <c r="A10" s="12" t="s">
        <v>99</v>
      </c>
      <c r="D10" s="38"/>
      <c r="E10" s="36"/>
      <c r="F10" s="37"/>
      <c r="G10" s="34"/>
    </row>
    <row r="11" spans="1:7" s="8" customFormat="1" ht="21.65" customHeight="1">
      <c r="A11" s="8" t="s">
        <v>100</v>
      </c>
      <c r="D11" s="37">
        <v>277636</v>
      </c>
      <c r="E11" s="36"/>
      <c r="F11" s="37">
        <v>283086</v>
      </c>
      <c r="G11" s="34"/>
    </row>
    <row r="12" spans="1:7" s="8" customFormat="1" ht="21.65" customHeight="1">
      <c r="A12" t="s">
        <v>75</v>
      </c>
      <c r="D12" s="37">
        <v>75780</v>
      </c>
      <c r="E12" s="36"/>
      <c r="F12" s="37">
        <v>89769</v>
      </c>
      <c r="G12" s="34"/>
    </row>
    <row r="13" spans="1:7" s="8" customFormat="1" ht="21.65" customHeight="1">
      <c r="A13" t="s">
        <v>124</v>
      </c>
      <c r="D13" s="37">
        <v>171</v>
      </c>
      <c r="E13" s="36"/>
      <c r="F13" s="37">
        <v>-2517</v>
      </c>
      <c r="G13" s="34"/>
    </row>
    <row r="14" spans="1:7" s="8" customFormat="1" ht="21.65" customHeight="1">
      <c r="A14" t="s">
        <v>138</v>
      </c>
      <c r="D14" s="54">
        <v>1108</v>
      </c>
      <c r="E14" s="36"/>
      <c r="F14" s="54">
        <v>-623</v>
      </c>
      <c r="G14" s="34"/>
    </row>
    <row r="15" spans="1:7" s="8" customFormat="1" ht="21.65" hidden="1" customHeight="1">
      <c r="A15" t="s">
        <v>101</v>
      </c>
      <c r="D15" s="54"/>
      <c r="E15" s="36"/>
      <c r="F15" s="54"/>
      <c r="G15" s="34"/>
    </row>
    <row r="16" spans="1:7" s="8" customFormat="1" ht="21.65" customHeight="1">
      <c r="A16" t="s">
        <v>44</v>
      </c>
      <c r="D16" s="39">
        <v>1353</v>
      </c>
      <c r="E16" s="36"/>
      <c r="F16" s="39">
        <v>1584</v>
      </c>
      <c r="G16" s="34"/>
    </row>
    <row r="17" spans="1:9" s="8" customFormat="1" ht="21.65" customHeight="1">
      <c r="A17" t="s">
        <v>77</v>
      </c>
      <c r="D17" s="40">
        <v>4146</v>
      </c>
      <c r="E17" s="36"/>
      <c r="F17" s="40">
        <v>3591</v>
      </c>
      <c r="G17" s="34"/>
    </row>
    <row r="18" spans="1:9" s="8" customFormat="1" ht="21.65" customHeight="1">
      <c r="A18" s="4"/>
      <c r="D18" s="37">
        <f>SUM(D9:D17)</f>
        <v>376769</v>
      </c>
      <c r="E18" s="36"/>
      <c r="F18" s="37">
        <f>SUM(F9:F17)</f>
        <v>389291</v>
      </c>
      <c r="G18" s="34"/>
    </row>
    <row r="19" spans="1:9" s="8" customFormat="1" ht="21.65" customHeight="1">
      <c r="A19" s="12" t="s">
        <v>102</v>
      </c>
      <c r="D19" s="17"/>
      <c r="E19" s="34"/>
      <c r="F19" s="17"/>
      <c r="G19" s="34"/>
    </row>
    <row r="20" spans="1:9" s="8" customFormat="1" ht="21.65" customHeight="1">
      <c r="A20" s="8" t="s">
        <v>9</v>
      </c>
      <c r="D20" s="37">
        <v>-5585</v>
      </c>
      <c r="E20" s="36"/>
      <c r="F20" s="37">
        <v>-291</v>
      </c>
      <c r="G20" s="34"/>
    </row>
    <row r="21" spans="1:9" s="8" customFormat="1" ht="21.65" customHeight="1">
      <c r="A21" t="s">
        <v>19</v>
      </c>
      <c r="D21" s="37">
        <v>114507</v>
      </c>
      <c r="E21" s="36"/>
      <c r="F21" s="37">
        <v>83305</v>
      </c>
      <c r="G21" s="34"/>
    </row>
    <row r="22" spans="1:9" s="8" customFormat="1" ht="21.65" customHeight="1">
      <c r="A22" t="s">
        <v>130</v>
      </c>
      <c r="D22" s="37">
        <v>161252</v>
      </c>
      <c r="E22" s="36"/>
      <c r="F22" s="37">
        <v>3172</v>
      </c>
      <c r="G22" s="34"/>
    </row>
    <row r="23" spans="1:9" s="8" customFormat="1" ht="21.65" customHeight="1">
      <c r="A23" t="s">
        <v>12</v>
      </c>
      <c r="D23" s="37">
        <v>-6930</v>
      </c>
      <c r="E23" s="36"/>
      <c r="F23" s="37">
        <v>-1497</v>
      </c>
      <c r="G23" s="34"/>
    </row>
    <row r="24" spans="1:9" s="8" customFormat="1" ht="21.65" customHeight="1">
      <c r="A24" t="s">
        <v>20</v>
      </c>
      <c r="D24" s="37">
        <v>-30611</v>
      </c>
      <c r="E24" s="36"/>
      <c r="F24" s="37">
        <v>-2972</v>
      </c>
      <c r="G24" s="34"/>
    </row>
    <row r="25" spans="1:9" s="8" customFormat="1" ht="21.65" customHeight="1">
      <c r="A25" t="s">
        <v>14</v>
      </c>
      <c r="D25" s="39">
        <v>94414</v>
      </c>
      <c r="E25" s="36"/>
      <c r="F25" s="39">
        <v>155908</v>
      </c>
      <c r="G25" s="34"/>
    </row>
    <row r="26" spans="1:9" s="8" customFormat="1" ht="21.65" hidden="1" customHeight="1">
      <c r="A26" t="s">
        <v>15</v>
      </c>
      <c r="D26" s="39"/>
      <c r="E26" s="36"/>
      <c r="F26" s="39"/>
      <c r="G26" s="34"/>
    </row>
    <row r="27" spans="1:9" s="8" customFormat="1" ht="21.65" customHeight="1">
      <c r="A27" s="18" t="s">
        <v>16</v>
      </c>
      <c r="D27" s="37">
        <v>609</v>
      </c>
      <c r="E27" s="36"/>
      <c r="F27" s="37">
        <v>6463</v>
      </c>
      <c r="G27" s="34"/>
      <c r="I27" s="80"/>
    </row>
    <row r="28" spans="1:9" s="8" customFormat="1" ht="21.65" customHeight="1">
      <c r="A28" s="8" t="s">
        <v>27</v>
      </c>
      <c r="D28" s="37">
        <v>-14628</v>
      </c>
      <c r="E28" s="36"/>
      <c r="F28" s="37">
        <v>-16250</v>
      </c>
      <c r="G28" s="34"/>
    </row>
    <row r="29" spans="1:9" s="8" customFormat="1" ht="21.65" customHeight="1">
      <c r="A29" s="8" t="s">
        <v>33</v>
      </c>
      <c r="D29" s="37">
        <v>-18291</v>
      </c>
      <c r="E29" s="36"/>
      <c r="F29" s="37">
        <v>42395</v>
      </c>
      <c r="G29" s="34"/>
    </row>
    <row r="30" spans="1:9" s="8" customFormat="1" ht="21.65" customHeight="1">
      <c r="A30" t="s">
        <v>131</v>
      </c>
      <c r="D30" s="37">
        <v>9162</v>
      </c>
      <c r="E30" s="36"/>
      <c r="F30" s="37">
        <v>2137</v>
      </c>
      <c r="G30" s="34"/>
    </row>
    <row r="31" spans="1:9" s="8" customFormat="1" ht="21.65" customHeight="1">
      <c r="A31" t="s">
        <v>39</v>
      </c>
      <c r="D31" s="37">
        <v>2716</v>
      </c>
      <c r="E31" s="36"/>
      <c r="F31" s="37">
        <v>7406</v>
      </c>
      <c r="G31" s="34"/>
    </row>
    <row r="32" spans="1:9" s="8" customFormat="1" ht="21.65" customHeight="1">
      <c r="A32" s="19" t="s">
        <v>42</v>
      </c>
      <c r="D32" s="39">
        <v>-1336</v>
      </c>
      <c r="E32" s="36"/>
      <c r="F32" s="39">
        <v>-985</v>
      </c>
      <c r="G32" s="34"/>
    </row>
    <row r="33" spans="1:12" s="8" customFormat="1" ht="21.65" customHeight="1">
      <c r="A33" s="8" t="s">
        <v>43</v>
      </c>
      <c r="D33" s="40">
        <v>-18210</v>
      </c>
      <c r="E33" s="41"/>
      <c r="F33" s="40">
        <v>-18535</v>
      </c>
      <c r="G33" s="34"/>
    </row>
    <row r="34" spans="1:12" s="8" customFormat="1" ht="21.65" customHeight="1">
      <c r="A34" t="s">
        <v>103</v>
      </c>
      <c r="D34" s="39">
        <f>SUM(D18:D33)</f>
        <v>663838</v>
      </c>
      <c r="E34" s="41"/>
      <c r="F34" s="39">
        <f>SUM(F18:F33)</f>
        <v>649547</v>
      </c>
      <c r="G34" s="34"/>
    </row>
    <row r="35" spans="1:12" s="8" customFormat="1" ht="21.65" customHeight="1">
      <c r="A35"/>
      <c r="D35" s="39"/>
      <c r="E35" s="41"/>
      <c r="F35" s="39"/>
      <c r="G35" s="34"/>
    </row>
    <row r="36" spans="1:12" s="10" customFormat="1" ht="21.65" customHeight="1">
      <c r="A36" s="1" t="s">
        <v>60</v>
      </c>
      <c r="B36" s="1"/>
      <c r="C36" s="1"/>
      <c r="D36" s="1"/>
      <c r="E36" s="1"/>
      <c r="F36" s="1"/>
    </row>
    <row r="37" spans="1:12" s="10" customFormat="1" ht="21.65" customHeight="1">
      <c r="A37" s="1" t="s">
        <v>104</v>
      </c>
      <c r="B37" s="1"/>
      <c r="C37" s="1"/>
      <c r="D37" s="1"/>
      <c r="E37" s="1"/>
      <c r="F37" s="1"/>
    </row>
    <row r="38" spans="1:12" s="8" customFormat="1" ht="21.65" customHeight="1">
      <c r="A38" s="28"/>
      <c r="B38" s="28"/>
      <c r="C38" s="28"/>
      <c r="D38" s="28"/>
      <c r="E38" s="28"/>
      <c r="F38" s="28"/>
    </row>
    <row r="39" spans="1:12" s="10" customFormat="1" ht="21.65" customHeight="1">
      <c r="A39" s="1"/>
      <c r="B39" s="1"/>
      <c r="C39" s="1"/>
      <c r="D39" s="114" t="s">
        <v>62</v>
      </c>
      <c r="E39" s="115"/>
      <c r="F39" s="115"/>
    </row>
    <row r="40" spans="1:12" s="8" customFormat="1" ht="21.65" customHeight="1">
      <c r="C40" s="11"/>
      <c r="D40" s="114" t="s">
        <v>141</v>
      </c>
      <c r="E40" s="114"/>
      <c r="F40" s="114"/>
    </row>
    <row r="41" spans="1:12" s="8" customFormat="1" ht="21.65" customHeight="1">
      <c r="C41" s="11"/>
      <c r="D41" s="61" t="s">
        <v>140</v>
      </c>
      <c r="E41" s="60"/>
      <c r="F41" s="61" t="s">
        <v>129</v>
      </c>
    </row>
    <row r="42" spans="1:12" s="8" customFormat="1" ht="21.65" customHeight="1">
      <c r="C42" s="11"/>
      <c r="D42" s="113" t="s">
        <v>6</v>
      </c>
      <c r="E42" s="113"/>
      <c r="F42" s="113"/>
    </row>
    <row r="43" spans="1:12" s="8" customFormat="1" ht="21.75" customHeight="1">
      <c r="A43" s="8" t="s">
        <v>105</v>
      </c>
      <c r="D43" s="36">
        <v>-331783</v>
      </c>
      <c r="E43" s="36"/>
      <c r="F43" s="36">
        <v>-519366</v>
      </c>
      <c r="G43" s="34"/>
    </row>
    <row r="44" spans="1:12" s="8" customFormat="1" ht="23.25" customHeight="1">
      <c r="A44" t="s">
        <v>106</v>
      </c>
      <c r="D44" s="36">
        <v>-12483</v>
      </c>
      <c r="E44" s="36"/>
      <c r="F44" s="36">
        <v>-1107</v>
      </c>
      <c r="G44" s="34"/>
      <c r="L44"/>
    </row>
    <row r="45" spans="1:12" s="8" customFormat="1" ht="23.25" customHeight="1">
      <c r="A45" t="s">
        <v>107</v>
      </c>
      <c r="D45" s="36">
        <v>-31441</v>
      </c>
      <c r="E45" s="36"/>
      <c r="F45" s="36">
        <v>-30758</v>
      </c>
      <c r="G45" s="34"/>
      <c r="L45"/>
    </row>
    <row r="46" spans="1:12" s="8" customFormat="1" ht="22">
      <c r="A46" s="4" t="s">
        <v>152</v>
      </c>
      <c r="D46" s="42">
        <f>D34+SUM(D43:D45)</f>
        <v>288131</v>
      </c>
      <c r="E46" s="36"/>
      <c r="F46" s="42">
        <f>F34+SUM(F43:F45)</f>
        <v>98316</v>
      </c>
      <c r="G46" s="34"/>
    </row>
    <row r="47" spans="1:12" s="8" customFormat="1" ht="18.75" customHeight="1">
      <c r="A47" s="4"/>
      <c r="D47" s="36"/>
      <c r="E47" s="36"/>
      <c r="F47" s="36"/>
      <c r="G47" s="34"/>
    </row>
    <row r="48" spans="1:12" s="8" customFormat="1" ht="21.75" customHeight="1">
      <c r="A48" s="3" t="s">
        <v>108</v>
      </c>
      <c r="B48" s="4"/>
      <c r="C48" s="4"/>
      <c r="D48" s="4"/>
      <c r="E48" s="4"/>
      <c r="F48" s="15"/>
      <c r="G48" s="34"/>
    </row>
    <row r="49" spans="1:12" s="8" customFormat="1" ht="21.75" customHeight="1">
      <c r="A49" t="s">
        <v>109</v>
      </c>
      <c r="D49" s="36">
        <v>-744</v>
      </c>
      <c r="E49" s="36"/>
      <c r="F49" s="36">
        <v>-7713</v>
      </c>
      <c r="G49" s="34"/>
    </row>
    <row r="50" spans="1:12" s="8" customFormat="1" ht="21.75" hidden="1" customHeight="1">
      <c r="A50" s="98" t="s">
        <v>134</v>
      </c>
      <c r="D50" s="99"/>
      <c r="E50" s="36"/>
      <c r="F50" s="99"/>
      <c r="G50" s="34"/>
    </row>
    <row r="51" spans="1:12" s="8" customFormat="1" ht="23.25" customHeight="1">
      <c r="A51" t="s">
        <v>110</v>
      </c>
      <c r="D51" s="36">
        <v>-70</v>
      </c>
      <c r="E51" s="36"/>
      <c r="F51" s="36">
        <v>-128</v>
      </c>
      <c r="G51" s="34"/>
      <c r="L51" t="s">
        <v>25</v>
      </c>
    </row>
    <row r="52" spans="1:12" s="8" customFormat="1" ht="23.25" hidden="1" customHeight="1">
      <c r="A52" t="s">
        <v>111</v>
      </c>
      <c r="D52" s="36"/>
      <c r="E52" s="36"/>
      <c r="F52" s="36"/>
      <c r="G52" s="34"/>
      <c r="L52"/>
    </row>
    <row r="53" spans="1:12" s="8" customFormat="1" ht="22.15" customHeight="1">
      <c r="A53" s="4" t="s">
        <v>112</v>
      </c>
      <c r="D53" s="42">
        <f>SUM(D49:D51)</f>
        <v>-814</v>
      </c>
      <c r="E53" s="74"/>
      <c r="F53" s="42">
        <f>SUM(F49:F51)</f>
        <v>-7841</v>
      </c>
      <c r="G53" s="34"/>
    </row>
    <row r="54" spans="1:12" s="8" customFormat="1" ht="18.75" customHeight="1">
      <c r="A54" s="4"/>
      <c r="D54" s="36"/>
      <c r="E54" s="36"/>
      <c r="F54" s="36"/>
      <c r="G54" s="34"/>
    </row>
    <row r="55" spans="1:12" s="8" customFormat="1" ht="21.75" customHeight="1">
      <c r="A55" s="3" t="s">
        <v>113</v>
      </c>
      <c r="D55" s="36"/>
      <c r="E55" s="36"/>
      <c r="F55" s="36"/>
      <c r="G55" s="34"/>
    </row>
    <row r="56" spans="1:12" s="8" customFormat="1" ht="21.75" customHeight="1">
      <c r="A56" t="s">
        <v>114</v>
      </c>
      <c r="D56" s="37">
        <v>-104356</v>
      </c>
      <c r="E56" s="36"/>
      <c r="F56" s="37">
        <v>-124207</v>
      </c>
      <c r="G56" s="34"/>
    </row>
    <row r="57" spans="1:12" s="8" customFormat="1" ht="21.75" hidden="1" customHeight="1">
      <c r="A57" t="s">
        <v>115</v>
      </c>
      <c r="D57" s="37"/>
      <c r="E57" s="36"/>
      <c r="F57" s="37"/>
      <c r="G57" s="34"/>
    </row>
    <row r="58" spans="1:12" s="8" customFormat="1" ht="21.75" customHeight="1">
      <c r="A58" t="s">
        <v>116</v>
      </c>
      <c r="D58" s="36">
        <v>1455000</v>
      </c>
      <c r="E58" s="36"/>
      <c r="F58" s="36">
        <v>1490000</v>
      </c>
      <c r="G58" s="34"/>
    </row>
    <row r="59" spans="1:12" s="8" customFormat="1" ht="21.75" customHeight="1">
      <c r="A59" s="18" t="s">
        <v>117</v>
      </c>
      <c r="D59" s="36">
        <v>-1097000</v>
      </c>
      <c r="E59" s="36"/>
      <c r="F59" s="36">
        <v>-1325000</v>
      </c>
      <c r="G59" s="34"/>
    </row>
    <row r="60" spans="1:12" s="8" customFormat="1" ht="21.75" hidden="1" customHeight="1">
      <c r="A60" s="18" t="s">
        <v>118</v>
      </c>
      <c r="D60" s="36">
        <v>0</v>
      </c>
      <c r="E60" s="36"/>
      <c r="F60" s="36">
        <v>0</v>
      </c>
      <c r="G60" s="34"/>
    </row>
    <row r="61" spans="1:12" s="8" customFormat="1" ht="21.75" customHeight="1">
      <c r="A61" s="18" t="s">
        <v>119</v>
      </c>
      <c r="D61" s="32">
        <v>-594900</v>
      </c>
      <c r="E61" s="36"/>
      <c r="F61" s="32">
        <v>0</v>
      </c>
      <c r="G61" s="34"/>
    </row>
    <row r="62" spans="1:12" s="8" customFormat="1" ht="21.75" customHeight="1">
      <c r="A62" t="s">
        <v>120</v>
      </c>
      <c r="D62" s="32">
        <v>550000</v>
      </c>
      <c r="E62" s="36"/>
      <c r="F62" s="32">
        <v>300000</v>
      </c>
      <c r="G62" s="34"/>
    </row>
    <row r="63" spans="1:12" s="8" customFormat="1" ht="21.75" customHeight="1">
      <c r="A63" t="s">
        <v>121</v>
      </c>
      <c r="D63" s="54">
        <v>-486526</v>
      </c>
      <c r="E63" s="36"/>
      <c r="F63" s="54">
        <v>-429688</v>
      </c>
      <c r="G63" s="34"/>
    </row>
    <row r="64" spans="1:12" s="8" customFormat="1" ht="23.25" customHeight="1">
      <c r="A64" s="52" t="s">
        <v>122</v>
      </c>
      <c r="D64" s="32">
        <v>-5797</v>
      </c>
      <c r="E64" s="36"/>
      <c r="F64" s="32">
        <v>-3064</v>
      </c>
      <c r="G64" s="34"/>
    </row>
    <row r="65" spans="1:11" s="8" customFormat="1" ht="22.15" customHeight="1">
      <c r="A65" s="4" t="s">
        <v>153</v>
      </c>
      <c r="D65" s="44">
        <f>SUM(D56:D64)</f>
        <v>-283579</v>
      </c>
      <c r="E65" s="36"/>
      <c r="F65" s="44">
        <f>SUM(F56:F64)</f>
        <v>-91959</v>
      </c>
      <c r="G65" s="34"/>
    </row>
    <row r="66" spans="1:11" s="8" customFormat="1" ht="21.4" customHeight="1">
      <c r="D66" s="36"/>
      <c r="E66" s="36"/>
      <c r="F66" s="36"/>
      <c r="G66" s="34"/>
    </row>
    <row r="67" spans="1:11" s="8" customFormat="1" ht="22">
      <c r="A67" s="4" t="s">
        <v>154</v>
      </c>
      <c r="D67" s="43">
        <f>D46+D53+D65</f>
        <v>3738</v>
      </c>
      <c r="E67" s="36"/>
      <c r="F67" s="43">
        <f>F46+F53+F65</f>
        <v>-1484</v>
      </c>
      <c r="G67" s="34"/>
      <c r="J67"/>
    </row>
    <row r="68" spans="1:11" s="8" customFormat="1" ht="21.4" customHeight="1">
      <c r="A68" t="s">
        <v>123</v>
      </c>
      <c r="D68" s="76">
        <f>'BL 3-5'!F9</f>
        <v>99790</v>
      </c>
      <c r="E68" s="36"/>
      <c r="F68" s="76">
        <v>76108</v>
      </c>
      <c r="G68" s="34"/>
      <c r="J68"/>
    </row>
    <row r="69" spans="1:11" s="8" customFormat="1" ht="23.25" customHeight="1" thickBot="1">
      <c r="A69" s="4" t="s">
        <v>147</v>
      </c>
      <c r="B69" s="13"/>
      <c r="D69" s="46">
        <f>SUM(D67:D68)</f>
        <v>103528</v>
      </c>
      <c r="E69" s="36"/>
      <c r="F69" s="46">
        <f>SUM(F67:F68)</f>
        <v>74624</v>
      </c>
      <c r="G69" s="34"/>
      <c r="J69"/>
      <c r="K69"/>
    </row>
    <row r="70" spans="1:11" ht="22" thickTop="1">
      <c r="A70" s="8"/>
      <c r="B70" s="8"/>
      <c r="C70" s="8"/>
      <c r="E70" s="20"/>
      <c r="G70" s="34"/>
      <c r="H70" s="8"/>
    </row>
    <row r="71" spans="1:11">
      <c r="D71" s="20">
        <f>+D69-'BL 3-5'!D9</f>
        <v>0</v>
      </c>
      <c r="F71" s="20"/>
    </row>
    <row r="72" spans="1:11">
      <c r="D72" s="51">
        <f>D69-'BL 3-5'!D9</f>
        <v>0</v>
      </c>
      <c r="F72" s="51"/>
    </row>
    <row r="89" ht="15" customHeight="1"/>
    <row r="90" ht="18.75" customHeight="1"/>
    <row r="91" ht="18.75" customHeight="1"/>
    <row r="92" ht="18.75" customHeight="1"/>
    <row r="93" ht="18.75" customHeight="1"/>
    <row r="112" ht="22.9" customHeight="1"/>
    <row r="119" ht="25.5" customHeight="1"/>
    <row r="122" ht="15" customHeight="1"/>
    <row r="123" ht="18.75" customHeight="1"/>
    <row r="124" ht="18.75" customHeight="1"/>
    <row r="125" ht="18.75" customHeight="1"/>
    <row r="126" ht="18.75" customHeight="1"/>
    <row r="152" ht="25.5" customHeight="1"/>
  </sheetData>
  <mergeCells count="6">
    <mergeCell ref="D42:F42"/>
    <mergeCell ref="D4:F4"/>
    <mergeCell ref="D5:F5"/>
    <mergeCell ref="D7:F7"/>
    <mergeCell ref="D39:F39"/>
    <mergeCell ref="D40:F40"/>
  </mergeCells>
  <pageMargins left="0.8" right="0.8" top="0.48" bottom="0.5" header="0.5" footer="0.5"/>
  <pageSetup paperSize="9" firstPageNumber="9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B12685E-236F-4412-906F-CA700D6D78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4F373C-2861-49E9-9B9D-BE3BCBACDA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A78408-19C6-4A9B-9449-76961BC67E84}">
  <ds:schemaRefs>
    <ds:schemaRef ds:uri="http://www.w3.org/XML/1998/namespace"/>
    <ds:schemaRef ds:uri="f6ba49b0-bcda-4796-8236-5b5cc1493ace"/>
    <ds:schemaRef ds:uri="http://purl.org/dc/dcmitype/"/>
    <ds:schemaRef ds:uri="http://purl.org/dc/elements/1.1/"/>
    <ds:schemaRef ds:uri="05716746-add9-412a-97a9-1b5167d151a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</vt:lpstr>
      <vt:lpstr>SH-conso 7-8</vt:lpstr>
      <vt:lpstr>CF 9-10</vt:lpstr>
      <vt:lpstr>'BL 3-5'!Print_Area</vt:lpstr>
      <vt:lpstr>'CF 9-10'!Print_Area</vt:lpstr>
      <vt:lpstr>'PL 6'!Print_Area</vt:lpstr>
      <vt:lpstr>'SH-conso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2026-05-14T08:59:02Z</cp:lastPrinted>
  <dcterms:created xsi:type="dcterms:W3CDTF">2011-03-31T02:27:11Z</dcterms:created>
  <dcterms:modified xsi:type="dcterms:W3CDTF">2026-05-14T08:59:04Z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