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CGD (1643320)\"/>
    </mc:Choice>
  </mc:AlternateContent>
  <xr:revisionPtr revIDLastSave="0" documentId="13_ncr:1_{EECC66F5-5ED3-40AD-8C47-9AFB96AE66EB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BS" sheetId="12" r:id="rId1"/>
    <sheet name="3M" sheetId="8" r:id="rId2"/>
    <sheet name="รวม" sheetId="3" r:id="rId3"/>
    <sheet name="เฉพาะ" sheetId="4" r:id="rId4"/>
    <sheet name="กระแส" sheetId="7" r:id="rId5"/>
  </sheets>
  <externalReferences>
    <externalReference r:id="rId6"/>
  </externalReferences>
  <definedNames>
    <definedName name="INC" localSheetId="4">#REF!</definedName>
    <definedName name="INC">#REF!</definedName>
    <definedName name="Z_210A49D7_73B1_4C21_9FCB_B660CD8FC84C_.wvu.PrintArea" localSheetId="3" hidden="1">เฉพาะ!#REF!</definedName>
    <definedName name="Z_210A49D7_73B1_4C21_9FCB_B660CD8FC84C_.wvu.PrintArea" localSheetId="2" hidden="1">รวม!#REF!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" i="8" l="1"/>
  <c r="H22" i="4"/>
  <c r="D12" i="7"/>
  <c r="F12" i="7"/>
  <c r="J12" i="7"/>
  <c r="H12" i="7"/>
  <c r="J61" i="8"/>
  <c r="F61" i="8"/>
  <c r="D61" i="8"/>
  <c r="H61" i="8"/>
  <c r="D67" i="7"/>
  <c r="D60" i="7"/>
  <c r="H67" i="7" l="1"/>
  <c r="F56" i="8" l="1"/>
  <c r="T18" i="3" s="1"/>
  <c r="J116" i="12" l="1"/>
  <c r="F116" i="12"/>
  <c r="T19" i="3"/>
  <c r="D19" i="3"/>
  <c r="F19" i="3"/>
  <c r="H19" i="3"/>
  <c r="J19" i="3"/>
  <c r="L19" i="3"/>
  <c r="N19" i="3"/>
  <c r="P19" i="3"/>
  <c r="R19" i="3"/>
  <c r="X17" i="3" l="1"/>
  <c r="J56" i="7" l="1"/>
  <c r="F56" i="7"/>
  <c r="Z19" i="3" l="1"/>
  <c r="J119" i="12" l="1"/>
  <c r="F119" i="12"/>
  <c r="F121" i="12" s="1"/>
  <c r="D116" i="12"/>
  <c r="J76" i="12"/>
  <c r="F76" i="12"/>
  <c r="J67" i="12"/>
  <c r="F67" i="12"/>
  <c r="J34" i="12"/>
  <c r="F34" i="12"/>
  <c r="J22" i="12"/>
  <c r="F22" i="12"/>
  <c r="J121" i="12" l="1"/>
  <c r="F77" i="12"/>
  <c r="F122" i="12" s="1"/>
  <c r="F35" i="12"/>
  <c r="J35" i="12"/>
  <c r="J77" i="12"/>
  <c r="J63" i="7"/>
  <c r="F63" i="7"/>
  <c r="J122" i="12" l="1"/>
  <c r="P20" i="4" l="1"/>
  <c r="R20" i="4" s="1"/>
  <c r="P16" i="4" l="1"/>
  <c r="AB17" i="3" l="1"/>
  <c r="F14" i="8"/>
  <c r="J14" i="8"/>
  <c r="F24" i="8"/>
  <c r="J24" i="8"/>
  <c r="J56" i="8"/>
  <c r="R16" i="4"/>
  <c r="P17" i="4"/>
  <c r="R17" i="4" s="1"/>
  <c r="P15" i="4"/>
  <c r="R15" i="4" s="1"/>
  <c r="N18" i="4"/>
  <c r="P18" i="4" s="1"/>
  <c r="L18" i="4"/>
  <c r="J18" i="4"/>
  <c r="H18" i="4"/>
  <c r="F18" i="4"/>
  <c r="D18" i="4"/>
  <c r="AB16" i="3"/>
  <c r="V18" i="3"/>
  <c r="X18" i="3" s="1"/>
  <c r="AB18" i="3" s="1"/>
  <c r="V15" i="3"/>
  <c r="X15" i="3" s="1"/>
  <c r="AB15" i="3" s="1"/>
  <c r="J23" i="4"/>
  <c r="H24" i="3"/>
  <c r="N24" i="3"/>
  <c r="L24" i="3"/>
  <c r="F24" i="3"/>
  <c r="F23" i="4"/>
  <c r="I56" i="8"/>
  <c r="D23" i="4"/>
  <c r="H23" i="4"/>
  <c r="H112" i="12" s="1"/>
  <c r="H116" i="12" s="1"/>
  <c r="D24" i="3"/>
  <c r="J24" i="3"/>
  <c r="J25" i="8" l="1"/>
  <c r="J28" i="8" s="1"/>
  <c r="J30" i="8" s="1"/>
  <c r="F25" i="8"/>
  <c r="F28" i="8" s="1"/>
  <c r="F30" i="8" s="1"/>
  <c r="J62" i="8"/>
  <c r="F62" i="8"/>
  <c r="V19" i="3"/>
  <c r="R18" i="4"/>
  <c r="AB19" i="3"/>
  <c r="X19" i="3"/>
  <c r="F20" i="7" l="1"/>
  <c r="F30" i="7" s="1"/>
  <c r="F34" i="7" s="1"/>
  <c r="F65" i="7" s="1"/>
  <c r="F68" i="7" s="1"/>
  <c r="J20" i="7"/>
  <c r="J30" i="7" s="1"/>
  <c r="J34" i="7" s="1"/>
  <c r="J65" i="7" s="1"/>
  <c r="J68" i="7" s="1"/>
  <c r="J66" i="8"/>
  <c r="F63" i="8"/>
  <c r="F72" i="8" s="1"/>
  <c r="J63" i="8"/>
  <c r="J70" i="8" s="1"/>
  <c r="J72" i="8" s="1"/>
  <c r="J75" i="8" l="1"/>
  <c r="J68" i="8"/>
  <c r="F75" i="8"/>
  <c r="F68" i="8"/>
  <c r="H56" i="8"/>
  <c r="H60" i="7" l="1"/>
  <c r="H63" i="7" s="1"/>
  <c r="R23" i="3" l="1"/>
  <c r="H62" i="8"/>
  <c r="D66" i="8"/>
  <c r="D67" i="8"/>
  <c r="Z22" i="3" s="1"/>
  <c r="Z24" i="3" s="1"/>
  <c r="D120" i="12" s="1"/>
  <c r="D55" i="8"/>
  <c r="P22" i="3"/>
  <c r="D75" i="8"/>
  <c r="H76" i="12" l="1"/>
  <c r="H34" i="12"/>
  <c r="D68" i="8"/>
  <c r="D24" i="8"/>
  <c r="H24" i="8"/>
  <c r="N22" i="4"/>
  <c r="P22" i="4" s="1"/>
  <c r="P23" i="4" s="1"/>
  <c r="D14" i="8"/>
  <c r="D25" i="8" s="1"/>
  <c r="D28" i="8" s="1"/>
  <c r="D30" i="8" s="1"/>
  <c r="D10" i="7" s="1"/>
  <c r="D76" i="12"/>
  <c r="H14" i="8"/>
  <c r="D67" i="12"/>
  <c r="P24" i="3"/>
  <c r="D117" i="12" s="1"/>
  <c r="X22" i="3"/>
  <c r="H22" i="12"/>
  <c r="R24" i="3"/>
  <c r="T23" i="3"/>
  <c r="T24" i="3" s="1"/>
  <c r="D56" i="8"/>
  <c r="H67" i="12"/>
  <c r="D22" i="12"/>
  <c r="D34" i="12"/>
  <c r="H35" i="12" l="1"/>
  <c r="H25" i="8"/>
  <c r="H28" i="8" s="1"/>
  <c r="H30" i="8" s="1"/>
  <c r="H77" i="12"/>
  <c r="H10" i="7"/>
  <c r="D77" i="12"/>
  <c r="V23" i="3"/>
  <c r="V24" i="3" s="1"/>
  <c r="D118" i="12" s="1"/>
  <c r="D119" i="12" s="1"/>
  <c r="D121" i="12" s="1"/>
  <c r="N23" i="4"/>
  <c r="H118" i="12" s="1"/>
  <c r="R22" i="4"/>
  <c r="D62" i="8"/>
  <c r="D63" i="8" s="1"/>
  <c r="AB22" i="3"/>
  <c r="D35" i="12"/>
  <c r="H66" i="8" l="1"/>
  <c r="H75" i="8" s="1"/>
  <c r="H68" i="8"/>
  <c r="H63" i="8"/>
  <c r="H70" i="8" s="1"/>
  <c r="H72" i="8" s="1"/>
  <c r="L21" i="4"/>
  <c r="L23" i="4" s="1"/>
  <c r="H117" i="12" s="1"/>
  <c r="H119" i="12" s="1"/>
  <c r="H121" i="12" s="1"/>
  <c r="D122" i="12"/>
  <c r="H54" i="7"/>
  <c r="X23" i="3"/>
  <c r="R21" i="4" l="1"/>
  <c r="R23" i="4" s="1"/>
  <c r="AB23" i="3"/>
  <c r="AB24" i="3" s="1"/>
  <c r="X24" i="3"/>
  <c r="H55" i="7"/>
  <c r="H56" i="7" s="1"/>
  <c r="H20" i="7"/>
  <c r="H30" i="7" s="1"/>
  <c r="H34" i="7" s="1"/>
  <c r="H122" i="12"/>
  <c r="H65" i="7" l="1"/>
  <c r="H68" i="7" s="1"/>
  <c r="D71" i="8"/>
  <c r="D70" i="8" l="1"/>
  <c r="D72" i="8" s="1"/>
  <c r="D62" i="7" l="1"/>
  <c r="D63" i="7" s="1"/>
  <c r="D54" i="7" l="1"/>
  <c r="D55" i="7" l="1"/>
  <c r="D56" i="7" s="1"/>
  <c r="D66" i="7" l="1"/>
  <c r="D20" i="7" l="1"/>
  <c r="D30" i="7" l="1"/>
  <c r="D34" i="7" s="1"/>
  <c r="D65" i="7" s="1"/>
  <c r="D68" i="7" s="1"/>
</calcChain>
</file>

<file path=xl/sharedStrings.xml><?xml version="1.0" encoding="utf-8"?>
<sst xmlns="http://schemas.openxmlformats.org/spreadsheetml/2006/main" count="370" uniqueCount="234">
  <si>
    <t>บริษัท คันทรี่ กรุ๊ป ดีเวลลอปเมนท์ จำกัด (มหาชน) และบริษัทย่อย</t>
  </si>
  <si>
    <t>งบฐานะการเงิน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</si>
  <si>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</si>
  <si>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</si>
  <si>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</si>
  <si>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</si>
  <si>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“ยังไม่ได้</t>
  </si>
  <si>
    <t>ตรวจสอบ”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</si>
  <si>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</si>
  <si>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</si>
  <si>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</si>
  <si>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</si>
  <si>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</si>
  <si>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</si>
  <si>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>ลูกหนี้การค้าและลูกหนี้หมุนเวียนอื่น</t>
  </si>
  <si>
    <t>6</t>
  </si>
  <si>
    <t>ต้นทุนของสัญญา</t>
  </si>
  <si>
    <t>7</t>
  </si>
  <si>
    <t>ที่ดินและต้นทุนโครงการระหว่างก่อสร้างและสาธารณูปโภค</t>
  </si>
  <si>
    <t>8</t>
  </si>
  <si>
    <t>เงินให้กู้ยืมระยะสั้นแก่บริษัทที่เกี่ยวข้องกัน</t>
  </si>
  <si>
    <t>21.2</t>
  </si>
  <si>
    <t>เงินให้กู้ยืมระยะสั้นแก่บริษัทอื่น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</si>
  <si>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</si>
  <si>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</si>
  <si>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</si>
  <si>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</si>
  <si>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สินทรัพย์ทางการเงินไม่หมุนเวียนอื่น</t>
  </si>
  <si>
    <t>9</t>
  </si>
  <si>
    <t>เงินลงทุนในบริษัทย่อย</t>
  </si>
  <si>
    <t>21.1</t>
  </si>
  <si>
    <t>ลูกหนี้ไม่หมุนเวียนอื่น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</si>
  <si>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</si>
  <si>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</si>
  <si>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</si>
  <si>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</si>
  <si>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ค่าความนิยม</t>
  </si>
  <si>
    <t>2.7</t>
  </si>
  <si>
    <t xml:space="preserve">สินทรัพย์ไม่มีตัวตนอื่นนอกจากค่าความนิยม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</si>
  <si>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</si>
  <si>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</si>
  <si>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</si>
  <si>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</si>
  <si>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งบฐานะการเงิน </t>
    </r>
    <r>
      <rPr>
        <sz val="16"/>
        <color indexed="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</si>
  <si>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</si>
  <si>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</si>
  <si>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</si>
  <si>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12</t>
  </si>
  <si>
    <t>เงินมัดจำและเงินรับล่วงหน้าจากลูกค้าที่เกิดจากสัญญา</t>
  </si>
  <si>
    <t>ส่วนของหุ้นกู้ระยะยาวที่ถึงกำหนดชำระภายในหนึ่งปี</t>
  </si>
  <si>
    <t>17</t>
  </si>
  <si>
    <t>ส่วนของหนี้สินตามสัญญาเช่าที่ถึงกำหนดชำระภายในหนึ่งปี</t>
  </si>
  <si>
    <t>16</t>
  </si>
  <si>
    <t>เงินกู้ยืมระยะสั้น</t>
  </si>
  <si>
    <t>13</t>
  </si>
  <si>
    <t>เงินกู้ยืมระยะสั้นจากบริษัทที่เกี่ยวข้องกัน</t>
  </si>
  <si>
    <t>21.3</t>
  </si>
  <si>
    <t>ตั๋วแลกเงิน</t>
  </si>
  <si>
    <t>14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</si>
  <si>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</si>
  <si>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</si>
  <si>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</si>
  <si>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หุ้นกู้ระยะยาว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</si>
  <si>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</si>
  <si>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</si>
  <si>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</si>
  <si>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</si>
  <si>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</si>
  <si>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rPr>
        <b/>
        <sz val="14"/>
        <color indexed="8"/>
        <rFont val="Angsana New"/>
        <family val="1"/>
      </rPr>
      <t>หนี้สินและส่วนของผู้ถือหุ้น</t>
    </r>
    <r>
      <rPr>
        <sz val="14"/>
        <color indexed="8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</si>
  <si>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</si>
  <si>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</si>
  <si>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18</t>
  </si>
  <si>
    <t>ทุนจดทะเบียน</t>
  </si>
  <si>
    <t xml:space="preserve">หุ้นสามัญ 9,092,741,955 หุ้น มูลค่าหุ้นละ 0.61 บาท  </t>
  </si>
  <si>
    <t xml:space="preserve">หุ้นสามัญ 8,266,129,050 หุ้น มูลค่าหุ้นละ 0.61 บาท  </t>
  </si>
  <si>
    <t>ทุนที่ออกและชำระแล้ว</t>
  </si>
  <si>
    <t>ชำระครบแล้ว</t>
  </si>
  <si>
    <t>ส่วนเกินมูลค่าหุ้นสามัญ</t>
  </si>
  <si>
    <t>ส่วนเกินทุนจากการตีราคาสินทรัพย์</t>
  </si>
  <si>
    <t>ส่วนต่ำกว่าทุนจากการรวมธุรกิจภายใต้การควบคุมเดียวกัน</t>
  </si>
  <si>
    <t>ส่วนปรับปรุงทุนจากการซื้อธุรกิจแบบย้อนกลับ</t>
  </si>
  <si>
    <t>ส่วนเกินทุนจากการเปลี่ยนแปลงสัดส่วนการถือหุ้นในบริษัทย่อย</t>
  </si>
  <si>
    <t>ขาดทุนสะสม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</si>
  <si>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</si>
  <si>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</si>
  <si>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</si>
  <si>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</si>
  <si>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</si>
  <si>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</si>
  <si>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“ยังไม่ได้ตรวจสอบ”</t>
  </si>
  <si>
    <t>รายได้</t>
  </si>
  <si>
    <t>รายได้จากการขายอาคารชุด</t>
  </si>
  <si>
    <t>กำไรจากอัตราแลกเปลี่ยนเงินตราต่างประเทศ</t>
  </si>
  <si>
    <t>รายได้อื่น</t>
  </si>
  <si>
    <t>19</t>
  </si>
  <si>
    <t>รวมรายได้</t>
  </si>
  <si>
    <t>ค่าใช้จ่าย</t>
  </si>
  <si>
    <t>ต้นทุนขายอาคารชุด</t>
  </si>
  <si>
    <t>ต้นทุนในการจัดจำหน่าย</t>
  </si>
  <si>
    <t>ค่าใช้จ่ายในการบริหาร</t>
  </si>
  <si>
    <t>ขาดทุนจากการด้อยค่าซึ่งเป็นไปตาม TFRS 9</t>
  </si>
  <si>
    <t>ค่าตอบแทนกรรมการและผู้บริหาร</t>
  </si>
  <si>
    <t>20</t>
  </si>
  <si>
    <t>ขาดทุนจากอัตราแลกเปลี่ยนเงินตราต่างประเทศ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</si>
  <si>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</si>
  <si>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</si>
  <si>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</si>
  <si>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</si>
  <si>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ค่าใช้จ่าย (รายได้) ภาษีเงินได้</t>
  </si>
  <si>
    <t>กำไร (ขาดทุน) สำหรับงวด</t>
  </si>
  <si>
    <r>
      <t xml:space="preserve">งบกำไรขาดทุนและกำไรขาดทุนเบ็ดเสร็จอื่น </t>
    </r>
    <r>
      <rPr>
        <sz val="16"/>
        <color indexed="8"/>
        <rFont val="Angsana New"/>
        <family val="1"/>
      </rPr>
      <t>(ต่อ)</t>
    </r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</si>
  <si>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</si>
  <si>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</si>
  <si>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ผลต่างของอัตราแลกเปลี่ยนจากการแปลงค่างบการเงินต่างประเทศ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</si>
  <si>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</si>
  <si>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</si>
  <si>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</si>
  <si>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</si>
  <si>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</si>
  <si>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</si>
  <si>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</si>
  <si>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</si>
  <si>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ขาดทุนต่อหุ้น</t>
  </si>
  <si>
    <t>ขาดทุนต่อหุ้นขั้นพื้นฐาน</t>
  </si>
  <si>
    <t>บาท</t>
  </si>
  <si>
    <t>จำนวนหุ้นสามัญถัวเฉลี่ยถ่วงน้ำหนัก</t>
  </si>
  <si>
    <t>หุ้น</t>
  </si>
  <si>
    <t>งบการเปลี่ยนแปลงส่วนของผู้ถือหุ้น</t>
  </si>
  <si>
    <t>ส่วนได้เสีย</t>
  </si>
  <si>
    <t>รวมส่วน</t>
  </si>
  <si>
    <t>ทุนที่ออก</t>
  </si>
  <si>
    <t>ส่วนเกิน</t>
  </si>
  <si>
    <t>ส่วนเกินทุนจาก</t>
  </si>
  <si>
    <t>ส่วนต่ำกว่าทุนจาก</t>
  </si>
  <si>
    <t>ส่วนปรับปรุงทุน</t>
  </si>
  <si>
    <t>ส่วนเกินทุน</t>
  </si>
  <si>
    <t>ที่ไม่มีอำนาจ</t>
  </si>
  <si>
    <t>ของผู้ถือหุ้น</t>
  </si>
  <si>
    <t>และชำระแล้ว</t>
  </si>
  <si>
    <t>มูลค่าหุ้นสามัญ</t>
  </si>
  <si>
    <t>การตีราคาสินทรัพย์</t>
  </si>
  <si>
    <t>การรวมธุรกิจ</t>
  </si>
  <si>
    <t>จากการซื้อธุรกิจ</t>
  </si>
  <si>
    <t>จากการเปลี่ยนแปลง</t>
  </si>
  <si>
    <t>ผลขาดทุนจาก</t>
  </si>
  <si>
    <t>ผลต่างของ</t>
  </si>
  <si>
    <t>รวม</t>
  </si>
  <si>
    <t>ของบริษัทใหญ่</t>
  </si>
  <si>
    <t>ควบคุม</t>
  </si>
  <si>
    <t>ภายใต้การควบคุม</t>
  </si>
  <si>
    <t>แบบย้อนกลับ</t>
  </si>
  <si>
    <t>สัดส่วนการถือหุ้น</t>
  </si>
  <si>
    <t>เงินลงทุนในตราสารทุน</t>
  </si>
  <si>
    <t>อัตราแลกเปลี่ยน</t>
  </si>
  <si>
    <t>องค์ประกอบอื่น</t>
  </si>
  <si>
    <t>เดียวกัน</t>
  </si>
  <si>
    <t>ในบริษัทย่อย</t>
  </si>
  <si>
    <t>ที่กำหนดให้วัดมูลค่าด้วย</t>
  </si>
  <si>
    <t>จากการแปลงค่า</t>
  </si>
  <si>
    <t>ของส่วนของผู้ถือหุ้น</t>
  </si>
  <si>
    <t>มูลค่ายุติธรรมผ่าน</t>
  </si>
  <si>
    <t>งบการเงิน</t>
  </si>
  <si>
    <t>กำไรขาดทุนเบ็ดเสร็จอื่น</t>
  </si>
  <si>
    <t>ต่างประเทศ</t>
  </si>
  <si>
    <t>เพิ่มทุนหุ้นสามัญจากส่วนได้เสียที่ไม่มีอำนาจควบคุมในบริษัทย่อย</t>
  </si>
  <si>
    <t>ยอดคงเหลือต้นงวด ณ วันที่ 1 มกราคม 2568</t>
  </si>
  <si>
    <t>ขาดทุนเบ็ดเสร็จอื่นสำหรับงวด</t>
  </si>
  <si>
    <r>
      <t xml:space="preserve">งบการเปลี่ยนแปลงส่วนของผู้ถือหุ้น </t>
    </r>
    <r>
      <rPr>
        <sz val="16"/>
        <color indexed="8"/>
        <rFont val="Angsana New"/>
        <family val="1"/>
      </rPr>
      <t>(ต่อ)</t>
    </r>
  </si>
  <si>
    <t>การตีราคา</t>
  </si>
  <si>
    <t>การรวมธุรกิจภายใต้</t>
  </si>
  <si>
    <t>ผลขาดทุนจากเงินลงทุน</t>
  </si>
  <si>
    <t>การควบคุมเดียวกัน</t>
  </si>
  <si>
    <t>ในตราสารทุนที่กำหนดให้</t>
  </si>
  <si>
    <t>วัดมูลค่าด้วยมูลค่า</t>
  </si>
  <si>
    <t>ของส่วนของ</t>
  </si>
  <si>
    <t>ยุติธรรมผ่านกำไร</t>
  </si>
  <si>
    <t>ผู้ถือหุ้น</t>
  </si>
  <si>
    <t>ขาดทุนเบ็ดเสร็จอื่น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</si>
  <si>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</si>
  <si>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</si>
  <si>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</si>
  <si>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</si>
  <si>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ค่าเสื่อมราคาและค่าตัดจำหน่าย</t>
  </si>
  <si>
    <t>กำไรจากการตัดจำหน่ายสินทรัพย์ถาวร</t>
  </si>
  <si>
    <t>(กำไร) ขาดทุนจากอัตราแลกเปลี่ยนเงินตราต่างประเทศ</t>
  </si>
  <si>
    <t>ค่าใช้จ่ายผลประโยชน์พนักงาน</t>
  </si>
  <si>
    <t>รายได้ดอกเบี้ย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</si>
  <si>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</si>
  <si>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</si>
  <si>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</si>
  <si>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เงินสดรับจากดอกเบี้ย</t>
  </si>
  <si>
    <t>เงินสดจ่ายต้นทุนทางการเงิน</t>
  </si>
  <si>
    <t>เงินสดจ่ายภาษีเงินได้</t>
  </si>
  <si>
    <r>
      <t xml:space="preserve">งบกระแสเงินสด </t>
    </r>
    <r>
      <rPr>
        <sz val="16"/>
        <color indexed="8"/>
        <rFont val="Angsana New"/>
        <family val="1"/>
      </rPr>
      <t>(ต่อ)</t>
    </r>
  </si>
  <si>
    <t>กระแสเงินสดจากกิจกรรมลงทุน</t>
  </si>
  <si>
    <t>4.1.2</t>
  </si>
  <si>
    <t>เงินสดจ่ายสำหรับเงินให้กู้ยืมระยะสั้นแก่บริษัทที่เกี่ยวข้องกัน</t>
  </si>
  <si>
    <t>เงินสดจ่ายเพื่อซื้อสินทรัพย์ถาวร</t>
  </si>
  <si>
    <t>4.1.1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</si>
  <si>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</si>
  <si>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</si>
  <si>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</si>
  <si>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เงินสดจ่ายชำระคืนเงินกู้ยืมระยะสั้น</t>
  </si>
  <si>
    <t>4.2</t>
  </si>
  <si>
    <t>เงินสดจ่ายชำระหนี้สินตามสัญญาเช่า</t>
  </si>
  <si>
    <t>เงินสดรับค่าหุ้นของบริษัทย่อย</t>
  </si>
  <si>
    <t>จากส่วนได้เสียที่ไม่มีอำนาจควบคุม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</si>
  <si>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</si>
  <si>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</si>
  <si>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   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</si>
  <si>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</si>
  <si>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เงินสดและรายการเทียบเท่าเงินสดต้นงวด ณ วันที่ 1 มกราคม</t>
  </si>
  <si>
    <t>-</t>
  </si>
  <si>
    <t>เงินสดและรายการเทียบเท่าเงินสดปลายงวด ณ วันที่ 31 มีนาคม</t>
  </si>
  <si>
    <t>สำหรับงวดสามเดือนสิ้นสุดวันที่ 31 มีนาคม 2569</t>
  </si>
  <si>
    <t>ยอดคงเหลือปลายงวด ณ วันที่ 31 มีนาคม 2569</t>
  </si>
  <si>
    <t>ยอดคงเหลือต้นงวด ณ วันที่ 1 มกราคม 2569</t>
  </si>
  <si>
    <t>ยอดคงเหลือปลายงวด ณ วันที่ 31 มีนาคม 2568</t>
  </si>
  <si>
    <t>31 มีนาคม</t>
  </si>
  <si>
    <t>ต้นทุนการพัฒนาอสังหาริมทรัพย์</t>
  </si>
  <si>
    <t xml:space="preserve"> ณ วันที่ 31 มีนาคม 2569</t>
  </si>
  <si>
    <t>กำไรที่ถูกจัดประเภทใหม่ไว้ในกำไรหรือขาดทุนจากการเลิกบริษัทย่อยในต่างประเทศ</t>
  </si>
  <si>
    <t>รายได้ค่าเช่าจากอสังหาริมทรัพย์เพื่อการลงทุน</t>
  </si>
  <si>
    <t>ขาดทุนก่อนภาษีเงินได้</t>
  </si>
  <si>
    <t>ขาดทุนจากเงินลงทุนในตราสารทุนที่กำหนดให้วัดมูลค่า</t>
  </si>
  <si>
    <t>ขาดทุนเบ็ดเสร็จอื่นสำหรับงวด - สุทธิจากภาษี</t>
  </si>
  <si>
    <t>ขาดทุนเบ็ดเสร็จรวมสำหรับงวด</t>
  </si>
  <si>
    <t>ค่าใช้จ่ายดำเนินงานทางตรงที่เกิดจากอสังหาริมทรัพย์เพื่อการลงทุน</t>
  </si>
  <si>
    <t>กำไรจากการตีราคาสินทรัพย์ใหม่</t>
  </si>
  <si>
    <t>กำไร (ขาดทุน) เบ็ดเสร็จอื่นสำหรับงวด</t>
  </si>
  <si>
    <t xml:space="preserve">เงินให้กู้ยืมระยะยาวจากบริษัทที่เกี่ยวข้องกันที่ถึงกำหนดชำระภายในหนึ่งปี </t>
  </si>
  <si>
    <t xml:space="preserve">เงินกู้ยืมระยะยาวจากบริษัทที่เกี่ยวข้องกัน 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</si>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</sst>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_(* #,##0.000_);_(* \(#,##0.000\);_(* &quot;-&quot;??_);_(@_)"/>
    <numFmt numFmtId="168" formatCode="#,##0.0000_);\(#,##0.0000\)"/>
    <numFmt numFmtId="169" formatCode="_(* #,##0.000000_);_(* \(#,##0.000000\);_(* &quot;-&quot;??????_);_(@_)"/>
    <numFmt numFmtId="170" formatCode="_(* #,##0.00000_);_(* \(#,##0.00000\);_(* &quot;-&quot;?????_);_(@_)"/>
    <numFmt numFmtId="171" formatCode="0.0000_);\(0.0000\)"/>
    <numFmt numFmtId="172" formatCode="_(* #,##0_);_(* \(#,##0\);_(* &quot;-&quot;?????_);_(@_)"/>
    <numFmt numFmtId="173" formatCode="_(* #,##0_);_(* \(#,##0\);_(* &quot;-&quot;??????_);_(@_)"/>
    <numFmt numFmtId="174" formatCode="_(* #,##0.000000000_);_(* \(#,##0.000000000\);_(* &quot;-&quot;??????_);_(@_)"/>
  </numFmts>
  <fonts count="26" x14ac:knownFonts="1">
    <font>
      <sz val="16"/>
      <name val="CordiaUPC"/>
      <family val="1"/>
      <charset val="222"/>
    </font>
    <font>
      <sz val="16"/>
      <name val="Cordi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6"/>
      <color indexed="8"/>
      <name val="Angsana New"/>
      <family val="1"/>
    </font>
    <font>
      <sz val="14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.5"/>
      <color theme="1"/>
      <name val="Angsana New"/>
      <family val="1"/>
    </font>
    <font>
      <b/>
      <sz val="11.5"/>
      <color theme="1"/>
      <name val="Angsana New"/>
      <family val="1"/>
    </font>
    <font>
      <sz val="10"/>
      <color theme="1"/>
      <name val="Angsana New"/>
      <family val="1"/>
    </font>
    <font>
      <b/>
      <sz val="10"/>
      <color theme="1"/>
      <name val="Angsana New"/>
      <family val="1"/>
    </font>
    <font>
      <b/>
      <sz val="14"/>
      <color rgb="FF0070C0"/>
      <name val="Angsana New"/>
      <family val="1"/>
    </font>
    <font>
      <sz val="14"/>
      <color rgb="FF0070C0"/>
      <name val="Angsana New"/>
      <family val="1"/>
    </font>
    <font>
      <sz val="14"/>
      <color theme="0" tint="-0.14999847407452621"/>
      <name val="Angsana New"/>
      <family val="1"/>
    </font>
    <font>
      <sz val="12"/>
      <color theme="1"/>
      <name val="Times New Roman"/>
      <family val="1"/>
    </font>
    <font>
      <b/>
      <sz val="14"/>
      <color theme="0"/>
      <name val="Angsana New"/>
      <family val="1"/>
    </font>
    <font>
      <sz val="14"/>
      <color theme="0"/>
      <name val="Angsana New"/>
      <family val="1"/>
    </font>
    <font>
      <sz val="9"/>
      <color theme="1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theme="0"/>
      </top>
      <bottom/>
      <diagonal/>
    </border>
  </borders>
  <cellStyleXfs count="13">
    <xf numFmtId="39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39" fontId="1" fillId="0" borderId="0"/>
  </cellStyleXfs>
  <cellXfs count="254">
    <xf numFmtId="39" fontId="0" fillId="0" borderId="0" xfId="0"/>
    <xf numFmtId="43" fontId="13" fillId="0" borderId="0" xfId="1" applyFont="1" applyFill="1" applyAlignment="1" applyProtection="1">
      <alignment horizontal="center"/>
    </xf>
    <xf numFmtId="43" fontId="13" fillId="0" borderId="0" xfId="1" applyFont="1" applyFill="1" applyAlignment="1">
      <alignment horizontal="center"/>
    </xf>
    <xf numFmtId="43" fontId="13" fillId="0" borderId="0" xfId="1" quotePrefix="1" applyFont="1" applyFill="1" applyBorder="1" applyAlignment="1">
      <alignment horizontal="center"/>
    </xf>
    <xf numFmtId="43" fontId="12" fillId="0" borderId="0" xfId="1" applyFont="1" applyFill="1" applyAlignment="1">
      <alignment vertical="center"/>
    </xf>
    <xf numFmtId="43" fontId="12" fillId="0" borderId="0" xfId="1" applyFont="1" applyFill="1" applyBorder="1" applyAlignment="1"/>
    <xf numFmtId="43" fontId="13" fillId="0" borderId="0" xfId="1" applyFont="1" applyFill="1" applyBorder="1" applyAlignment="1">
      <alignment horizontal="center"/>
    </xf>
    <xf numFmtId="37" fontId="12" fillId="0" borderId="0" xfId="1" applyNumberFormat="1" applyFont="1" applyFill="1" applyAlignment="1">
      <alignment horizontal="right" vertical="center"/>
    </xf>
    <xf numFmtId="43" fontId="12" fillId="0" borderId="0" xfId="1" applyFont="1" applyFill="1"/>
    <xf numFmtId="37" fontId="13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 applyProtection="1">
      <alignment horizontal="left" vertical="center" indent="1"/>
    </xf>
    <xf numFmtId="43" fontId="13" fillId="0" borderId="0" xfId="1" applyFont="1" applyFill="1"/>
    <xf numFmtId="43" fontId="12" fillId="0" borderId="0" xfId="1" quotePrefix="1" applyFont="1" applyFill="1" applyAlignment="1">
      <alignment horizontal="center"/>
    </xf>
    <xf numFmtId="43" fontId="12" fillId="0" borderId="0" xfId="1" applyFont="1" applyFill="1" applyAlignment="1">
      <alignment horizontal="center"/>
    </xf>
    <xf numFmtId="37" fontId="12" fillId="0" borderId="0" xfId="1" applyNumberFormat="1" applyFont="1" applyFill="1" applyBorder="1" applyAlignment="1" applyProtection="1">
      <alignment horizontal="right" vertical="center"/>
    </xf>
    <xf numFmtId="43" fontId="12" fillId="0" borderId="0" xfId="1" applyFont="1" applyFill="1" applyBorder="1"/>
    <xf numFmtId="37" fontId="12" fillId="0" borderId="1" xfId="1" applyNumberFormat="1" applyFont="1" applyFill="1" applyBorder="1" applyAlignment="1" applyProtection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37" fontId="13" fillId="0" borderId="0" xfId="1" applyNumberFormat="1" applyFont="1" applyFill="1" applyAlignment="1">
      <alignment horizontal="right" vertical="center"/>
    </xf>
    <xf numFmtId="37" fontId="12" fillId="0" borderId="2" xfId="1" applyNumberFormat="1" applyFont="1" applyFill="1" applyBorder="1" applyAlignment="1" applyProtection="1">
      <alignment horizontal="right" vertical="center"/>
    </xf>
    <xf numFmtId="37" fontId="13" fillId="0" borderId="0" xfId="1" applyNumberFormat="1" applyFont="1" applyFill="1" applyBorder="1" applyAlignment="1" applyProtection="1">
      <alignment horizontal="right" vertical="center"/>
    </xf>
    <xf numFmtId="37" fontId="12" fillId="0" borderId="3" xfId="1" applyNumberFormat="1" applyFont="1" applyFill="1" applyBorder="1" applyAlignment="1" applyProtection="1">
      <alignment horizontal="right" vertical="center"/>
    </xf>
    <xf numFmtId="37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 applyProtection="1">
      <alignment horizontal="right" vertical="center"/>
    </xf>
    <xf numFmtId="169" fontId="12" fillId="0" borderId="0" xfId="1" applyNumberFormat="1" applyFont="1" applyFill="1" applyBorder="1" applyAlignment="1" applyProtection="1">
      <alignment horizontal="right" vertical="center"/>
    </xf>
    <xf numFmtId="165" fontId="12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Border="1" applyAlignment="1" applyProtection="1"/>
    <xf numFmtId="41" fontId="12" fillId="0" borderId="0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 applyBorder="1" applyAlignment="1" applyProtection="1">
      <alignment horizontal="right"/>
    </xf>
    <xf numFmtId="165" fontId="12" fillId="0" borderId="0" xfId="1" applyNumberFormat="1" applyFont="1" applyFill="1"/>
    <xf numFmtId="165" fontId="13" fillId="0" borderId="0" xfId="1" applyNumberFormat="1" applyFont="1" applyFill="1" applyBorder="1" applyAlignment="1" applyProtection="1">
      <alignment horizontal="right"/>
    </xf>
    <xf numFmtId="41" fontId="13" fillId="0" borderId="0" xfId="1" applyNumberFormat="1" applyFont="1" applyFill="1" applyBorder="1" applyAlignment="1" applyProtection="1">
      <alignment horizontal="right"/>
    </xf>
    <xf numFmtId="37" fontId="12" fillId="0" borderId="4" xfId="1" applyNumberFormat="1" applyFont="1" applyFill="1" applyBorder="1" applyAlignment="1" applyProtection="1">
      <alignment horizontal="right" vertical="center"/>
    </xf>
    <xf numFmtId="37" fontId="13" fillId="0" borderId="0" xfId="1" applyNumberFormat="1" applyFont="1" applyFill="1" applyAlignment="1">
      <alignment horizontal="right"/>
    </xf>
    <xf numFmtId="166" fontId="12" fillId="0" borderId="0" xfId="1" applyNumberFormat="1" applyFont="1" applyFill="1" applyBorder="1"/>
    <xf numFmtId="37" fontId="12" fillId="0" borderId="2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/>
    <xf numFmtId="170" fontId="12" fillId="0" borderId="0" xfId="1" applyNumberFormat="1" applyFont="1" applyFill="1" applyBorder="1" applyAlignment="1">
      <alignment horizontal="right" vertical="center"/>
    </xf>
    <xf numFmtId="37" fontId="12" fillId="0" borderId="1" xfId="1" applyNumberFormat="1" applyFont="1" applyFill="1" applyBorder="1" applyAlignment="1">
      <alignment horizontal="right" vertical="center"/>
    </xf>
    <xf numFmtId="37" fontId="12" fillId="0" borderId="0" xfId="2" applyNumberFormat="1" applyFont="1" applyFill="1" applyBorder="1" applyAlignment="1">
      <alignment horizontal="right" vertical="center"/>
    </xf>
    <xf numFmtId="37" fontId="12" fillId="0" borderId="3" xfId="2" applyNumberFormat="1" applyFont="1" applyFill="1" applyBorder="1" applyAlignment="1">
      <alignment horizontal="right" vertical="center"/>
    </xf>
    <xf numFmtId="37" fontId="12" fillId="0" borderId="2" xfId="2" applyNumberFormat="1" applyFont="1" applyFill="1" applyBorder="1" applyAlignment="1">
      <alignment horizontal="right" vertical="center"/>
    </xf>
    <xf numFmtId="37" fontId="12" fillId="0" borderId="0" xfId="2" applyNumberFormat="1" applyFont="1" applyFill="1" applyAlignment="1">
      <alignment horizontal="right"/>
    </xf>
    <xf numFmtId="37" fontId="12" fillId="0" borderId="0" xfId="2" applyNumberFormat="1" applyFont="1" applyFill="1" applyBorder="1" applyAlignment="1" applyProtection="1">
      <alignment horizontal="right" vertical="center"/>
    </xf>
    <xf numFmtId="37" fontId="12" fillId="0" borderId="0" xfId="2" applyNumberFormat="1" applyFont="1" applyFill="1" applyBorder="1" applyAlignment="1" applyProtection="1">
      <alignment horizontal="right"/>
    </xf>
    <xf numFmtId="37" fontId="12" fillId="0" borderId="0" xfId="1" applyNumberFormat="1" applyFont="1" applyFill="1" applyAlignment="1">
      <alignment horizontal="right"/>
    </xf>
    <xf numFmtId="37" fontId="13" fillId="0" borderId="0" xfId="2" applyNumberFormat="1" applyFont="1" applyFill="1" applyBorder="1" applyAlignment="1">
      <alignment horizontal="right" vertical="center"/>
    </xf>
    <xf numFmtId="167" fontId="12" fillId="0" borderId="0" xfId="2" applyNumberFormat="1" applyFont="1" applyFill="1" applyBorder="1"/>
    <xf numFmtId="165" fontId="12" fillId="0" borderId="0" xfId="2" applyNumberFormat="1" applyFont="1" applyFill="1" applyAlignment="1">
      <alignment horizontal="right"/>
    </xf>
    <xf numFmtId="165" fontId="12" fillId="0" borderId="0" xfId="2" applyNumberFormat="1" applyFont="1" applyFill="1" applyBorder="1" applyAlignment="1">
      <alignment horizontal="right"/>
    </xf>
    <xf numFmtId="37" fontId="12" fillId="0" borderId="0" xfId="2" applyNumberFormat="1" applyFont="1" applyFill="1" applyBorder="1" applyAlignment="1">
      <alignment horizontal="right"/>
    </xf>
    <xf numFmtId="168" fontId="12" fillId="0" borderId="0" xfId="2" applyNumberFormat="1" applyFont="1" applyFill="1" applyBorder="1" applyAlignment="1" applyProtection="1">
      <alignment horizontal="right"/>
    </xf>
    <xf numFmtId="168" fontId="12" fillId="0" borderId="0" xfId="2" applyNumberFormat="1" applyFont="1" applyFill="1" applyBorder="1"/>
    <xf numFmtId="37" fontId="12" fillId="0" borderId="3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1" applyNumberFormat="1" applyFont="1" applyFill="1" applyBorder="1" applyAlignment="1" applyProtection="1">
      <alignment horizontal="right" vertical="center"/>
    </xf>
    <xf numFmtId="37" fontId="7" fillId="0" borderId="0" xfId="1" applyNumberFormat="1" applyFont="1" applyFill="1" applyBorder="1" applyAlignment="1">
      <alignment horizontal="right" vertical="center"/>
    </xf>
    <xf numFmtId="43" fontId="12" fillId="0" borderId="0" xfId="1" applyFont="1" applyFill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37" fontId="12" fillId="0" borderId="0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Alignment="1">
      <alignment horizontal="right" vertical="center"/>
    </xf>
    <xf numFmtId="37" fontId="12" fillId="0" borderId="4" xfId="4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 applyProtection="1">
      <alignment horizontal="right" vertical="center"/>
    </xf>
    <xf numFmtId="165" fontId="12" fillId="0" borderId="0" xfId="1" applyNumberFormat="1" applyFont="1" applyFill="1" applyBorder="1" applyAlignment="1" applyProtection="1">
      <alignment horizontal="center" vertical="center"/>
    </xf>
    <xf numFmtId="165" fontId="20" fillId="0" borderId="0" xfId="1" applyNumberFormat="1" applyFont="1" applyFill="1" applyBorder="1" applyAlignment="1" applyProtection="1">
      <alignment horizontal="right" vertical="center"/>
    </xf>
    <xf numFmtId="41" fontId="20" fillId="0" borderId="0" xfId="1" applyNumberFormat="1" applyFont="1" applyFill="1" applyBorder="1" applyAlignment="1" applyProtection="1">
      <alignment horizontal="right" vertical="center"/>
    </xf>
    <xf numFmtId="165" fontId="20" fillId="0" borderId="0" xfId="1" applyNumberFormat="1" applyFont="1" applyFill="1" applyAlignment="1">
      <alignment horizontal="right" vertical="center"/>
    </xf>
    <xf numFmtId="165" fontId="12" fillId="0" borderId="0" xfId="1" applyNumberFormat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Alignment="1" applyProtection="1">
      <alignment horizontal="left" vertical="center" indent="2"/>
    </xf>
    <xf numFmtId="43" fontId="12" fillId="0" borderId="0" xfId="1" applyFont="1" applyFill="1" applyAlignment="1" applyProtection="1">
      <alignment horizontal="left" vertical="center"/>
    </xf>
    <xf numFmtId="43" fontId="12" fillId="0" borderId="0" xfId="1" applyFont="1" applyFill="1" applyAlignment="1">
      <alignment horizontal="left" vertical="center" indent="2"/>
    </xf>
    <xf numFmtId="43" fontId="11" fillId="0" borderId="0" xfId="1" applyFont="1" applyFill="1" applyBorder="1" applyAlignment="1" applyProtection="1">
      <alignment horizontal="center"/>
    </xf>
    <xf numFmtId="43" fontId="11" fillId="0" borderId="0" xfId="1" applyFont="1" applyFill="1" applyBorder="1" applyAlignment="1">
      <alignment horizontal="right"/>
    </xf>
    <xf numFmtId="43" fontId="13" fillId="0" borderId="0" xfId="1" applyFont="1" applyFill="1" applyAlignment="1">
      <alignment vertical="center"/>
    </xf>
    <xf numFmtId="43" fontId="12" fillId="0" borderId="0" xfId="1" quotePrefix="1" applyFont="1" applyFill="1" applyAlignment="1">
      <alignment horizontal="center" vertical="center"/>
    </xf>
    <xf numFmtId="43" fontId="12" fillId="0" borderId="0" xfId="1" applyFont="1" applyFill="1" applyAlignment="1">
      <alignment horizontal="left" indent="2"/>
    </xf>
    <xf numFmtId="43" fontId="12" fillId="0" borderId="0" xfId="1" applyFont="1" applyFill="1" applyBorder="1" applyAlignment="1">
      <alignment vertical="center"/>
    </xf>
    <xf numFmtId="43" fontId="12" fillId="0" borderId="0" xfId="1" quotePrefix="1" applyFont="1" applyFill="1" applyBorder="1" applyAlignment="1">
      <alignment horizontal="center" vertical="center"/>
    </xf>
    <xf numFmtId="43" fontId="13" fillId="0" borderId="0" xfId="1" applyFont="1" applyFill="1" applyBorder="1" applyAlignment="1" applyProtection="1">
      <alignment horizontal="left" vertical="center"/>
    </xf>
    <xf numFmtId="43" fontId="12" fillId="0" borderId="0" xfId="1" applyFont="1" applyFill="1" applyBorder="1" applyAlignment="1" applyProtection="1">
      <alignment horizontal="left" vertical="center"/>
    </xf>
    <xf numFmtId="37" fontId="19" fillId="0" borderId="0" xfId="1" applyNumberFormat="1" applyFont="1" applyFill="1" applyBorder="1" applyAlignment="1" applyProtection="1"/>
    <xf numFmtId="170" fontId="12" fillId="0" borderId="0" xfId="7" applyNumberFormat="1" applyFont="1" applyFill="1" applyBorder="1" applyAlignment="1">
      <alignment horizontal="right" vertical="center"/>
    </xf>
    <xf numFmtId="37" fontId="12" fillId="0" borderId="4" xfId="1" applyNumberFormat="1" applyFont="1" applyFill="1" applyBorder="1" applyAlignment="1">
      <alignment horizontal="right" vertical="center"/>
    </xf>
    <xf numFmtId="170" fontId="12" fillId="0" borderId="1" xfId="1" applyNumberFormat="1" applyFont="1" applyFill="1" applyBorder="1" applyAlignment="1">
      <alignment horizontal="right" vertical="center"/>
    </xf>
    <xf numFmtId="37" fontId="7" fillId="0" borderId="3" xfId="1" applyNumberFormat="1" applyFont="1" applyFill="1" applyBorder="1" applyAlignment="1">
      <alignment horizontal="right" vertical="center"/>
    </xf>
    <xf numFmtId="170" fontId="12" fillId="0" borderId="4" xfId="7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horizontal="center" vertical="center"/>
    </xf>
    <xf numFmtId="43" fontId="19" fillId="0" borderId="0" xfId="1" applyFont="1" applyFill="1" applyBorder="1" applyAlignment="1" applyProtection="1"/>
    <xf numFmtId="43" fontId="13" fillId="0" borderId="0" xfId="1" quotePrefix="1" applyFont="1" applyFill="1" applyBorder="1" applyAlignment="1">
      <alignment horizontal="center" vertical="center"/>
    </xf>
    <xf numFmtId="170" fontId="12" fillId="0" borderId="0" xfId="4" applyNumberFormat="1" applyFont="1" applyFill="1" applyBorder="1" applyAlignment="1">
      <alignment horizontal="right" vertical="center"/>
    </xf>
    <xf numFmtId="37" fontId="9" fillId="0" borderId="0" xfId="1" applyNumberFormat="1" applyFont="1" applyFill="1" applyBorder="1" applyAlignment="1">
      <alignment horizontal="right" vertical="center"/>
    </xf>
    <xf numFmtId="37" fontId="16" fillId="0" borderId="0" xfId="4" applyNumberFormat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horizontal="right" vertical="center"/>
    </xf>
    <xf numFmtId="37" fontId="16" fillId="0" borderId="3" xfId="1" applyNumberFormat="1" applyFont="1" applyFill="1" applyBorder="1" applyAlignment="1">
      <alignment horizontal="right" vertical="center"/>
    </xf>
    <xf numFmtId="37" fontId="16" fillId="0" borderId="0" xfId="1" applyNumberFormat="1" applyFont="1" applyFill="1" applyBorder="1" applyAlignment="1">
      <alignment horizontal="right" vertical="center"/>
    </xf>
    <xf numFmtId="37" fontId="12" fillId="0" borderId="0" xfId="4" applyNumberFormat="1" applyFont="1" applyFill="1" applyBorder="1" applyAlignment="1">
      <alignment vertical="center"/>
    </xf>
    <xf numFmtId="165" fontId="19" fillId="0" borderId="0" xfId="1" applyNumberFormat="1" applyFont="1" applyFill="1" applyBorder="1" applyAlignment="1" applyProtection="1"/>
    <xf numFmtId="43" fontId="12" fillId="0" borderId="0" xfId="1" applyFont="1" applyFill="1" applyBorder="1" applyAlignment="1">
      <alignment horizontal="right" vertical="center"/>
    </xf>
    <xf numFmtId="43" fontId="12" fillId="0" borderId="0" xfId="1" applyFont="1" applyFill="1" applyBorder="1" applyAlignment="1" applyProtection="1">
      <alignment horizontal="right"/>
    </xf>
    <xf numFmtId="171" fontId="12" fillId="0" borderId="0" xfId="2" applyNumberFormat="1" applyFont="1" applyFill="1" applyBorder="1" applyAlignment="1">
      <alignment horizontal="right"/>
    </xf>
    <xf numFmtId="171" fontId="12" fillId="0" borderId="0" xfId="2" applyNumberFormat="1" applyFont="1" applyFill="1" applyBorder="1"/>
    <xf numFmtId="170" fontId="7" fillId="0" borderId="0" xfId="1" applyNumberFormat="1" applyFont="1" applyFill="1" applyBorder="1" applyAlignment="1">
      <alignment horizontal="right" vertical="center"/>
    </xf>
    <xf numFmtId="170" fontId="16" fillId="0" borderId="0" xfId="4" applyNumberFormat="1" applyFont="1" applyFill="1" applyBorder="1" applyAlignment="1">
      <alignment horizontal="right" vertical="center"/>
    </xf>
    <xf numFmtId="37" fontId="19" fillId="0" borderId="0" xfId="1" applyNumberFormat="1" applyFont="1" applyFill="1" applyBorder="1" applyAlignment="1" applyProtection="1">
      <alignment horizontal="right" vertical="center"/>
    </xf>
    <xf numFmtId="37" fontId="18" fillId="0" borderId="0" xfId="2" applyNumberFormat="1" applyFont="1" applyFill="1" applyBorder="1" applyAlignment="1" applyProtection="1">
      <alignment horizontal="right" vertical="center"/>
    </xf>
    <xf numFmtId="37" fontId="19" fillId="0" borderId="0" xfId="2" applyNumberFormat="1" applyFont="1" applyFill="1" applyBorder="1" applyAlignment="1" applyProtection="1">
      <alignment horizontal="right" vertical="center"/>
    </xf>
    <xf numFmtId="37" fontId="13" fillId="0" borderId="0" xfId="2" applyNumberFormat="1" applyFont="1" applyFill="1" applyBorder="1" applyAlignment="1" applyProtection="1">
      <alignment horizontal="right" vertical="center"/>
    </xf>
    <xf numFmtId="37" fontId="12" fillId="0" borderId="0" xfId="2" applyNumberFormat="1" applyFont="1" applyFill="1"/>
    <xf numFmtId="37" fontId="12" fillId="0" borderId="0" xfId="1" applyNumberFormat="1" applyFont="1" applyFill="1"/>
    <xf numFmtId="170" fontId="12" fillId="0" borderId="0" xfId="1" applyNumberFormat="1" applyFont="1" applyFill="1" applyAlignment="1">
      <alignment horizontal="right" vertical="center"/>
    </xf>
    <xf numFmtId="172" fontId="12" fillId="0" borderId="0" xfId="7" applyNumberFormat="1" applyFont="1" applyFill="1" applyBorder="1" applyAlignment="1">
      <alignment horizontal="right" vertical="center"/>
    </xf>
    <xf numFmtId="165" fontId="12" fillId="0" borderId="4" xfId="1" applyNumberFormat="1" applyFont="1" applyFill="1" applyBorder="1" applyAlignment="1" applyProtection="1">
      <alignment horizontal="right" vertical="center"/>
    </xf>
    <xf numFmtId="3" fontId="12" fillId="0" borderId="0" xfId="1" applyNumberFormat="1" applyFont="1" applyFill="1" applyBorder="1" applyAlignment="1" applyProtection="1">
      <alignment horizontal="right" vertical="center"/>
    </xf>
    <xf numFmtId="165" fontId="12" fillId="0" borderId="2" xfId="1" applyNumberFormat="1" applyFont="1" applyFill="1" applyBorder="1" applyAlignment="1" applyProtection="1">
      <alignment horizontal="right" vertical="center"/>
    </xf>
    <xf numFmtId="41" fontId="12" fillId="0" borderId="0" xfId="1" applyNumberFormat="1" applyFont="1" applyFill="1" applyBorder="1" applyAlignment="1" applyProtection="1">
      <alignment horizontal="right" vertical="center"/>
    </xf>
    <xf numFmtId="37" fontId="12" fillId="0" borderId="5" xfId="1" applyNumberFormat="1" applyFont="1" applyFill="1" applyBorder="1" applyAlignment="1" applyProtection="1">
      <alignment horizontal="right" vertical="center"/>
    </xf>
    <xf numFmtId="170" fontId="12" fillId="0" borderId="0" xfId="1" applyNumberFormat="1" applyFont="1" applyFill="1" applyBorder="1" applyAlignment="1">
      <alignment horizontal="center" vertical="center"/>
    </xf>
    <xf numFmtId="37" fontId="12" fillId="0" borderId="0" xfId="1" applyNumberFormat="1" applyFont="1" applyFill="1" applyAlignment="1">
      <alignment horizontal="center" vertical="center"/>
    </xf>
    <xf numFmtId="170" fontId="12" fillId="0" borderId="0" xfId="1" applyNumberFormat="1" applyFont="1" applyFill="1" applyAlignment="1">
      <alignment horizontal="center" vertical="center"/>
    </xf>
    <xf numFmtId="43" fontId="25" fillId="0" borderId="0" xfId="1" applyFont="1" applyFill="1" applyBorder="1" applyAlignment="1" applyProtection="1">
      <alignment horizontal="right" vertical="center"/>
    </xf>
    <xf numFmtId="169" fontId="16" fillId="0" borderId="0" xfId="4" applyNumberFormat="1" applyFont="1" applyFill="1" applyBorder="1" applyAlignment="1">
      <alignment horizontal="right" vertical="center"/>
    </xf>
    <xf numFmtId="172" fontId="7" fillId="0" borderId="0" xfId="1" applyNumberFormat="1" applyFont="1" applyFill="1" applyBorder="1" applyAlignment="1">
      <alignment horizontal="right" vertical="center"/>
    </xf>
    <xf numFmtId="39" fontId="12" fillId="0" borderId="0" xfId="1" applyNumberFormat="1" applyFont="1" applyFill="1" applyBorder="1" applyAlignment="1" applyProtection="1">
      <alignment horizontal="right" vertical="center"/>
    </xf>
    <xf numFmtId="43" fontId="19" fillId="0" borderId="0" xfId="1" applyFont="1" applyFill="1" applyBorder="1" applyAlignment="1" applyProtection="1">
      <alignment horizontal="right" vertical="center"/>
    </xf>
    <xf numFmtId="37" fontId="7" fillId="0" borderId="4" xfId="1" applyNumberFormat="1" applyFont="1" applyFill="1" applyBorder="1" applyAlignment="1">
      <alignment horizontal="right" vertical="center"/>
    </xf>
    <xf numFmtId="165" fontId="7" fillId="0" borderId="0" xfId="4" applyNumberFormat="1" applyFont="1" applyFill="1" applyAlignment="1">
      <alignment horizontal="center" vertical="center"/>
    </xf>
    <xf numFmtId="37" fontId="12" fillId="0" borderId="0" xfId="7" applyNumberFormat="1" applyFont="1" applyFill="1" applyAlignment="1">
      <alignment horizontal="right" vertical="center"/>
    </xf>
    <xf numFmtId="170" fontId="9" fillId="0" borderId="0" xfId="1" applyNumberFormat="1" applyFont="1" applyFill="1" applyBorder="1" applyAlignment="1">
      <alignment horizontal="center" vertical="center"/>
    </xf>
    <xf numFmtId="37" fontId="7" fillId="0" borderId="0" xfId="7" applyNumberFormat="1" applyFont="1" applyFill="1" applyBorder="1" applyAlignment="1">
      <alignment horizontal="right" vertical="center"/>
    </xf>
    <xf numFmtId="37" fontId="7" fillId="0" borderId="0" xfId="7" applyNumberFormat="1" applyFont="1" applyFill="1" applyAlignment="1">
      <alignment horizontal="right" vertical="center"/>
    </xf>
    <xf numFmtId="169" fontId="7" fillId="0" borderId="0" xfId="7" applyNumberFormat="1" applyFont="1" applyFill="1" applyBorder="1" applyAlignment="1">
      <alignment horizontal="right" vertical="center"/>
    </xf>
    <xf numFmtId="173" fontId="7" fillId="0" borderId="0" xfId="7" applyNumberFormat="1" applyFont="1" applyFill="1" applyBorder="1" applyAlignment="1">
      <alignment horizontal="right" vertical="center"/>
    </xf>
    <xf numFmtId="174" fontId="7" fillId="0" borderId="0" xfId="7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 applyProtection="1">
      <alignment horizontal="right" vertical="center"/>
    </xf>
    <xf numFmtId="37" fontId="7" fillId="0" borderId="5" xfId="7" applyNumberFormat="1" applyFont="1" applyFill="1" applyBorder="1" applyAlignment="1">
      <alignment horizontal="right" vertical="center"/>
    </xf>
    <xf numFmtId="37" fontId="7" fillId="0" borderId="0" xfId="1" applyNumberFormat="1" applyFont="1" applyFill="1" applyBorder="1" applyAlignment="1">
      <alignment horizontal="right"/>
    </xf>
    <xf numFmtId="37" fontId="7" fillId="0" borderId="4" xfId="7" applyNumberFormat="1" applyFont="1" applyFill="1" applyBorder="1" applyAlignment="1">
      <alignment horizontal="right" vertical="center"/>
    </xf>
    <xf numFmtId="169" fontId="7" fillId="0" borderId="4" xfId="7" applyNumberFormat="1" applyFont="1" applyFill="1" applyBorder="1" applyAlignment="1">
      <alignment horizontal="right" vertical="center"/>
    </xf>
    <xf numFmtId="172" fontId="12" fillId="0" borderId="4" xfId="7" applyNumberFormat="1" applyFont="1" applyFill="1" applyBorder="1" applyAlignment="1">
      <alignment horizontal="right" vertical="center"/>
    </xf>
    <xf numFmtId="170" fontId="12" fillId="0" borderId="0" xfId="1" applyNumberFormat="1" applyFont="1" applyFill="1" applyBorder="1" applyAlignment="1" applyProtection="1">
      <alignment horizontal="right" vertical="center"/>
    </xf>
    <xf numFmtId="170" fontId="7" fillId="0" borderId="0" xfId="7" applyNumberFormat="1" applyFont="1" applyFill="1" applyBorder="1" applyAlignment="1">
      <alignment horizontal="right" vertical="center"/>
    </xf>
    <xf numFmtId="43" fontId="13" fillId="0" borderId="0" xfId="1" applyFont="1" applyFill="1" applyBorder="1" applyAlignment="1" applyProtection="1">
      <alignment horizontal="center"/>
    </xf>
    <xf numFmtId="39" fontId="12" fillId="0" borderId="0" xfId="0" applyFont="1"/>
    <xf numFmtId="39" fontId="13" fillId="0" borderId="0" xfId="0" applyFont="1" applyAlignment="1">
      <alignment horizontal="center"/>
    </xf>
    <xf numFmtId="39" fontId="13" fillId="0" borderId="0" xfId="0" applyFont="1" applyAlignment="1">
      <alignment horizontal="right"/>
    </xf>
    <xf numFmtId="39" fontId="13" fillId="0" borderId="0" xfId="0" applyFont="1" applyAlignment="1">
      <alignment horizontal="center" vertical="center"/>
    </xf>
    <xf numFmtId="39" fontId="13" fillId="0" borderId="0" xfId="0" applyFont="1"/>
    <xf numFmtId="39" fontId="13" fillId="0" borderId="0" xfId="0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39" fontId="12" fillId="0" borderId="0" xfId="0" applyFont="1" applyAlignment="1">
      <alignment horizontal="left" vertical="center"/>
    </xf>
    <xf numFmtId="39" fontId="12" fillId="0" borderId="0" xfId="0" applyFont="1" applyAlignment="1">
      <alignment horizontal="left" vertical="center" indent="1"/>
    </xf>
    <xf numFmtId="49" fontId="12" fillId="0" borderId="0" xfId="0" quotePrefix="1" applyNumberFormat="1" applyFont="1" applyAlignment="1">
      <alignment horizontal="center"/>
    </xf>
    <xf numFmtId="37" fontId="12" fillId="0" borderId="0" xfId="0" applyNumberFormat="1" applyFont="1" applyAlignment="1">
      <alignment horizontal="center"/>
    </xf>
    <xf numFmtId="39" fontId="12" fillId="0" borderId="0" xfId="0" quotePrefix="1" applyFont="1"/>
    <xf numFmtId="49" fontId="12" fillId="0" borderId="0" xfId="0" quotePrefix="1" applyNumberFormat="1" applyFont="1" applyAlignment="1">
      <alignment horizontal="center" vertical="center"/>
    </xf>
    <xf numFmtId="39" fontId="12" fillId="0" borderId="0" xfId="0" applyFont="1" applyAlignment="1">
      <alignment horizontal="left" vertical="center" indent="2"/>
    </xf>
    <xf numFmtId="39" fontId="24" fillId="0" borderId="0" xfId="0" applyFont="1"/>
    <xf numFmtId="39" fontId="12" fillId="0" borderId="0" xfId="0" applyFont="1" applyAlignment="1">
      <alignment horizontal="left" indent="2"/>
    </xf>
    <xf numFmtId="1" fontId="13" fillId="0" borderId="0" xfId="0" applyNumberFormat="1" applyFont="1" applyAlignment="1">
      <alignment horizontal="center"/>
    </xf>
    <xf numFmtId="37" fontId="13" fillId="0" borderId="0" xfId="0" applyNumberFormat="1" applyFont="1" applyAlignment="1">
      <alignment horizontal="center"/>
    </xf>
    <xf numFmtId="39" fontId="13" fillId="0" borderId="0" xfId="0" applyFont="1" applyAlignment="1">
      <alignment horizontal="left" vertical="center"/>
    </xf>
    <xf numFmtId="39" fontId="12" fillId="0" borderId="0" xfId="0" quotePrefix="1" applyFont="1" applyAlignment="1">
      <alignment horizontal="left" vertical="center"/>
    </xf>
    <xf numFmtId="39" fontId="12" fillId="0" borderId="6" xfId="0" applyFont="1" applyBorder="1"/>
    <xf numFmtId="37" fontId="12" fillId="0" borderId="0" xfId="0" applyNumberFormat="1" applyFont="1" applyAlignment="1">
      <alignment horizontal="right" vertical="center"/>
    </xf>
    <xf numFmtId="39" fontId="12" fillId="0" borderId="0" xfId="0" applyFont="1" applyAlignment="1">
      <alignment horizontal="left" indent="1"/>
    </xf>
    <xf numFmtId="39" fontId="12" fillId="0" borderId="0" xfId="0" applyFont="1" applyAlignment="1">
      <alignment vertical="center"/>
    </xf>
    <xf numFmtId="37" fontId="12" fillId="0" borderId="0" xfId="0" applyNumberFormat="1" applyFont="1"/>
    <xf numFmtId="39" fontId="12" fillId="0" borderId="0" xfId="0" applyFont="1" applyAlignment="1">
      <alignment horizontal="left" vertical="center" indent="3"/>
    </xf>
    <xf numFmtId="39" fontId="7" fillId="0" borderId="0" xfId="0" applyFont="1"/>
    <xf numFmtId="39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39" fontId="12" fillId="0" borderId="0" xfId="0" applyFont="1" applyAlignment="1">
      <alignment horizontal="left"/>
    </xf>
    <xf numFmtId="37" fontId="7" fillId="0" borderId="0" xfId="0" applyNumberFormat="1" applyFont="1" applyAlignment="1">
      <alignment horizontal="right" vertical="center"/>
    </xf>
    <xf numFmtId="39" fontId="22" fillId="0" borderId="0" xfId="0" applyFont="1" applyAlignment="1">
      <alignment horizontal="left" vertical="center"/>
    </xf>
    <xf numFmtId="39" fontId="23" fillId="0" borderId="0" xfId="0" applyFont="1" applyAlignment="1">
      <alignment vertical="center"/>
    </xf>
    <xf numFmtId="39" fontId="23" fillId="0" borderId="0" xfId="0" applyFont="1"/>
    <xf numFmtId="37" fontId="13" fillId="0" borderId="0" xfId="0" applyNumberFormat="1" applyFont="1" applyAlignment="1">
      <alignment horizontal="right"/>
    </xf>
    <xf numFmtId="37" fontId="12" fillId="0" borderId="0" xfId="0" applyNumberFormat="1" applyFont="1" applyAlignment="1">
      <alignment horizontal="right"/>
    </xf>
    <xf numFmtId="1" fontId="13" fillId="0" borderId="0" xfId="0" applyNumberFormat="1" applyFont="1"/>
    <xf numFmtId="39" fontId="13" fillId="0" borderId="0" xfId="0" applyFont="1" applyAlignment="1">
      <alignment vertical="center"/>
    </xf>
    <xf numFmtId="39" fontId="13" fillId="0" borderId="0" xfId="0" applyFont="1" applyAlignment="1">
      <alignment horizontal="left" vertical="center" indent="2"/>
    </xf>
    <xf numFmtId="37" fontId="13" fillId="0" borderId="0" xfId="0" applyNumberFormat="1" applyFont="1" applyAlignment="1">
      <alignment horizontal="center" vertical="center"/>
    </xf>
    <xf numFmtId="39" fontId="13" fillId="0" borderId="0" xfId="0" applyFont="1" applyAlignment="1">
      <alignment horizontal="left" indent="1"/>
    </xf>
    <xf numFmtId="37" fontId="12" fillId="0" borderId="0" xfId="0" applyNumberFormat="1" applyFont="1" applyAlignment="1">
      <alignment horizontal="center" vertical="center"/>
    </xf>
    <xf numFmtId="170" fontId="12" fillId="0" borderId="0" xfId="0" applyNumberFormat="1" applyFont="1" applyAlignment="1">
      <alignment horizontal="right" vertical="center"/>
    </xf>
    <xf numFmtId="39" fontId="8" fillId="0" borderId="0" xfId="0" applyFont="1" applyAlignment="1">
      <alignment vertical="center" wrapText="1"/>
    </xf>
    <xf numFmtId="39" fontId="8" fillId="0" borderId="0" xfId="0" applyFont="1" applyAlignment="1">
      <alignment horizontal="center" vertical="center" wrapText="1"/>
    </xf>
    <xf numFmtId="37" fontId="12" fillId="0" borderId="4" xfId="0" applyNumberFormat="1" applyFont="1" applyBorder="1" applyAlignment="1">
      <alignment horizontal="right" vertical="center"/>
    </xf>
    <xf numFmtId="37" fontId="12" fillId="0" borderId="0" xfId="0" quotePrefix="1" applyNumberFormat="1" applyFont="1" applyAlignment="1">
      <alignment horizontal="center" vertical="center"/>
    </xf>
    <xf numFmtId="0" fontId="12" fillId="0" borderId="0" xfId="9" applyFont="1"/>
    <xf numFmtId="37" fontId="12" fillId="0" borderId="0" xfId="9" applyNumberFormat="1" applyFont="1" applyAlignment="1">
      <alignment horizontal="right" vertical="center"/>
    </xf>
    <xf numFmtId="0" fontId="13" fillId="0" borderId="0" xfId="9" applyFont="1" applyAlignment="1">
      <alignment horizontal="left" vertical="center"/>
    </xf>
    <xf numFmtId="37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left" vertical="center"/>
    </xf>
    <xf numFmtId="0" fontId="12" fillId="0" borderId="0" xfId="9" applyFont="1" applyAlignment="1">
      <alignment horizontal="left" vertical="center" indent="1"/>
    </xf>
    <xf numFmtId="0" fontId="12" fillId="0" borderId="0" xfId="9" quotePrefix="1" applyFont="1" applyAlignment="1">
      <alignment horizontal="left" indent="2"/>
    </xf>
    <xf numFmtId="0" fontId="12" fillId="0" borderId="0" xfId="9" quotePrefix="1" applyFont="1" applyAlignment="1">
      <alignment horizontal="left" vertical="center" indent="2"/>
    </xf>
    <xf numFmtId="39" fontId="21" fillId="0" borderId="0" xfId="0" applyFont="1"/>
    <xf numFmtId="0" fontId="12" fillId="0" borderId="0" xfId="9" applyFont="1" applyAlignment="1">
      <alignment vertical="center"/>
    </xf>
    <xf numFmtId="0" fontId="13" fillId="0" borderId="0" xfId="9" applyFont="1" applyAlignment="1">
      <alignment horizontal="left"/>
    </xf>
    <xf numFmtId="37" fontId="12" fillId="0" borderId="0" xfId="9" applyNumberFormat="1" applyFont="1" applyAlignment="1">
      <alignment horizontal="right"/>
    </xf>
    <xf numFmtId="37" fontId="12" fillId="0" borderId="0" xfId="9" applyNumberFormat="1" applyFont="1"/>
    <xf numFmtId="0" fontId="12" fillId="0" borderId="0" xfId="9" applyFont="1" applyAlignment="1">
      <alignment horizontal="left"/>
    </xf>
    <xf numFmtId="0" fontId="12" fillId="0" borderId="0" xfId="9" quotePrefix="1" applyFont="1" applyAlignment="1">
      <alignment vertical="center"/>
    </xf>
    <xf numFmtId="0" fontId="12" fillId="0" borderId="0" xfId="9" applyFont="1" applyAlignment="1">
      <alignment horizontal="left" indent="1"/>
    </xf>
    <xf numFmtId="0" fontId="13" fillId="0" borderId="0" xfId="9" applyFont="1" applyAlignment="1">
      <alignment horizontal="right"/>
    </xf>
    <xf numFmtId="49" fontId="12" fillId="0" borderId="0" xfId="9" quotePrefix="1" applyNumberFormat="1" applyFont="1" applyAlignment="1">
      <alignment horizontal="center"/>
    </xf>
    <xf numFmtId="0" fontId="13" fillId="0" borderId="0" xfId="9" applyFont="1" applyAlignment="1">
      <alignment horizontal="center"/>
    </xf>
    <xf numFmtId="39" fontId="14" fillId="0" borderId="0" xfId="0" applyFont="1"/>
    <xf numFmtId="39" fontId="15" fillId="0" borderId="0" xfId="0" applyFont="1" applyAlignment="1">
      <alignment horizontal="center"/>
    </xf>
    <xf numFmtId="39" fontId="14" fillId="0" borderId="1" xfId="0" applyFont="1" applyBorder="1"/>
    <xf numFmtId="39" fontId="16" fillId="0" borderId="0" xfId="0" applyFont="1"/>
    <xf numFmtId="39" fontId="17" fillId="0" borderId="0" xfId="0" applyFont="1" applyAlignment="1">
      <alignment horizontal="center" vertical="center"/>
    </xf>
    <xf numFmtId="39" fontId="17" fillId="0" borderId="4" xfId="0" applyFont="1" applyBorder="1" applyAlignment="1">
      <alignment horizontal="center" vertical="center"/>
    </xf>
    <xf numFmtId="39" fontId="17" fillId="0" borderId="0" xfId="0" applyFont="1" applyAlignment="1">
      <alignment horizontal="center"/>
    </xf>
    <xf numFmtId="0" fontId="17" fillId="0" borderId="0" xfId="11" applyFont="1" applyAlignment="1">
      <alignment horizontal="center"/>
    </xf>
    <xf numFmtId="0" fontId="17" fillId="0" borderId="0" xfId="11" applyFont="1" applyAlignment="1">
      <alignment horizontal="center" vertical="center"/>
    </xf>
    <xf numFmtId="39" fontId="16" fillId="0" borderId="0" xfId="0" applyFont="1" applyAlignment="1">
      <alignment vertical="center"/>
    </xf>
    <xf numFmtId="39" fontId="16" fillId="0" borderId="4" xfId="0" applyFont="1" applyBorder="1" applyAlignment="1">
      <alignment vertical="center"/>
    </xf>
    <xf numFmtId="0" fontId="16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horizontal="right" vertical="center"/>
    </xf>
    <xf numFmtId="39" fontId="17" fillId="0" borderId="0" xfId="0" applyFont="1"/>
    <xf numFmtId="39" fontId="17" fillId="0" borderId="0" xfId="0" applyFont="1" applyAlignment="1">
      <alignment vertical="center"/>
    </xf>
    <xf numFmtId="37" fontId="17" fillId="0" borderId="0" xfId="0" applyNumberFormat="1" applyFont="1" applyAlignment="1">
      <alignment horizontal="right" vertical="center"/>
    </xf>
    <xf numFmtId="43" fontId="14" fillId="0" borderId="0" xfId="1" applyFont="1" applyFill="1"/>
    <xf numFmtId="39" fontId="12" fillId="0" borderId="0" xfId="0" quotePrefix="1" applyFont="1" applyAlignment="1">
      <alignment vertical="center"/>
    </xf>
    <xf numFmtId="39" fontId="14" fillId="0" borderId="0" xfId="0" quotePrefix="1" applyFont="1" applyAlignment="1">
      <alignment vertical="center"/>
    </xf>
    <xf numFmtId="39" fontId="11" fillId="0" borderId="0" xfId="0" applyFont="1" applyAlignment="1">
      <alignment vertical="center"/>
    </xf>
    <xf numFmtId="0" fontId="13" fillId="0" borderId="0" xfId="11" applyFont="1" applyAlignment="1">
      <alignment horizontal="center" vertical="center"/>
    </xf>
    <xf numFmtId="39" fontId="13" fillId="0" borderId="1" xfId="0" applyFont="1" applyBorder="1" applyAlignment="1">
      <alignment vertical="center"/>
    </xf>
    <xf numFmtId="39" fontId="12" fillId="0" borderId="0" xfId="0" applyFont="1" applyAlignment="1">
      <alignment horizontal="center"/>
    </xf>
    <xf numFmtId="39" fontId="12" fillId="0" borderId="1" xfId="0" applyFont="1" applyBorder="1" applyAlignment="1">
      <alignment horizontal="center"/>
    </xf>
    <xf numFmtId="39" fontId="12" fillId="0" borderId="1" xfId="0" applyFont="1" applyBorder="1"/>
    <xf numFmtId="39" fontId="12" fillId="0" borderId="0" xfId="0" quotePrefix="1" applyFont="1" applyAlignment="1">
      <alignment horizontal="center"/>
    </xf>
    <xf numFmtId="39" fontId="11" fillId="0" borderId="0" xfId="0" applyFont="1"/>
    <xf numFmtId="165" fontId="13" fillId="0" borderId="0" xfId="0" applyNumberFormat="1" applyFont="1" applyAlignment="1">
      <alignment horizontal="center"/>
    </xf>
    <xf numFmtId="165" fontId="12" fillId="0" borderId="0" xfId="0" applyNumberFormat="1" applyFont="1"/>
    <xf numFmtId="37" fontId="7" fillId="0" borderId="0" xfId="5" applyNumberFormat="1" applyFont="1" applyFill="1" applyAlignment="1">
      <alignment horizontal="right" vertical="center"/>
    </xf>
    <xf numFmtId="39" fontId="11" fillId="0" borderId="0" xfId="0" applyFont="1" applyAlignment="1">
      <alignment horizontal="center" vertical="center"/>
    </xf>
    <xf numFmtId="39" fontId="13" fillId="0" borderId="0" xfId="0" applyFont="1" applyAlignment="1">
      <alignment horizontal="center"/>
    </xf>
    <xf numFmtId="39" fontId="11" fillId="0" borderId="4" xfId="0" applyFont="1" applyBorder="1" applyAlignment="1">
      <alignment horizontal="right" vertical="center"/>
    </xf>
    <xf numFmtId="39" fontId="13" fillId="0" borderId="0" xfId="0" applyFont="1" applyAlignment="1">
      <alignment horizontal="center" vertical="center"/>
    </xf>
    <xf numFmtId="37" fontId="11" fillId="0" borderId="4" xfId="0" applyNumberFormat="1" applyFont="1" applyBorder="1" applyAlignment="1">
      <alignment horizontal="right" vertical="center"/>
    </xf>
    <xf numFmtId="39" fontId="17" fillId="0" borderId="4" xfId="0" applyFont="1" applyBorder="1" applyAlignment="1">
      <alignment horizontal="center" vertical="center"/>
    </xf>
    <xf numFmtId="39" fontId="17" fillId="0" borderId="1" xfId="0" applyFont="1" applyBorder="1" applyAlignment="1">
      <alignment horizontal="center" vertical="center"/>
    </xf>
    <xf numFmtId="39" fontId="13" fillId="0" borderId="1" xfId="0" applyFont="1" applyBorder="1" applyAlignment="1">
      <alignment horizontal="center" vertical="center"/>
    </xf>
    <xf numFmtId="39" fontId="13" fillId="0" borderId="4" xfId="0" applyFont="1" applyBorder="1" applyAlignment="1">
      <alignment horizontal="center" vertical="center"/>
    </xf>
    <xf numFmtId="43" fontId="11" fillId="0" borderId="4" xfId="1" applyFont="1" applyFill="1" applyBorder="1" applyAlignment="1">
      <alignment horizontal="right" vertical="center"/>
    </xf>
    <xf numFmtId="43" fontId="13" fillId="0" borderId="0" xfId="1" applyFont="1" applyFill="1" applyBorder="1" applyAlignment="1" applyProtection="1">
      <alignment horizontal="center"/>
    </xf>
    <xf numFmtId="43" fontId="11" fillId="0" borderId="0" xfId="1" quotePrefix="1" applyFont="1" applyFill="1" applyAlignment="1" applyProtection="1">
      <alignment horizontal="center" vertical="center"/>
    </xf>
    <xf numFmtId="37" fontId="13" fillId="0" borderId="0" xfId="0" applyNumberFormat="1" applyFont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2 2" xfId="5" xr:uid="{00000000-0005-0000-0000-000004000000}"/>
    <cellStyle name="Comma 2 2 3" xfId="6" xr:uid="{00000000-0005-0000-0000-000005000000}"/>
    <cellStyle name="Comma 2 3" xfId="7" xr:uid="{00000000-0005-0000-0000-000006000000}"/>
    <cellStyle name="Comma 3" xfId="8" xr:uid="{00000000-0005-0000-0000-000007000000}"/>
    <cellStyle name="Normal" xfId="0" builtinId="0"/>
    <cellStyle name="Normal 2" xfId="9" xr:uid="{00000000-0005-0000-0000-000009000000}"/>
    <cellStyle name="Normal 2 3" xfId="10" xr:uid="{00000000-0005-0000-0000-00000A000000}"/>
    <cellStyle name="Normal 3" xfId="11" xr:uid="{00000000-0005-0000-0000-00000B000000}"/>
    <cellStyle name="ปกติ_2A980(มิ.ย)" xfId="1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04.Accounts%20&amp;%20Finance%20Division/2.Accounts%20Department/Year%202026/2026-Conso/2603-Conso/2603-NFS/2603-CGD_Q1'2026_Lin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M"/>
      <sheetName val="BS"/>
      <sheetName val="12M"/>
      <sheetName val="รวม"/>
      <sheetName val="เฉพาะ"/>
      <sheetName val="กระแส"/>
    </sheetNames>
    <sheetDataSet>
      <sheetData sheetId="0" refreshError="1"/>
      <sheetData sheetId="1">
        <row r="14">
          <cell r="D14">
            <v>2908953815</v>
          </cell>
        </row>
      </sheetData>
      <sheetData sheetId="2">
        <row r="11">
          <cell r="D11">
            <v>0</v>
          </cell>
        </row>
        <row r="41">
          <cell r="D41">
            <v>185267</v>
          </cell>
        </row>
        <row r="65">
          <cell r="D65">
            <v>-194842274</v>
          </cell>
        </row>
        <row r="66">
          <cell r="D66">
            <v>-1910919</v>
          </cell>
        </row>
        <row r="69">
          <cell r="D69">
            <v>-198330490</v>
          </cell>
        </row>
        <row r="70">
          <cell r="D70">
            <v>-1910919</v>
          </cell>
        </row>
      </sheetData>
      <sheetData sheetId="3">
        <row r="26">
          <cell r="P26">
            <v>-2113857206</v>
          </cell>
        </row>
      </sheetData>
      <sheetData sheetId="4" refreshError="1"/>
      <sheetData sheetId="5">
        <row r="13">
          <cell r="D13">
            <v>-13984455</v>
          </cell>
        </row>
        <row r="77">
          <cell r="D77">
            <v>-226546100</v>
          </cell>
          <cell r="H77">
            <v>-204193960</v>
          </cell>
        </row>
        <row r="78">
          <cell r="D78">
            <v>-30556</v>
          </cell>
          <cell r="H78">
            <v>-30556</v>
          </cell>
        </row>
        <row r="93">
          <cell r="D93">
            <v>-2762030</v>
          </cell>
          <cell r="H93">
            <v>-2312030</v>
          </cell>
        </row>
        <row r="96">
          <cell r="D96">
            <v>0</v>
          </cell>
        </row>
        <row r="100">
          <cell r="D100">
            <v>531450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137"/>
  <sheetViews>
    <sheetView view="pageBreakPreview" topLeftCell="A80" zoomScale="88" zoomScaleNormal="100" zoomScaleSheetLayoutView="100" workbookViewId="0">
      <selection activeCell="A99" sqref="A99"/>
    </sheetView>
  </sheetViews>
  <sheetFormatPr defaultColWidth="11" defaultRowHeight="24" customHeight="1" x14ac:dyDescent="0.6"/>
  <cols>
    <col min="1" max="1" width="61.33203125" style="143" customWidth="1"/>
    <col min="2" max="2" width="7" style="143" customWidth="1"/>
    <col min="3" max="3" width="1" style="143" customWidth="1"/>
    <col min="4" max="4" width="11.58203125" style="143" customWidth="1"/>
    <col min="5" max="5" width="1" style="143" customWidth="1"/>
    <col min="6" max="6" width="11.58203125" style="143" customWidth="1"/>
    <col min="7" max="7" width="1" style="143" customWidth="1"/>
    <col min="8" max="8" width="11.58203125" style="143" customWidth="1"/>
    <col min="9" max="9" width="1" style="143" customWidth="1"/>
    <col min="10" max="10" width="11.58203125" style="143" customWidth="1"/>
    <col min="11" max="11" width="0.58203125" style="143" customWidth="1"/>
    <col min="12" max="13" width="11" style="143"/>
    <col min="14" max="14" width="11.5" style="143" bestFit="1" customWidth="1"/>
    <col min="15" max="16384" width="11" style="143"/>
  </cols>
  <sheetData>
    <row r="1" spans="1:11" ht="26" customHeight="1" x14ac:dyDescent="0.6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1" ht="26" customHeight="1" x14ac:dyDescent="0.6">
      <c r="A2" s="241" t="s">
        <v>1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1" ht="26" customHeight="1" x14ac:dyDescent="0.6">
      <c r="A3" s="241" t="s">
        <v>220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1" ht="26" customHeight="1" x14ac:dyDescent="0.6">
      <c r="A4" s="245" t="s">
        <v>2</v>
      </c>
      <c r="B4" s="245"/>
      <c r="C4" s="245"/>
      <c r="D4" s="245"/>
      <c r="E4" s="245"/>
      <c r="F4" s="245"/>
      <c r="G4" s="245"/>
      <c r="H4" s="245"/>
      <c r="I4" s="245"/>
      <c r="J4" s="245"/>
    </row>
    <row r="5" spans="1:11" ht="9" customHeight="1" x14ac:dyDescent="0.65">
      <c r="A5" s="144"/>
      <c r="B5" s="144"/>
      <c r="C5" s="144"/>
      <c r="D5" s="144"/>
      <c r="E5" s="144"/>
      <c r="F5" s="144"/>
      <c r="G5" s="144"/>
      <c r="H5" s="145"/>
      <c r="J5" s="145"/>
    </row>
    <row r="6" spans="1:11" ht="24" customHeight="1" x14ac:dyDescent="0.65">
      <c r="B6" s="146" t="s">
        <v>3</v>
      </c>
      <c r="C6" s="147"/>
      <c r="D6" s="244" t="s">
        <v>4</v>
      </c>
      <c r="E6" s="244"/>
      <c r="F6" s="244"/>
      <c r="G6" s="147"/>
      <c r="H6" s="244" t="s">
        <v>5</v>
      </c>
      <c r="I6" s="244"/>
      <c r="J6" s="244"/>
    </row>
    <row r="7" spans="1:11" ht="24" customHeight="1" x14ac:dyDescent="0.65">
      <c r="B7" s="146"/>
      <c r="C7" s="147"/>
      <c r="D7" s="148" t="s">
        <v>6</v>
      </c>
      <c r="E7" s="146"/>
      <c r="G7" s="147"/>
      <c r="H7" s="148" t="s">
        <v>6</v>
      </c>
      <c r="I7" s="146"/>
      <c r="J7" s="146"/>
    </row>
    <row r="8" spans="1:11" ht="24" customHeight="1" x14ac:dyDescent="0.65">
      <c r="B8" s="146"/>
      <c r="C8" s="147"/>
      <c r="D8" s="148" t="s">
        <v>7</v>
      </c>
      <c r="E8" s="146"/>
      <c r="G8" s="147"/>
      <c r="H8" s="148" t="s">
        <v>7</v>
      </c>
      <c r="I8" s="146"/>
      <c r="J8" s="146"/>
    </row>
    <row r="9" spans="1:11" ht="24" customHeight="1" x14ac:dyDescent="0.65">
      <c r="B9" s="144"/>
      <c r="C9" s="147"/>
      <c r="D9" s="146" t="s">
        <v>8</v>
      </c>
      <c r="E9" s="144"/>
      <c r="F9" s="146" t="s">
        <v>8</v>
      </c>
      <c r="G9" s="144"/>
      <c r="H9" s="146" t="s">
        <v>8</v>
      </c>
      <c r="I9" s="144"/>
      <c r="J9" s="146" t="s">
        <v>8</v>
      </c>
    </row>
    <row r="10" spans="1:11" ht="24" customHeight="1" x14ac:dyDescent="0.65">
      <c r="B10" s="144"/>
      <c r="C10" s="147"/>
      <c r="D10" s="149" t="s">
        <v>218</v>
      </c>
      <c r="E10" s="144"/>
      <c r="F10" s="149" t="s">
        <v>9</v>
      </c>
      <c r="G10" s="144"/>
      <c r="H10" s="149" t="s">
        <v>218</v>
      </c>
      <c r="I10" s="144"/>
      <c r="J10" s="149" t="s">
        <v>9</v>
      </c>
    </row>
    <row r="11" spans="1:11" ht="24" customHeight="1" x14ac:dyDescent="0.65">
      <c r="C11" s="144"/>
      <c r="D11" s="58">
        <v>2569</v>
      </c>
      <c r="E11" s="2"/>
      <c r="F11" s="58">
        <v>2568</v>
      </c>
      <c r="G11" s="144"/>
      <c r="H11" s="58">
        <v>2569</v>
      </c>
      <c r="I11" s="2"/>
      <c r="J11" s="58">
        <v>2568</v>
      </c>
    </row>
    <row r="12" spans="1:11" ht="21" customHeight="1" x14ac:dyDescent="0.65">
      <c r="A12" s="146" t="s">
        <v>10</v>
      </c>
      <c r="D12" s="144"/>
      <c r="E12" s="144"/>
      <c r="F12" s="144"/>
      <c r="G12" s="144"/>
    </row>
    <row r="13" spans="1:11" ht="21" customHeight="1" x14ac:dyDescent="0.65">
      <c r="A13" s="150" t="s">
        <v>11</v>
      </c>
      <c r="B13" s="147"/>
      <c r="C13" s="144"/>
    </row>
    <row r="14" spans="1:11" ht="21" customHeight="1" x14ac:dyDescent="0.6">
      <c r="A14" s="151" t="s">
        <v>12</v>
      </c>
      <c r="B14" s="152" t="s">
        <v>13</v>
      </c>
      <c r="C14" s="153"/>
      <c r="D14" s="23">
        <v>2908953815</v>
      </c>
      <c r="E14" s="113"/>
      <c r="F14" s="55">
        <v>2982925070</v>
      </c>
      <c r="G14" s="55"/>
      <c r="H14" s="55">
        <v>694716495</v>
      </c>
      <c r="I14" s="54"/>
      <c r="J14" s="55">
        <v>967100833</v>
      </c>
      <c r="K14" s="154"/>
    </row>
    <row r="15" spans="1:11" ht="21" customHeight="1" x14ac:dyDescent="0.6">
      <c r="A15" s="151" t="s">
        <v>14</v>
      </c>
      <c r="B15" s="152" t="s">
        <v>15</v>
      </c>
      <c r="C15" s="153"/>
      <c r="D15" s="23">
        <v>942716469</v>
      </c>
      <c r="E15" s="113"/>
      <c r="F15" s="55">
        <v>932944924</v>
      </c>
      <c r="G15" s="55"/>
      <c r="H15" s="55">
        <v>151941193</v>
      </c>
      <c r="I15" s="54"/>
      <c r="J15" s="55">
        <v>63538830</v>
      </c>
      <c r="K15" s="154"/>
    </row>
    <row r="16" spans="1:11" ht="21" customHeight="1" x14ac:dyDescent="0.6">
      <c r="A16" s="151" t="s">
        <v>16</v>
      </c>
      <c r="B16" s="152" t="s">
        <v>17</v>
      </c>
      <c r="C16" s="153"/>
      <c r="D16" s="23">
        <v>9434080</v>
      </c>
      <c r="E16" s="113"/>
      <c r="F16" s="55">
        <v>7262680</v>
      </c>
      <c r="G16" s="130"/>
      <c r="H16" s="131">
        <v>0</v>
      </c>
      <c r="I16" s="130"/>
      <c r="J16" s="131">
        <v>0</v>
      </c>
      <c r="K16" s="154"/>
    </row>
    <row r="17" spans="1:12" ht="21" customHeight="1" x14ac:dyDescent="0.6">
      <c r="A17" s="151" t="s">
        <v>219</v>
      </c>
      <c r="B17" s="152" t="s">
        <v>19</v>
      </c>
      <c r="C17" s="153"/>
      <c r="D17" s="23">
        <v>2173890434</v>
      </c>
      <c r="E17" s="113"/>
      <c r="F17" s="130">
        <v>2171216780</v>
      </c>
      <c r="G17" s="130"/>
      <c r="H17" s="130">
        <v>753770639</v>
      </c>
      <c r="I17" s="130"/>
      <c r="J17" s="130">
        <v>751677143</v>
      </c>
      <c r="K17" s="154"/>
    </row>
    <row r="18" spans="1:12" ht="21" customHeight="1" x14ac:dyDescent="0.6">
      <c r="A18" s="151" t="s">
        <v>20</v>
      </c>
      <c r="B18" s="152" t="s">
        <v>21</v>
      </c>
      <c r="C18" s="153"/>
      <c r="D18" s="24">
        <v>0</v>
      </c>
      <c r="E18" s="113"/>
      <c r="F18" s="131">
        <v>0</v>
      </c>
      <c r="G18" s="55"/>
      <c r="H18" s="55">
        <v>14628048</v>
      </c>
      <c r="I18" s="54"/>
      <c r="J18" s="55">
        <v>17448638</v>
      </c>
      <c r="K18" s="154"/>
    </row>
    <row r="19" spans="1:12" ht="21" customHeight="1" x14ac:dyDescent="0.6">
      <c r="A19" s="151" t="s">
        <v>22</v>
      </c>
      <c r="B19" s="155"/>
      <c r="C19" s="153"/>
      <c r="D19" s="23">
        <v>7958309</v>
      </c>
      <c r="E19" s="113"/>
      <c r="F19" s="130">
        <v>7819944</v>
      </c>
      <c r="G19" s="55"/>
      <c r="H19" s="133">
        <v>0</v>
      </c>
      <c r="I19" s="131"/>
      <c r="J19" s="131">
        <v>0</v>
      </c>
      <c r="K19" s="154"/>
    </row>
    <row r="20" spans="1:12" ht="21" customHeight="1" x14ac:dyDescent="0.6">
      <c r="A20" s="151" t="s">
        <v>230</v>
      </c>
      <c r="B20" s="152" t="s">
        <v>21</v>
      </c>
      <c r="C20" s="153"/>
      <c r="D20" s="23">
        <v>1000000000</v>
      </c>
      <c r="E20" s="113"/>
      <c r="F20" s="130">
        <v>1000000000</v>
      </c>
      <c r="G20" s="55"/>
      <c r="H20" s="55">
        <v>1000000000</v>
      </c>
      <c r="I20" s="54"/>
      <c r="J20" s="55">
        <v>1000000000</v>
      </c>
      <c r="K20" s="154"/>
    </row>
    <row r="21" spans="1:12" ht="21" customHeight="1" x14ac:dyDescent="0.6">
      <c r="A21" s="151" t="s">
        <v>23</v>
      </c>
      <c r="B21" s="152"/>
      <c r="C21" s="153"/>
      <c r="D21" s="23">
        <v>708882</v>
      </c>
      <c r="E21" s="113"/>
      <c r="F21" s="130">
        <v>8270959</v>
      </c>
      <c r="G21" s="130"/>
      <c r="H21" s="55">
        <v>135616</v>
      </c>
      <c r="I21" s="130"/>
      <c r="J21" s="130">
        <v>5576848</v>
      </c>
      <c r="K21" s="154"/>
    </row>
    <row r="22" spans="1:12" ht="21" customHeight="1" x14ac:dyDescent="0.6">
      <c r="A22" s="156" t="s">
        <v>24</v>
      </c>
      <c r="D22" s="114">
        <f>SUM(D14:D21)</f>
        <v>7043661989</v>
      </c>
      <c r="E22" s="115"/>
      <c r="F22" s="114">
        <f>SUM(F14:F21)</f>
        <v>7110440357</v>
      </c>
      <c r="G22" s="23"/>
      <c r="H22" s="114">
        <f>SUM(H14:H21)</f>
        <v>2615191991</v>
      </c>
      <c r="I22" s="25"/>
      <c r="J22" s="114">
        <f>SUM(J14:J21)</f>
        <v>2805342292</v>
      </c>
      <c r="L22" s="157"/>
    </row>
    <row r="23" spans="1:12" ht="21" customHeight="1" x14ac:dyDescent="0.6">
      <c r="A23" s="158"/>
      <c r="D23" s="23"/>
      <c r="E23" s="115"/>
      <c r="F23" s="23"/>
      <c r="G23" s="23"/>
      <c r="H23" s="23"/>
      <c r="I23" s="25"/>
      <c r="J23" s="23"/>
    </row>
    <row r="24" spans="1:12" ht="21" customHeight="1" x14ac:dyDescent="0.6">
      <c r="A24" s="150" t="s">
        <v>25</v>
      </c>
      <c r="D24" s="115"/>
      <c r="E24" s="115"/>
      <c r="F24" s="115"/>
      <c r="G24" s="23"/>
      <c r="H24" s="25"/>
      <c r="I24" s="25"/>
      <c r="J24" s="25"/>
    </row>
    <row r="25" spans="1:12" ht="21" customHeight="1" x14ac:dyDescent="0.65">
      <c r="A25" s="151" t="s">
        <v>26</v>
      </c>
      <c r="B25" s="152"/>
      <c r="C25" s="159"/>
      <c r="D25" s="23">
        <v>215890</v>
      </c>
      <c r="E25" s="113"/>
      <c r="F25" s="129">
        <v>215890</v>
      </c>
      <c r="G25" s="130"/>
      <c r="H25" s="131">
        <v>0</v>
      </c>
      <c r="I25" s="130"/>
      <c r="J25" s="131">
        <v>0</v>
      </c>
    </row>
    <row r="26" spans="1:12" ht="21" customHeight="1" x14ac:dyDescent="0.65">
      <c r="A26" s="151" t="s">
        <v>27</v>
      </c>
      <c r="B26" s="152" t="s">
        <v>28</v>
      </c>
      <c r="C26" s="159"/>
      <c r="D26" s="23">
        <v>70408428</v>
      </c>
      <c r="E26" s="113"/>
      <c r="F26" s="129">
        <v>75000282</v>
      </c>
      <c r="G26" s="130"/>
      <c r="H26" s="129">
        <v>70408428</v>
      </c>
      <c r="I26" s="130"/>
      <c r="J26" s="129">
        <v>75000282</v>
      </c>
    </row>
    <row r="27" spans="1:12" ht="21" customHeight="1" x14ac:dyDescent="0.65">
      <c r="A27" s="151" t="s">
        <v>29</v>
      </c>
      <c r="B27" s="152" t="s">
        <v>30</v>
      </c>
      <c r="C27" s="159"/>
      <c r="D27" s="24">
        <v>0</v>
      </c>
      <c r="E27" s="113"/>
      <c r="F27" s="131">
        <v>0</v>
      </c>
      <c r="G27" s="130"/>
      <c r="H27" s="129">
        <v>4735249915</v>
      </c>
      <c r="I27" s="130"/>
      <c r="J27" s="129">
        <v>4735249915</v>
      </c>
    </row>
    <row r="28" spans="1:12" ht="21" customHeight="1" x14ac:dyDescent="0.65">
      <c r="A28" s="151" t="s">
        <v>31</v>
      </c>
      <c r="B28" s="152" t="s">
        <v>15</v>
      </c>
      <c r="C28" s="159"/>
      <c r="D28" s="23">
        <v>55271542</v>
      </c>
      <c r="E28" s="113"/>
      <c r="F28" s="132">
        <v>76178870</v>
      </c>
      <c r="G28" s="130"/>
      <c r="H28" s="129">
        <v>15929094</v>
      </c>
      <c r="I28" s="130"/>
      <c r="J28" s="129">
        <v>35505971</v>
      </c>
    </row>
    <row r="29" spans="1:12" ht="21" customHeight="1" x14ac:dyDescent="0.65">
      <c r="A29" s="151" t="s">
        <v>32</v>
      </c>
      <c r="B29" s="152" t="s">
        <v>33</v>
      </c>
      <c r="C29" s="160"/>
      <c r="D29" s="23">
        <v>1438335000</v>
      </c>
      <c r="E29" s="113"/>
      <c r="F29" s="129">
        <v>1438335000</v>
      </c>
      <c r="G29" s="130"/>
      <c r="H29" s="129">
        <v>6919438279</v>
      </c>
      <c r="I29" s="130"/>
      <c r="J29" s="129">
        <v>1438335000</v>
      </c>
    </row>
    <row r="30" spans="1:12" ht="21" customHeight="1" x14ac:dyDescent="0.65">
      <c r="A30" s="151" t="s">
        <v>34</v>
      </c>
      <c r="B30" s="152" t="s">
        <v>35</v>
      </c>
      <c r="C30" s="159"/>
      <c r="D30" s="23">
        <v>3799602877</v>
      </c>
      <c r="E30" s="113"/>
      <c r="F30" s="129">
        <v>3608803698</v>
      </c>
      <c r="G30" s="130"/>
      <c r="H30" s="130">
        <v>102149475</v>
      </c>
      <c r="I30" s="130"/>
      <c r="J30" s="130">
        <v>3711438731</v>
      </c>
    </row>
    <row r="31" spans="1:12" ht="21" customHeight="1" x14ac:dyDescent="0.65">
      <c r="A31" s="151" t="s">
        <v>36</v>
      </c>
      <c r="B31" s="152" t="s">
        <v>37</v>
      </c>
      <c r="C31" s="160"/>
      <c r="D31" s="23">
        <v>3614375768</v>
      </c>
      <c r="E31" s="113"/>
      <c r="F31" s="130">
        <v>3614375768</v>
      </c>
      <c r="G31" s="130"/>
      <c r="H31" s="131">
        <v>0</v>
      </c>
      <c r="I31" s="130"/>
      <c r="J31" s="131">
        <v>0</v>
      </c>
    </row>
    <row r="32" spans="1:12" ht="21" customHeight="1" x14ac:dyDescent="0.65">
      <c r="A32" s="151" t="s">
        <v>38</v>
      </c>
      <c r="B32" s="152"/>
      <c r="C32" s="160"/>
      <c r="D32" s="14">
        <v>8355865</v>
      </c>
      <c r="E32" s="14"/>
      <c r="F32" s="130">
        <v>8606260</v>
      </c>
      <c r="G32" s="130"/>
      <c r="H32" s="130">
        <v>8253620</v>
      </c>
      <c r="I32" s="130"/>
      <c r="J32" s="130">
        <v>8501377</v>
      </c>
    </row>
    <row r="33" spans="1:10" ht="21" customHeight="1" x14ac:dyDescent="0.6">
      <c r="A33" s="151" t="s">
        <v>39</v>
      </c>
      <c r="D33" s="14">
        <v>5038292</v>
      </c>
      <c r="E33" s="7"/>
      <c r="F33" s="130">
        <v>5038292</v>
      </c>
      <c r="G33" s="130"/>
      <c r="H33" s="130">
        <v>2767761</v>
      </c>
      <c r="I33" s="130"/>
      <c r="J33" s="130">
        <v>2767761</v>
      </c>
    </row>
    <row r="34" spans="1:10" ht="21" customHeight="1" x14ac:dyDescent="0.6">
      <c r="A34" s="156" t="s">
        <v>40</v>
      </c>
      <c r="D34" s="19">
        <f>SUM(D25:D33)</f>
        <v>8991603662</v>
      </c>
      <c r="E34" s="14"/>
      <c r="F34" s="19">
        <f>SUM(F25:F33)</f>
        <v>8826554060</v>
      </c>
      <c r="G34" s="14"/>
      <c r="H34" s="19">
        <f>SUM(H25:H33)</f>
        <v>11854196572</v>
      </c>
      <c r="I34" s="7"/>
      <c r="J34" s="19">
        <f>SUM(J25:J33)</f>
        <v>10006799037</v>
      </c>
    </row>
    <row r="35" spans="1:10" ht="21" customHeight="1" thickBot="1" x14ac:dyDescent="0.65">
      <c r="A35" s="161" t="s">
        <v>41</v>
      </c>
      <c r="D35" s="21">
        <f>SUM(D22+D34)</f>
        <v>16035265651</v>
      </c>
      <c r="E35" s="14"/>
      <c r="F35" s="21">
        <f>SUM(F22+F34)</f>
        <v>15936994417</v>
      </c>
      <c r="G35" s="14"/>
      <c r="H35" s="21">
        <f>SUM(H22+H34)</f>
        <v>14469388563</v>
      </c>
      <c r="I35" s="7"/>
      <c r="J35" s="21">
        <f>SUM(J22+J34)</f>
        <v>12812141329</v>
      </c>
    </row>
    <row r="36" spans="1:10" ht="24" customHeight="1" thickTop="1" x14ac:dyDescent="0.6">
      <c r="A36" s="161"/>
      <c r="D36" s="14"/>
      <c r="E36" s="14"/>
      <c r="F36" s="14"/>
      <c r="G36" s="14"/>
      <c r="H36" s="14"/>
      <c r="I36" s="7"/>
      <c r="J36" s="14"/>
    </row>
    <row r="37" spans="1:10" ht="24" customHeight="1" x14ac:dyDescent="0.6">
      <c r="A37" s="161"/>
      <c r="D37" s="14"/>
      <c r="E37" s="14"/>
      <c r="F37" s="14"/>
      <c r="G37" s="14"/>
      <c r="H37" s="14"/>
      <c r="I37" s="7"/>
      <c r="J37" s="14"/>
    </row>
    <row r="38" spans="1:10" ht="24" customHeight="1" x14ac:dyDescent="0.6">
      <c r="A38" s="161"/>
      <c r="D38" s="14"/>
      <c r="E38" s="14"/>
      <c r="F38" s="14"/>
      <c r="G38" s="14"/>
      <c r="H38" s="123"/>
      <c r="I38" s="7"/>
      <c r="J38" s="14"/>
    </row>
    <row r="39" spans="1:10" ht="24" customHeight="1" x14ac:dyDescent="0.6">
      <c r="A39" s="161"/>
      <c r="D39" s="14"/>
      <c r="E39" s="14"/>
      <c r="F39" s="14"/>
      <c r="G39" s="14"/>
      <c r="H39" s="14"/>
      <c r="I39" s="7"/>
      <c r="J39" s="14"/>
    </row>
    <row r="40" spans="1:10" ht="24" customHeight="1" x14ac:dyDescent="0.6">
      <c r="A40" s="161"/>
      <c r="D40" s="14"/>
      <c r="E40" s="14"/>
      <c r="F40" s="14"/>
      <c r="G40" s="14"/>
      <c r="H40" s="14"/>
      <c r="I40" s="7"/>
      <c r="J40" s="14"/>
    </row>
    <row r="41" spans="1:10" ht="24" customHeight="1" x14ac:dyDescent="0.6">
      <c r="A41" s="161"/>
      <c r="D41" s="14"/>
      <c r="E41" s="14"/>
      <c r="F41" s="14"/>
      <c r="G41" s="14"/>
      <c r="H41" s="14"/>
      <c r="I41" s="7"/>
      <c r="J41" s="14"/>
    </row>
    <row r="42" spans="1:10" ht="24" customHeight="1" x14ac:dyDescent="0.6">
      <c r="A42" s="161"/>
      <c r="D42" s="14"/>
      <c r="E42" s="14"/>
      <c r="F42" s="14"/>
      <c r="G42" s="14"/>
      <c r="H42" s="14"/>
      <c r="I42" s="7"/>
      <c r="J42" s="14"/>
    </row>
    <row r="43" spans="1:10" ht="24" customHeight="1" x14ac:dyDescent="0.6">
      <c r="A43" s="161"/>
      <c r="D43" s="14"/>
      <c r="E43" s="14"/>
      <c r="F43" s="14"/>
      <c r="G43" s="14"/>
      <c r="H43" s="14"/>
      <c r="I43" s="7"/>
      <c r="J43" s="14"/>
    </row>
    <row r="44" spans="1:10" ht="24" customHeight="1" x14ac:dyDescent="0.6">
      <c r="A44" s="161"/>
      <c r="D44" s="14"/>
      <c r="E44" s="14"/>
      <c r="F44" s="14"/>
      <c r="G44" s="14"/>
      <c r="H44" s="14"/>
      <c r="I44" s="7"/>
      <c r="J44" s="14"/>
    </row>
    <row r="45" spans="1:10" ht="24" customHeight="1" x14ac:dyDescent="0.6">
      <c r="A45" s="161"/>
      <c r="D45" s="14"/>
      <c r="E45" s="14"/>
      <c r="F45" s="14"/>
      <c r="G45" s="14"/>
      <c r="H45" s="14"/>
      <c r="I45" s="7"/>
      <c r="J45" s="14"/>
    </row>
    <row r="46" spans="1:10" ht="24" customHeight="1" x14ac:dyDescent="0.6">
      <c r="A46" s="162" t="s">
        <v>42</v>
      </c>
      <c r="D46" s="64"/>
      <c r="E46" s="65"/>
      <c r="F46" s="64"/>
      <c r="G46" s="64"/>
      <c r="H46" s="64"/>
      <c r="I46" s="66"/>
      <c r="J46" s="64"/>
    </row>
    <row r="47" spans="1:10" ht="26" customHeight="1" x14ac:dyDescent="0.6">
      <c r="A47" s="241" t="s">
        <v>0</v>
      </c>
      <c r="B47" s="241"/>
      <c r="C47" s="241"/>
      <c r="D47" s="241"/>
      <c r="E47" s="241"/>
      <c r="F47" s="241"/>
      <c r="G47" s="241"/>
      <c r="H47" s="241"/>
      <c r="I47" s="241"/>
      <c r="J47" s="241"/>
    </row>
    <row r="48" spans="1:10" ht="26" customHeight="1" x14ac:dyDescent="0.6">
      <c r="A48" s="241" t="s">
        <v>43</v>
      </c>
      <c r="B48" s="241"/>
      <c r="C48" s="241"/>
      <c r="D48" s="241"/>
      <c r="E48" s="241"/>
      <c r="F48" s="241"/>
      <c r="G48" s="241"/>
      <c r="H48" s="241"/>
      <c r="I48" s="241"/>
      <c r="J48" s="241"/>
    </row>
    <row r="49" spans="1:10" ht="26" customHeight="1" x14ac:dyDescent="0.6">
      <c r="A49" s="241" t="s">
        <v>220</v>
      </c>
      <c r="B49" s="241"/>
      <c r="C49" s="241"/>
      <c r="D49" s="241"/>
      <c r="E49" s="241"/>
      <c r="F49" s="241"/>
      <c r="G49" s="241"/>
      <c r="H49" s="241"/>
      <c r="I49" s="241"/>
      <c r="J49" s="241"/>
    </row>
    <row r="50" spans="1:10" ht="26" customHeight="1" x14ac:dyDescent="0.6">
      <c r="A50" s="245" t="s">
        <v>2</v>
      </c>
      <c r="B50" s="245"/>
      <c r="C50" s="245"/>
      <c r="D50" s="245"/>
      <c r="E50" s="245"/>
      <c r="F50" s="245"/>
      <c r="G50" s="245"/>
      <c r="H50" s="245"/>
      <c r="I50" s="245"/>
      <c r="J50" s="245"/>
    </row>
    <row r="51" spans="1:10" ht="9" customHeight="1" x14ac:dyDescent="0.65">
      <c r="A51" s="144"/>
      <c r="B51" s="144"/>
      <c r="C51" s="144"/>
      <c r="D51" s="144"/>
      <c r="E51" s="144"/>
      <c r="F51" s="144"/>
      <c r="G51" s="144"/>
      <c r="H51" s="145"/>
      <c r="J51" s="145"/>
    </row>
    <row r="52" spans="1:10" ht="24" customHeight="1" x14ac:dyDescent="0.65">
      <c r="B52" s="146" t="s">
        <v>3</v>
      </c>
      <c r="C52" s="147"/>
      <c r="D52" s="244" t="s">
        <v>4</v>
      </c>
      <c r="E52" s="244"/>
      <c r="F52" s="244"/>
      <c r="G52" s="147"/>
      <c r="H52" s="244" t="s">
        <v>5</v>
      </c>
      <c r="I52" s="244"/>
      <c r="J52" s="244"/>
    </row>
    <row r="53" spans="1:10" ht="24" customHeight="1" x14ac:dyDescent="0.65">
      <c r="B53" s="146"/>
      <c r="C53" s="147"/>
      <c r="D53" s="148" t="s">
        <v>6</v>
      </c>
      <c r="E53" s="146"/>
      <c r="F53" s="146"/>
      <c r="G53" s="147"/>
      <c r="H53" s="148" t="s">
        <v>6</v>
      </c>
      <c r="I53" s="146"/>
      <c r="J53" s="146"/>
    </row>
    <row r="54" spans="1:10" ht="24" customHeight="1" x14ac:dyDescent="0.65">
      <c r="B54" s="146"/>
      <c r="C54" s="147"/>
      <c r="D54" s="148" t="s">
        <v>7</v>
      </c>
      <c r="E54" s="146"/>
      <c r="F54" s="146"/>
      <c r="G54" s="147"/>
      <c r="H54" s="148" t="s">
        <v>7</v>
      </c>
      <c r="I54" s="146"/>
      <c r="J54" s="146"/>
    </row>
    <row r="55" spans="1:10" ht="24" customHeight="1" x14ac:dyDescent="0.65">
      <c r="B55" s="144"/>
      <c r="C55" s="147"/>
      <c r="D55" s="146" t="s">
        <v>8</v>
      </c>
      <c r="E55" s="146"/>
      <c r="F55" s="146" t="s">
        <v>8</v>
      </c>
      <c r="G55" s="146"/>
      <c r="H55" s="146" t="s">
        <v>8</v>
      </c>
      <c r="I55" s="146"/>
      <c r="J55" s="146" t="s">
        <v>8</v>
      </c>
    </row>
    <row r="56" spans="1:10" ht="24" customHeight="1" x14ac:dyDescent="0.65">
      <c r="B56" s="144"/>
      <c r="C56" s="147"/>
      <c r="D56" s="149" t="s">
        <v>218</v>
      </c>
      <c r="E56" s="144"/>
      <c r="F56" s="149" t="s">
        <v>9</v>
      </c>
      <c r="G56" s="144"/>
      <c r="H56" s="149" t="s">
        <v>218</v>
      </c>
      <c r="I56" s="144"/>
      <c r="J56" s="149" t="s">
        <v>9</v>
      </c>
    </row>
    <row r="57" spans="1:10" ht="24" customHeight="1" x14ac:dyDescent="0.65">
      <c r="B57" s="163"/>
      <c r="C57" s="144"/>
      <c r="D57" s="58">
        <v>2569</v>
      </c>
      <c r="E57" s="2"/>
      <c r="F57" s="58">
        <v>2568</v>
      </c>
      <c r="G57" s="144"/>
      <c r="H57" s="58">
        <v>2569</v>
      </c>
      <c r="I57" s="2"/>
      <c r="J57" s="58">
        <v>2568</v>
      </c>
    </row>
    <row r="58" spans="1:10" ht="21" customHeight="1" x14ac:dyDescent="0.65">
      <c r="A58" s="146" t="s">
        <v>44</v>
      </c>
      <c r="B58" s="147"/>
      <c r="C58" s="147"/>
      <c r="D58" s="144"/>
      <c r="E58" s="144"/>
      <c r="F58" s="144"/>
      <c r="G58" s="144"/>
    </row>
    <row r="59" spans="1:10" ht="21" customHeight="1" x14ac:dyDescent="0.65">
      <c r="A59" s="150" t="s">
        <v>45</v>
      </c>
      <c r="B59" s="147"/>
      <c r="C59" s="144"/>
      <c r="D59" s="144"/>
      <c r="E59" s="144"/>
      <c r="F59" s="144"/>
    </row>
    <row r="60" spans="1:10" ht="21" customHeight="1" x14ac:dyDescent="0.65">
      <c r="A60" s="151" t="s">
        <v>46</v>
      </c>
      <c r="B60" s="155" t="s">
        <v>47</v>
      </c>
      <c r="C60" s="144"/>
      <c r="D60" s="14">
        <v>8270898946</v>
      </c>
      <c r="E60" s="7"/>
      <c r="F60" s="129">
        <v>8089729887</v>
      </c>
      <c r="G60" s="56"/>
      <c r="H60" s="129">
        <v>1022168130</v>
      </c>
      <c r="I60" s="56"/>
      <c r="J60" s="129">
        <v>910168299</v>
      </c>
    </row>
    <row r="61" spans="1:10" ht="21" customHeight="1" x14ac:dyDescent="0.65">
      <c r="A61" s="151" t="s">
        <v>48</v>
      </c>
      <c r="B61" s="155"/>
      <c r="C61" s="144"/>
      <c r="D61" s="14">
        <v>261018939</v>
      </c>
      <c r="E61" s="7"/>
      <c r="F61" s="129">
        <v>137597776</v>
      </c>
      <c r="G61" s="56"/>
      <c r="H61" s="129">
        <v>80000</v>
      </c>
      <c r="I61" s="56"/>
      <c r="J61" s="129">
        <v>80000</v>
      </c>
    </row>
    <row r="62" spans="1:10" ht="21" customHeight="1" x14ac:dyDescent="0.6">
      <c r="A62" s="151" t="s">
        <v>49</v>
      </c>
      <c r="B62" s="155" t="s">
        <v>50</v>
      </c>
      <c r="D62" s="14">
        <v>1293950035</v>
      </c>
      <c r="E62" s="14"/>
      <c r="F62" s="129">
        <v>1178901990</v>
      </c>
      <c r="G62" s="56"/>
      <c r="H62" s="129">
        <v>1293950035</v>
      </c>
      <c r="I62" s="56"/>
      <c r="J62" s="129">
        <v>1178901990</v>
      </c>
    </row>
    <row r="63" spans="1:10" ht="21" customHeight="1" x14ac:dyDescent="0.6">
      <c r="A63" s="151" t="s">
        <v>51</v>
      </c>
      <c r="B63" s="155" t="s">
        <v>52</v>
      </c>
      <c r="D63" s="14">
        <v>7935760</v>
      </c>
      <c r="E63" s="14"/>
      <c r="F63" s="129">
        <v>9235747</v>
      </c>
      <c r="G63" s="56"/>
      <c r="H63" s="129">
        <v>6247435</v>
      </c>
      <c r="I63" s="56"/>
      <c r="J63" s="129">
        <v>7583258</v>
      </c>
    </row>
    <row r="64" spans="1:10" ht="21" customHeight="1" x14ac:dyDescent="0.65">
      <c r="A64" s="151" t="s">
        <v>53</v>
      </c>
      <c r="B64" s="155" t="s">
        <v>54</v>
      </c>
      <c r="C64" s="144"/>
      <c r="D64" s="14">
        <v>39901370</v>
      </c>
      <c r="E64" s="14"/>
      <c r="F64" s="129">
        <v>39802740</v>
      </c>
      <c r="G64" s="56"/>
      <c r="H64" s="129">
        <v>39901370</v>
      </c>
      <c r="I64" s="56"/>
      <c r="J64" s="129">
        <v>39802740</v>
      </c>
    </row>
    <row r="65" spans="1:11" ht="21" customHeight="1" x14ac:dyDescent="0.6">
      <c r="A65" s="151" t="s">
        <v>55</v>
      </c>
      <c r="B65" s="155" t="s">
        <v>56</v>
      </c>
      <c r="D65" s="140">
        <v>0</v>
      </c>
      <c r="E65" s="140"/>
      <c r="F65" s="141">
        <v>0</v>
      </c>
      <c r="G65" s="56"/>
      <c r="H65" s="129">
        <v>680806386</v>
      </c>
      <c r="I65" s="134"/>
      <c r="J65" s="129">
        <v>669446591</v>
      </c>
    </row>
    <row r="66" spans="1:11" ht="21" customHeight="1" x14ac:dyDescent="0.6">
      <c r="A66" s="151" t="s">
        <v>57</v>
      </c>
      <c r="B66" s="155" t="s">
        <v>58</v>
      </c>
      <c r="D66" s="14">
        <v>157303808</v>
      </c>
      <c r="E66" s="164"/>
      <c r="F66" s="129">
        <v>154588803</v>
      </c>
      <c r="G66" s="56"/>
      <c r="H66" s="129">
        <v>157303808</v>
      </c>
      <c r="I66" s="56"/>
      <c r="J66" s="129">
        <v>154588803</v>
      </c>
    </row>
    <row r="67" spans="1:11" ht="21" customHeight="1" x14ac:dyDescent="0.65">
      <c r="A67" s="156" t="s">
        <v>59</v>
      </c>
      <c r="C67" s="144"/>
      <c r="D67" s="19">
        <f>SUM(D60:D66)</f>
        <v>10031008858</v>
      </c>
      <c r="E67" s="14"/>
      <c r="F67" s="19">
        <f>SUM(F60:F66)</f>
        <v>9609856943</v>
      </c>
      <c r="G67" s="14"/>
      <c r="H67" s="19">
        <f>SUM(H60:H66)</f>
        <v>3200457164</v>
      </c>
      <c r="I67" s="7"/>
      <c r="J67" s="19">
        <f>SUM(J60:J66)</f>
        <v>2960571681</v>
      </c>
    </row>
    <row r="68" spans="1:11" ht="21" customHeight="1" x14ac:dyDescent="0.65">
      <c r="A68" s="165"/>
      <c r="B68" s="152"/>
      <c r="C68" s="144"/>
      <c r="D68" s="14"/>
      <c r="E68" s="18"/>
      <c r="F68" s="14"/>
      <c r="G68" s="7"/>
      <c r="H68" s="14"/>
      <c r="I68" s="7"/>
      <c r="J68" s="14"/>
    </row>
    <row r="69" spans="1:11" ht="21" customHeight="1" x14ac:dyDescent="0.6">
      <c r="A69" s="166" t="s">
        <v>60</v>
      </c>
      <c r="D69" s="14"/>
      <c r="E69" s="164"/>
      <c r="F69" s="14"/>
      <c r="G69" s="164"/>
      <c r="H69" s="14"/>
      <c r="I69" s="164"/>
      <c r="J69" s="14"/>
    </row>
    <row r="70" spans="1:11" ht="24" customHeight="1" x14ac:dyDescent="0.6">
      <c r="A70" s="151" t="s">
        <v>61</v>
      </c>
      <c r="B70" s="155" t="s">
        <v>52</v>
      </c>
      <c r="D70" s="14">
        <v>385952928</v>
      </c>
      <c r="E70" s="14"/>
      <c r="F70" s="129">
        <v>381239352</v>
      </c>
      <c r="G70" s="56"/>
      <c r="H70" s="129">
        <v>5365895</v>
      </c>
      <c r="I70" s="56"/>
      <c r="J70" s="129">
        <v>5863251</v>
      </c>
      <c r="K70" s="167"/>
    </row>
    <row r="71" spans="1:11" ht="24" customHeight="1" x14ac:dyDescent="0.6">
      <c r="A71" s="151" t="s">
        <v>231</v>
      </c>
      <c r="B71" s="155" t="s">
        <v>56</v>
      </c>
      <c r="D71" s="140">
        <v>0</v>
      </c>
      <c r="E71" s="140"/>
      <c r="F71" s="141">
        <v>0</v>
      </c>
      <c r="G71" s="56"/>
      <c r="H71" s="129">
        <v>6535360884</v>
      </c>
      <c r="I71" s="56"/>
      <c r="J71" s="129">
        <v>6535360884</v>
      </c>
      <c r="K71" s="167"/>
    </row>
    <row r="72" spans="1:11" ht="24" customHeight="1" x14ac:dyDescent="0.6">
      <c r="A72" s="151" t="s">
        <v>62</v>
      </c>
      <c r="B72" s="155" t="s">
        <v>50</v>
      </c>
      <c r="D72" s="14">
        <v>202874004</v>
      </c>
      <c r="E72" s="14"/>
      <c r="F72" s="129">
        <v>315747138</v>
      </c>
      <c r="G72" s="56"/>
      <c r="H72" s="129">
        <v>202874004</v>
      </c>
      <c r="I72" s="56"/>
      <c r="J72" s="129">
        <v>315747138</v>
      </c>
      <c r="K72" s="167"/>
    </row>
    <row r="73" spans="1:11" ht="21" customHeight="1" x14ac:dyDescent="0.65">
      <c r="A73" s="151" t="s">
        <v>63</v>
      </c>
      <c r="B73" s="155"/>
      <c r="C73" s="160"/>
      <c r="D73" s="14">
        <v>1548807978</v>
      </c>
      <c r="E73" s="164"/>
      <c r="F73" s="129">
        <v>1564288218</v>
      </c>
      <c r="G73" s="56"/>
      <c r="H73" s="129">
        <v>538718223</v>
      </c>
      <c r="I73" s="56"/>
      <c r="J73" s="129">
        <v>206551500</v>
      </c>
      <c r="K73" s="167"/>
    </row>
    <row r="74" spans="1:11" ht="21" customHeight="1" x14ac:dyDescent="0.6">
      <c r="A74" s="151" t="s">
        <v>64</v>
      </c>
      <c r="B74" s="155"/>
      <c r="D74" s="14">
        <v>27340691</v>
      </c>
      <c r="E74" s="20"/>
      <c r="F74" s="129">
        <v>26340165</v>
      </c>
      <c r="G74" s="56"/>
      <c r="H74" s="129">
        <v>25126974</v>
      </c>
      <c r="I74" s="56"/>
      <c r="J74" s="129">
        <v>24275803</v>
      </c>
      <c r="K74" s="167"/>
    </row>
    <row r="75" spans="1:11" ht="21" customHeight="1" x14ac:dyDescent="0.6">
      <c r="A75" s="151" t="s">
        <v>65</v>
      </c>
      <c r="B75" s="152"/>
      <c r="D75" s="14">
        <v>23960280</v>
      </c>
      <c r="E75" s="20"/>
      <c r="F75" s="129">
        <v>23960280</v>
      </c>
      <c r="G75" s="56"/>
      <c r="H75" s="141">
        <v>0</v>
      </c>
      <c r="I75" s="102"/>
      <c r="J75" s="141">
        <v>0</v>
      </c>
      <c r="K75" s="167"/>
    </row>
    <row r="76" spans="1:11" ht="21" customHeight="1" x14ac:dyDescent="0.6">
      <c r="A76" s="168" t="s">
        <v>66</v>
      </c>
      <c r="D76" s="19">
        <f>SUM(D70:D75)</f>
        <v>2188935881</v>
      </c>
      <c r="E76" s="14"/>
      <c r="F76" s="19">
        <f>SUM(F70:F75)</f>
        <v>2311575153</v>
      </c>
      <c r="G76" s="14"/>
      <c r="H76" s="19">
        <f>SUM(H70:H75)</f>
        <v>7307445980</v>
      </c>
      <c r="I76" s="7"/>
      <c r="J76" s="19">
        <f>SUM(J70:J75)</f>
        <v>7087798576</v>
      </c>
    </row>
    <row r="77" spans="1:11" ht="21" customHeight="1" x14ac:dyDescent="0.6">
      <c r="A77" s="151" t="s">
        <v>67</v>
      </c>
      <c r="D77" s="19">
        <f>SUM(D76,D67)</f>
        <v>12219944739</v>
      </c>
      <c r="E77" s="14"/>
      <c r="F77" s="19">
        <f>SUM(F76,F67)</f>
        <v>11921432096</v>
      </c>
      <c r="G77" s="14"/>
      <c r="H77" s="19">
        <f>SUM(H76,H67)</f>
        <v>10507903144</v>
      </c>
      <c r="I77" s="7"/>
      <c r="J77" s="19">
        <f>SUM(J76,J67)</f>
        <v>10048370257</v>
      </c>
    </row>
    <row r="78" spans="1:11" ht="24" customHeight="1" x14ac:dyDescent="0.6">
      <c r="A78" s="151"/>
      <c r="B78" s="63"/>
      <c r="D78" s="14"/>
      <c r="E78" s="14"/>
      <c r="F78" s="14"/>
      <c r="G78" s="14"/>
      <c r="H78" s="14"/>
      <c r="I78" s="17"/>
      <c r="J78" s="14"/>
    </row>
    <row r="79" spans="1:11" ht="24" customHeight="1" x14ac:dyDescent="0.6">
      <c r="A79" s="151"/>
      <c r="B79" s="63"/>
      <c r="D79" s="55"/>
      <c r="E79" s="55"/>
      <c r="F79" s="55"/>
      <c r="G79" s="55"/>
      <c r="H79" s="55"/>
      <c r="I79" s="54"/>
      <c r="J79" s="55"/>
      <c r="K79" s="169"/>
    </row>
    <row r="80" spans="1:11" ht="24" customHeight="1" x14ac:dyDescent="0.6">
      <c r="A80" s="151"/>
      <c r="B80" s="63"/>
      <c r="D80" s="14"/>
      <c r="E80" s="14"/>
      <c r="F80" s="14"/>
      <c r="G80" s="14"/>
      <c r="H80" s="14"/>
      <c r="I80" s="7"/>
      <c r="J80" s="14"/>
    </row>
    <row r="81" spans="1:10" ht="24" customHeight="1" x14ac:dyDescent="0.6">
      <c r="A81" s="151"/>
      <c r="B81" s="63"/>
      <c r="D81" s="123"/>
      <c r="E81" s="14"/>
      <c r="F81" s="123"/>
      <c r="G81" s="14"/>
      <c r="H81" s="123"/>
      <c r="I81" s="7"/>
      <c r="J81" s="123"/>
    </row>
    <row r="82" spans="1:10" ht="24" customHeight="1" x14ac:dyDescent="0.6">
      <c r="A82" s="151"/>
      <c r="B82" s="63"/>
      <c r="D82" s="14"/>
      <c r="E82" s="14"/>
      <c r="F82" s="14"/>
      <c r="G82" s="14"/>
      <c r="H82" s="14"/>
      <c r="I82" s="7"/>
      <c r="J82" s="14"/>
    </row>
    <row r="83" spans="1:10" ht="24" customHeight="1" x14ac:dyDescent="0.6">
      <c r="A83" s="151"/>
      <c r="B83" s="63"/>
      <c r="D83" s="14"/>
      <c r="E83" s="14"/>
      <c r="F83" s="14"/>
      <c r="G83" s="14"/>
      <c r="H83" s="14"/>
      <c r="I83" s="7"/>
      <c r="J83" s="14"/>
    </row>
    <row r="84" spans="1:10" ht="24" customHeight="1" x14ac:dyDescent="0.6">
      <c r="A84" s="151"/>
      <c r="B84" s="63"/>
      <c r="D84" s="14"/>
      <c r="E84" s="14"/>
      <c r="F84" s="14"/>
      <c r="G84" s="14"/>
      <c r="H84" s="14"/>
      <c r="I84" s="7"/>
      <c r="J84" s="14"/>
    </row>
    <row r="85" spans="1:10" ht="24" customHeight="1" x14ac:dyDescent="0.6">
      <c r="A85" s="151"/>
      <c r="B85" s="63"/>
      <c r="D85" s="14"/>
      <c r="E85" s="14"/>
      <c r="F85" s="14"/>
      <c r="G85" s="14"/>
      <c r="H85" s="14"/>
      <c r="I85" s="7"/>
      <c r="J85" s="14"/>
    </row>
    <row r="86" spans="1:10" ht="24" customHeight="1" x14ac:dyDescent="0.6">
      <c r="A86" s="151"/>
      <c r="B86" s="63"/>
      <c r="D86" s="14"/>
      <c r="E86" s="14"/>
      <c r="F86" s="14"/>
      <c r="G86" s="14"/>
      <c r="H86" s="14"/>
      <c r="I86" s="7"/>
      <c r="J86" s="14"/>
    </row>
    <row r="87" spans="1:10" ht="24" customHeight="1" x14ac:dyDescent="0.6">
      <c r="A87" s="165"/>
      <c r="D87" s="26"/>
      <c r="E87" s="27"/>
      <c r="F87" s="26"/>
      <c r="G87" s="28"/>
      <c r="H87" s="26"/>
      <c r="I87" s="29"/>
      <c r="J87" s="26"/>
    </row>
    <row r="88" spans="1:10" ht="24" customHeight="1" x14ac:dyDescent="0.6">
      <c r="A88" s="165"/>
      <c r="D88" s="26"/>
      <c r="E88" s="27"/>
      <c r="F88" s="26"/>
      <c r="G88" s="28"/>
      <c r="H88" s="26"/>
      <c r="I88" s="29"/>
      <c r="J88" s="26"/>
    </row>
    <row r="89" spans="1:10" ht="24" customHeight="1" x14ac:dyDescent="0.6">
      <c r="A89" s="165"/>
      <c r="D89" s="26"/>
      <c r="E89" s="27"/>
      <c r="F89" s="26"/>
      <c r="G89" s="28"/>
      <c r="H89" s="26"/>
      <c r="I89" s="29"/>
      <c r="J89" s="26"/>
    </row>
    <row r="90" spans="1:10" ht="24" customHeight="1" x14ac:dyDescent="0.6">
      <c r="A90" s="165"/>
      <c r="D90" s="26"/>
      <c r="E90" s="27"/>
      <c r="F90" s="26"/>
      <c r="G90" s="28"/>
      <c r="H90" s="26"/>
      <c r="I90" s="29"/>
      <c r="J90" s="26"/>
    </row>
    <row r="91" spans="1:10" ht="24" customHeight="1" x14ac:dyDescent="0.6">
      <c r="A91" s="165"/>
      <c r="D91" s="26"/>
      <c r="E91" s="27"/>
      <c r="F91" s="26"/>
      <c r="G91" s="28"/>
      <c r="H91" s="26"/>
      <c r="I91" s="29"/>
      <c r="J91" s="26"/>
    </row>
    <row r="92" spans="1:10" ht="26" customHeight="1" x14ac:dyDescent="0.6">
      <c r="A92" s="241" t="s">
        <v>0</v>
      </c>
      <c r="B92" s="241"/>
      <c r="C92" s="241"/>
      <c r="D92" s="241"/>
      <c r="E92" s="241"/>
      <c r="F92" s="241"/>
      <c r="G92" s="241"/>
      <c r="H92" s="241"/>
      <c r="I92" s="241"/>
      <c r="J92" s="241"/>
    </row>
    <row r="93" spans="1:10" ht="26" customHeight="1" x14ac:dyDescent="0.6">
      <c r="A93" s="241" t="s">
        <v>43</v>
      </c>
      <c r="B93" s="241"/>
      <c r="C93" s="241"/>
      <c r="D93" s="241"/>
      <c r="E93" s="241"/>
      <c r="F93" s="241"/>
      <c r="G93" s="241"/>
      <c r="H93" s="241"/>
      <c r="I93" s="241"/>
      <c r="J93" s="241"/>
    </row>
    <row r="94" spans="1:10" ht="26" customHeight="1" x14ac:dyDescent="0.6">
      <c r="A94" s="241" t="s">
        <v>220</v>
      </c>
      <c r="B94" s="241"/>
      <c r="C94" s="241"/>
      <c r="D94" s="241"/>
      <c r="E94" s="241"/>
      <c r="F94" s="241"/>
      <c r="G94" s="241"/>
      <c r="H94" s="241"/>
      <c r="I94" s="241"/>
      <c r="J94" s="241"/>
    </row>
    <row r="95" spans="1:10" ht="26" customHeight="1" x14ac:dyDescent="0.6">
      <c r="A95" s="245" t="s">
        <v>2</v>
      </c>
      <c r="B95" s="245"/>
      <c r="C95" s="245"/>
      <c r="D95" s="245"/>
      <c r="E95" s="245"/>
      <c r="F95" s="245"/>
      <c r="G95" s="245"/>
      <c r="H95" s="245"/>
      <c r="I95" s="245"/>
      <c r="J95" s="245"/>
    </row>
    <row r="96" spans="1:10" ht="9" customHeight="1" x14ac:dyDescent="0.65">
      <c r="A96" s="144"/>
      <c r="B96" s="144"/>
      <c r="C96" s="144"/>
      <c r="D96" s="144"/>
      <c r="E96" s="144"/>
      <c r="F96" s="144"/>
      <c r="G96" s="144"/>
      <c r="H96" s="145"/>
      <c r="J96" s="145"/>
    </row>
    <row r="97" spans="1:10" ht="24" customHeight="1" x14ac:dyDescent="0.65">
      <c r="B97" s="146" t="s">
        <v>3</v>
      </c>
      <c r="C97" s="147"/>
      <c r="D97" s="244" t="s">
        <v>4</v>
      </c>
      <c r="E97" s="244"/>
      <c r="F97" s="244"/>
      <c r="G97" s="147"/>
      <c r="H97" s="244" t="s">
        <v>5</v>
      </c>
      <c r="I97" s="244"/>
      <c r="J97" s="244"/>
    </row>
    <row r="98" spans="1:10" ht="24" customHeight="1" x14ac:dyDescent="0.65">
      <c r="B98" s="146"/>
      <c r="C98" s="147"/>
      <c r="D98" s="148" t="s">
        <v>6</v>
      </c>
      <c r="E98" s="146"/>
      <c r="F98" s="146"/>
      <c r="G98" s="147"/>
      <c r="H98" s="148" t="s">
        <v>6</v>
      </c>
      <c r="I98" s="146"/>
      <c r="J98" s="146"/>
    </row>
    <row r="99" spans="1:10" ht="24" customHeight="1" x14ac:dyDescent="0.65">
      <c r="B99" s="146"/>
      <c r="C99" s="147"/>
      <c r="D99" s="148" t="s">
        <v>7</v>
      </c>
      <c r="E99" s="146"/>
      <c r="F99" s="146"/>
      <c r="G99" s="147"/>
      <c r="H99" s="148" t="s">
        <v>7</v>
      </c>
      <c r="I99" s="146"/>
      <c r="J99" s="146"/>
    </row>
    <row r="100" spans="1:10" ht="24" customHeight="1" x14ac:dyDescent="0.65">
      <c r="B100" s="144"/>
      <c r="C100" s="147"/>
      <c r="D100" s="146" t="s">
        <v>8</v>
      </c>
      <c r="E100" s="146"/>
      <c r="F100" s="146" t="s">
        <v>8</v>
      </c>
      <c r="G100" s="146"/>
      <c r="H100" s="146" t="s">
        <v>8</v>
      </c>
      <c r="I100" s="146"/>
      <c r="J100" s="146" t="s">
        <v>8</v>
      </c>
    </row>
    <row r="101" spans="1:10" ht="24" customHeight="1" x14ac:dyDescent="0.65">
      <c r="B101" s="63"/>
      <c r="C101" s="147"/>
      <c r="D101" s="149" t="s">
        <v>218</v>
      </c>
      <c r="E101" s="144"/>
      <c r="F101" s="149" t="s">
        <v>9</v>
      </c>
      <c r="G101" s="144"/>
      <c r="H101" s="149" t="s">
        <v>218</v>
      </c>
      <c r="I101" s="144"/>
      <c r="J101" s="149" t="s">
        <v>9</v>
      </c>
    </row>
    <row r="102" spans="1:10" ht="24" customHeight="1" x14ac:dyDescent="0.65">
      <c r="B102" s="63"/>
      <c r="C102" s="144"/>
      <c r="D102" s="58">
        <v>2569</v>
      </c>
      <c r="E102" s="2"/>
      <c r="F102" s="58">
        <v>2568</v>
      </c>
      <c r="G102" s="144"/>
      <c r="H102" s="58">
        <v>2569</v>
      </c>
      <c r="I102" s="2"/>
      <c r="J102" s="58">
        <v>2568</v>
      </c>
    </row>
    <row r="103" spans="1:10" ht="21" customHeight="1" x14ac:dyDescent="0.65">
      <c r="A103" s="170" t="s">
        <v>68</v>
      </c>
      <c r="B103" s="166"/>
      <c r="D103" s="31"/>
      <c r="E103" s="31"/>
      <c r="F103" s="31"/>
      <c r="G103" s="30"/>
      <c r="H103" s="29"/>
      <c r="I103" s="29"/>
      <c r="J103" s="29"/>
    </row>
    <row r="104" spans="1:10" ht="21" customHeight="1" x14ac:dyDescent="0.65">
      <c r="A104" s="150" t="s">
        <v>69</v>
      </c>
      <c r="B104" s="166"/>
      <c r="D104" s="31"/>
      <c r="E104" s="31"/>
      <c r="F104" s="31"/>
      <c r="G104" s="30"/>
      <c r="H104" s="29"/>
      <c r="I104" s="29"/>
      <c r="J104" s="29"/>
    </row>
    <row r="105" spans="1:10" ht="21" customHeight="1" x14ac:dyDescent="0.65">
      <c r="A105" s="150" t="s">
        <v>70</v>
      </c>
      <c r="B105" s="155" t="s">
        <v>71</v>
      </c>
      <c r="D105" s="31"/>
      <c r="E105" s="31"/>
      <c r="F105" s="31"/>
      <c r="G105" s="30"/>
      <c r="H105" s="29"/>
      <c r="I105" s="29"/>
      <c r="J105" s="29"/>
    </row>
    <row r="106" spans="1:10" ht="21" customHeight="1" x14ac:dyDescent="0.65">
      <c r="A106" s="151" t="s">
        <v>72</v>
      </c>
      <c r="D106" s="31"/>
      <c r="E106" s="31"/>
      <c r="F106" s="31"/>
      <c r="G106" s="30"/>
      <c r="H106" s="29"/>
      <c r="I106" s="29"/>
      <c r="J106" s="29"/>
    </row>
    <row r="107" spans="1:10" ht="21" customHeight="1" thickBot="1" x14ac:dyDescent="0.7">
      <c r="A107" s="156" t="s">
        <v>73</v>
      </c>
      <c r="B107" s="166"/>
      <c r="D107" s="116">
        <v>5546572593</v>
      </c>
      <c r="E107" s="31"/>
      <c r="F107" s="135">
        <v>5546572593</v>
      </c>
      <c r="G107" s="136"/>
      <c r="H107" s="116">
        <v>5546572593</v>
      </c>
      <c r="I107" s="136"/>
      <c r="J107" s="135">
        <v>5546572593</v>
      </c>
    </row>
    <row r="108" spans="1:10" ht="21" customHeight="1" thickTop="1" x14ac:dyDescent="0.6">
      <c r="A108" s="151" t="s">
        <v>75</v>
      </c>
      <c r="D108" s="14"/>
      <c r="E108" s="14"/>
      <c r="F108" s="55"/>
      <c r="G108" s="56"/>
      <c r="H108" s="134"/>
      <c r="I108" s="56"/>
      <c r="J108" s="134"/>
    </row>
    <row r="109" spans="1:10" ht="21" customHeight="1" x14ac:dyDescent="0.6">
      <c r="A109" s="156" t="s">
        <v>74</v>
      </c>
      <c r="D109" s="14"/>
      <c r="E109" s="14"/>
      <c r="F109" s="134"/>
      <c r="G109" s="56"/>
      <c r="H109" s="134"/>
      <c r="I109" s="56"/>
      <c r="J109" s="134"/>
    </row>
    <row r="110" spans="1:10" ht="21" customHeight="1" x14ac:dyDescent="0.6">
      <c r="A110" s="168" t="s">
        <v>76</v>
      </c>
      <c r="D110" s="55">
        <v>5042338721</v>
      </c>
      <c r="E110" s="14"/>
      <c r="F110" s="55">
        <v>5042338721</v>
      </c>
      <c r="G110" s="56"/>
      <c r="H110" s="55">
        <v>5042338721</v>
      </c>
      <c r="I110" s="56"/>
      <c r="J110" s="55">
        <v>5042338721</v>
      </c>
    </row>
    <row r="111" spans="1:10" ht="21" customHeight="1" x14ac:dyDescent="0.6">
      <c r="A111" s="150" t="s">
        <v>77</v>
      </c>
      <c r="B111" s="155" t="s">
        <v>71</v>
      </c>
      <c r="D111" s="129">
        <v>1412</v>
      </c>
      <c r="E111" s="14"/>
      <c r="F111" s="129">
        <v>1412</v>
      </c>
      <c r="G111" s="56"/>
      <c r="H111" s="129">
        <v>1412</v>
      </c>
      <c r="I111" s="56"/>
      <c r="J111" s="129">
        <v>1412</v>
      </c>
    </row>
    <row r="112" spans="1:10" ht="21" customHeight="1" x14ac:dyDescent="0.6">
      <c r="A112" s="150" t="s">
        <v>78</v>
      </c>
      <c r="B112" s="155"/>
      <c r="D112" s="129">
        <v>655549976</v>
      </c>
      <c r="E112" s="14"/>
      <c r="F112" s="129">
        <v>655549976</v>
      </c>
      <c r="G112" s="56"/>
      <c r="H112" s="129">
        <f>เฉพาะ!H23</f>
        <v>1992538738</v>
      </c>
      <c r="I112" s="56"/>
      <c r="J112" s="129">
        <v>655549976</v>
      </c>
    </row>
    <row r="113" spans="1:10" ht="21" customHeight="1" x14ac:dyDescent="0.6">
      <c r="A113" s="150" t="s">
        <v>79</v>
      </c>
      <c r="B113" s="152"/>
      <c r="D113" s="129">
        <v>-819437470</v>
      </c>
      <c r="E113" s="14"/>
      <c r="F113" s="129">
        <v>-819437470</v>
      </c>
      <c r="G113" s="56"/>
      <c r="H113" s="129">
        <v>-819437470</v>
      </c>
      <c r="I113" s="56"/>
      <c r="J113" s="129">
        <v>-819437470</v>
      </c>
    </row>
    <row r="114" spans="1:10" ht="21" customHeight="1" x14ac:dyDescent="0.6">
      <c r="A114" s="150" t="s">
        <v>80</v>
      </c>
      <c r="D114" s="129">
        <v>-732872059</v>
      </c>
      <c r="E114" s="14"/>
      <c r="F114" s="129">
        <v>-732872059</v>
      </c>
      <c r="G114" s="56"/>
      <c r="H114" s="131">
        <v>0</v>
      </c>
      <c r="I114" s="56"/>
      <c r="J114" s="131">
        <v>0</v>
      </c>
    </row>
    <row r="115" spans="1:10" ht="21" customHeight="1" x14ac:dyDescent="0.6">
      <c r="A115" s="150" t="s">
        <v>81</v>
      </c>
      <c r="B115" s="171"/>
      <c r="D115" s="137">
        <v>1578638448</v>
      </c>
      <c r="E115" s="14"/>
      <c r="F115" s="137">
        <v>1578638448</v>
      </c>
      <c r="G115" s="56"/>
      <c r="H115" s="138">
        <v>0</v>
      </c>
      <c r="I115" s="56"/>
      <c r="J115" s="138">
        <v>0</v>
      </c>
    </row>
    <row r="116" spans="1:10" ht="21" customHeight="1" x14ac:dyDescent="0.6">
      <c r="A116" s="172"/>
      <c r="D116" s="16">
        <f>SUM(D110:D115)</f>
        <v>5724219028</v>
      </c>
      <c r="E116" s="14"/>
      <c r="F116" s="16">
        <f>SUM(F110:F115)</f>
        <v>5724219028</v>
      </c>
      <c r="G116" s="14"/>
      <c r="H116" s="16">
        <f>SUM(H110:H115)</f>
        <v>6215441401</v>
      </c>
      <c r="I116" s="14"/>
      <c r="J116" s="16">
        <f>SUM(J110:J115)</f>
        <v>4878452639</v>
      </c>
    </row>
    <row r="117" spans="1:10" ht="21" customHeight="1" x14ac:dyDescent="0.6">
      <c r="A117" s="150" t="s">
        <v>82</v>
      </c>
      <c r="B117" s="152"/>
      <c r="D117" s="14">
        <f>+รวม!P24</f>
        <v>-2308699480</v>
      </c>
      <c r="E117" s="14"/>
      <c r="F117" s="129">
        <v>-2113857206</v>
      </c>
      <c r="G117" s="54"/>
      <c r="H117" s="240">
        <f>+เฉพาะ!L23</f>
        <v>-2139043708</v>
      </c>
      <c r="I117" s="173"/>
      <c r="J117" s="129">
        <v>-2003442776</v>
      </c>
    </row>
    <row r="118" spans="1:10" ht="21" customHeight="1" x14ac:dyDescent="0.6">
      <c r="A118" s="150" t="s">
        <v>83</v>
      </c>
      <c r="D118" s="32">
        <f>+รวม!V24</f>
        <v>-224213100</v>
      </c>
      <c r="E118" s="14"/>
      <c r="F118" s="137">
        <v>-220724884</v>
      </c>
      <c r="G118" s="56"/>
      <c r="H118" s="137">
        <f>+เฉพาะ!N23</f>
        <v>-114912274</v>
      </c>
      <c r="I118" s="56"/>
      <c r="J118" s="137">
        <v>-111238791</v>
      </c>
    </row>
    <row r="119" spans="1:10" ht="21" customHeight="1" x14ac:dyDescent="0.6">
      <c r="A119" s="151" t="s">
        <v>84</v>
      </c>
      <c r="D119" s="14">
        <f>SUM(D116:D118)</f>
        <v>3191306448</v>
      </c>
      <c r="E119" s="164"/>
      <c r="F119" s="14">
        <f>SUM(F116:F118)</f>
        <v>3389636938</v>
      </c>
      <c r="G119" s="164"/>
      <c r="H119" s="14">
        <f>SUM(H116:H118)</f>
        <v>3961485419</v>
      </c>
      <c r="I119" s="164"/>
      <c r="J119" s="14">
        <f>SUM(J116:J118)</f>
        <v>2763771072</v>
      </c>
    </row>
    <row r="120" spans="1:10" ht="21" customHeight="1" x14ac:dyDescent="0.6">
      <c r="A120" s="150" t="s">
        <v>85</v>
      </c>
      <c r="B120" s="171"/>
      <c r="D120" s="112">
        <f>+รวม!Z24</f>
        <v>624014464</v>
      </c>
      <c r="E120" s="14"/>
      <c r="F120" s="137">
        <v>625925383</v>
      </c>
      <c r="G120" s="56"/>
      <c r="H120" s="138">
        <v>0</v>
      </c>
      <c r="I120" s="56"/>
      <c r="J120" s="138">
        <v>0</v>
      </c>
    </row>
    <row r="121" spans="1:10" ht="21" customHeight="1" x14ac:dyDescent="0.6">
      <c r="A121" s="151" t="s">
        <v>86</v>
      </c>
      <c r="D121" s="32">
        <f>SUM(D119:D120)</f>
        <v>3815320912</v>
      </c>
      <c r="E121" s="14"/>
      <c r="F121" s="32">
        <f>SUM(F119:F120)</f>
        <v>4015562321</v>
      </c>
      <c r="G121" s="14"/>
      <c r="H121" s="32">
        <f>SUM(H119:H120)</f>
        <v>3961485419</v>
      </c>
      <c r="I121" s="164"/>
      <c r="J121" s="32">
        <f>SUM(J119:J120)</f>
        <v>2763771072</v>
      </c>
    </row>
    <row r="122" spans="1:10" ht="21" customHeight="1" thickBot="1" x14ac:dyDescent="0.65">
      <c r="A122" s="161" t="s">
        <v>87</v>
      </c>
      <c r="D122" s="21">
        <f>SUM(D77+D121)</f>
        <v>16035265651</v>
      </c>
      <c r="E122" s="14"/>
      <c r="F122" s="21">
        <f>SUM(F77+F121)</f>
        <v>15936994417</v>
      </c>
      <c r="G122" s="14"/>
      <c r="H122" s="21">
        <f>SUM(H77+H121)</f>
        <v>14469388563</v>
      </c>
      <c r="I122" s="7"/>
      <c r="J122" s="21">
        <f>SUM(J77+J121)</f>
        <v>12812141329</v>
      </c>
    </row>
    <row r="123" spans="1:10" s="176" customFormat="1" ht="24" customHeight="1" thickTop="1" x14ac:dyDescent="0.6">
      <c r="A123" s="174"/>
      <c r="B123" s="175"/>
      <c r="D123" s="120"/>
      <c r="E123" s="120"/>
      <c r="F123" s="120"/>
      <c r="G123" s="120"/>
      <c r="H123" s="120"/>
      <c r="I123" s="120"/>
      <c r="J123" s="120"/>
    </row>
    <row r="124" spans="1:10" ht="24" customHeight="1" x14ac:dyDescent="0.6">
      <c r="A124" s="161"/>
      <c r="B124" s="166"/>
      <c r="D124" s="14"/>
      <c r="E124" s="14"/>
      <c r="F124" s="14"/>
      <c r="G124" s="14"/>
      <c r="H124" s="14"/>
      <c r="I124" s="7"/>
      <c r="J124" s="14"/>
    </row>
    <row r="125" spans="1:10" ht="24" customHeight="1" x14ac:dyDescent="0.6">
      <c r="A125" s="161"/>
      <c r="B125" s="166"/>
      <c r="D125" s="14"/>
      <c r="E125" s="14"/>
      <c r="F125" s="14"/>
      <c r="G125" s="14"/>
      <c r="H125" s="14"/>
      <c r="I125" s="7"/>
      <c r="J125" s="14"/>
    </row>
    <row r="126" spans="1:10" ht="24" customHeight="1" x14ac:dyDescent="0.6">
      <c r="A126" s="161"/>
      <c r="B126" s="166"/>
      <c r="D126" s="14"/>
      <c r="E126" s="14"/>
      <c r="F126" s="14"/>
      <c r="G126" s="14"/>
      <c r="H126" s="14"/>
      <c r="I126" s="7"/>
      <c r="J126" s="14"/>
    </row>
    <row r="127" spans="1:10" ht="24" customHeight="1" x14ac:dyDescent="0.6">
      <c r="A127" s="161"/>
      <c r="B127" s="166"/>
      <c r="D127" s="14"/>
      <c r="E127" s="14"/>
      <c r="F127" s="14"/>
      <c r="G127" s="14"/>
      <c r="H127" s="14"/>
      <c r="I127" s="7"/>
      <c r="J127" s="14"/>
    </row>
    <row r="128" spans="1:10" ht="24" customHeight="1" x14ac:dyDescent="0.6">
      <c r="A128" s="161"/>
      <c r="B128" s="166"/>
      <c r="D128" s="14"/>
      <c r="E128" s="14"/>
      <c r="F128" s="14"/>
      <c r="G128" s="14"/>
      <c r="H128" s="14"/>
      <c r="I128" s="7"/>
      <c r="J128" s="14"/>
    </row>
    <row r="137" spans="1:1" ht="24" customHeight="1" x14ac:dyDescent="0.6">
      <c r="A137" s="154" t="s">
        <v>42</v>
      </c>
    </row>
  </sheetData>
  <mergeCells count="18">
    <mergeCell ref="A50:J50"/>
    <mergeCell ref="D52:F52"/>
    <mergeCell ref="H52:J52"/>
    <mergeCell ref="A47:J47"/>
    <mergeCell ref="A48:J48"/>
    <mergeCell ref="A49:J49"/>
    <mergeCell ref="A1:J1"/>
    <mergeCell ref="A2:J2"/>
    <mergeCell ref="A3:J3"/>
    <mergeCell ref="A4:J4"/>
    <mergeCell ref="D6:F6"/>
    <mergeCell ref="H6:J6"/>
    <mergeCell ref="H97:J97"/>
    <mergeCell ref="D97:F97"/>
    <mergeCell ref="A93:J93"/>
    <mergeCell ref="A92:J92"/>
    <mergeCell ref="A94:J94"/>
    <mergeCell ref="A95:J95"/>
  </mergeCells>
  <pageMargins left="0.8" right="0.3" top="1" bottom="0.5" header="0.6" footer="0.3"/>
  <pageSetup paperSize="9" scale="7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L86"/>
  <sheetViews>
    <sheetView view="pageBreakPreview" topLeftCell="A18" zoomScale="90" zoomScaleNormal="100" zoomScaleSheetLayoutView="100" zoomScalePageLayoutView="85" workbookViewId="0">
      <selection activeCell="A23" sqref="A23"/>
    </sheetView>
  </sheetViews>
  <sheetFormatPr defaultColWidth="9.08203125" defaultRowHeight="24" customHeight="1" x14ac:dyDescent="0.6"/>
  <cols>
    <col min="1" max="1" width="57.08203125" style="143" customWidth="1"/>
    <col min="2" max="2" width="7" style="143" bestFit="1" customWidth="1"/>
    <col min="3" max="3" width="3.08203125" style="143" customWidth="1"/>
    <col min="4" max="4" width="11.58203125" style="178" customWidth="1"/>
    <col min="5" max="5" width="1" style="143" customWidth="1"/>
    <col min="6" max="6" width="11.58203125" style="143" customWidth="1"/>
    <col min="7" max="7" width="1" style="143" customWidth="1"/>
    <col min="8" max="8" width="11.58203125" style="45" customWidth="1"/>
    <col min="9" max="9" width="1" style="143" customWidth="1"/>
    <col min="10" max="10" width="11.58203125" style="143" customWidth="1"/>
    <col min="11" max="11" width="1.08203125" style="143" customWidth="1"/>
    <col min="12" max="12" width="13.08203125" style="143" customWidth="1"/>
    <col min="13" max="13" width="9.08203125" style="143"/>
    <col min="14" max="14" width="14.08203125" style="143" customWidth="1"/>
    <col min="15" max="16384" width="9.08203125" style="143"/>
  </cols>
  <sheetData>
    <row r="1" spans="1:11" ht="26" customHeight="1" x14ac:dyDescent="0.6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1" ht="26" customHeight="1" x14ac:dyDescent="0.6">
      <c r="A2" s="241" t="s">
        <v>88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1" ht="26" customHeight="1" x14ac:dyDescent="0.6">
      <c r="A3" s="241" t="s">
        <v>214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1" ht="26" customHeight="1" x14ac:dyDescent="0.6">
      <c r="A4" s="241" t="s">
        <v>89</v>
      </c>
      <c r="B4" s="241"/>
      <c r="C4" s="241"/>
      <c r="D4" s="241"/>
      <c r="E4" s="241"/>
      <c r="F4" s="241"/>
      <c r="G4" s="241"/>
      <c r="H4" s="241"/>
      <c r="I4" s="241"/>
      <c r="J4" s="241"/>
    </row>
    <row r="5" spans="1:11" ht="26" customHeight="1" x14ac:dyDescent="0.65">
      <c r="A5" s="243" t="s">
        <v>2</v>
      </c>
      <c r="B5" s="243"/>
      <c r="C5" s="243"/>
      <c r="D5" s="243"/>
      <c r="E5" s="243"/>
      <c r="F5" s="243"/>
      <c r="G5" s="243"/>
      <c r="H5" s="243"/>
      <c r="I5" s="243"/>
      <c r="J5" s="243"/>
      <c r="K5" s="145"/>
    </row>
    <row r="6" spans="1:11" ht="9" customHeight="1" x14ac:dyDescent="0.65">
      <c r="A6" s="144"/>
      <c r="B6" s="144"/>
      <c r="C6" s="144"/>
      <c r="D6" s="177"/>
      <c r="E6" s="144"/>
      <c r="F6" s="144"/>
      <c r="G6" s="144"/>
      <c r="H6" s="178"/>
      <c r="J6" s="145"/>
      <c r="K6" s="145"/>
    </row>
    <row r="7" spans="1:11" ht="24" customHeight="1" x14ac:dyDescent="0.65">
      <c r="B7" s="146" t="s">
        <v>3</v>
      </c>
      <c r="C7" s="144"/>
      <c r="D7" s="244" t="s">
        <v>4</v>
      </c>
      <c r="E7" s="244"/>
      <c r="F7" s="244"/>
      <c r="H7" s="244" t="s">
        <v>5</v>
      </c>
      <c r="I7" s="244"/>
      <c r="J7" s="244"/>
    </row>
    <row r="8" spans="1:11" ht="24" customHeight="1" x14ac:dyDescent="0.65">
      <c r="A8" s="147"/>
      <c r="D8" s="58">
        <v>2569</v>
      </c>
      <c r="E8" s="2"/>
      <c r="F8" s="58">
        <v>2568</v>
      </c>
      <c r="G8" s="3"/>
      <c r="H8" s="58">
        <v>2569</v>
      </c>
      <c r="I8" s="2"/>
      <c r="J8" s="58">
        <v>2568</v>
      </c>
      <c r="K8" s="179"/>
    </row>
    <row r="9" spans="1:11" ht="24" customHeight="1" x14ac:dyDescent="0.65">
      <c r="A9" s="180" t="s">
        <v>90</v>
      </c>
      <c r="B9" s="152"/>
      <c r="C9" s="144"/>
      <c r="D9" s="33"/>
      <c r="E9" s="159"/>
      <c r="F9" s="159"/>
      <c r="G9" s="159"/>
      <c r="H9" s="177"/>
      <c r="I9" s="159"/>
      <c r="J9" s="24"/>
      <c r="K9" s="159"/>
    </row>
    <row r="10" spans="1:11" ht="24" customHeight="1" x14ac:dyDescent="0.6">
      <c r="A10" s="151" t="s">
        <v>91</v>
      </c>
      <c r="B10" s="172"/>
      <c r="C10" s="172"/>
      <c r="D10" s="82">
        <v>0</v>
      </c>
      <c r="E10" s="17"/>
      <c r="F10" s="59">
        <v>215687905</v>
      </c>
      <c r="G10" s="164"/>
      <c r="H10" s="82">
        <v>0</v>
      </c>
      <c r="I10" s="164"/>
      <c r="J10" s="82">
        <v>0</v>
      </c>
    </row>
    <row r="11" spans="1:11" ht="24" customHeight="1" x14ac:dyDescent="0.6">
      <c r="A11" s="151" t="s">
        <v>222</v>
      </c>
      <c r="B11" s="172"/>
      <c r="C11" s="172"/>
      <c r="D11" s="82">
        <v>0</v>
      </c>
      <c r="E11" s="17"/>
      <c r="F11" s="82">
        <v>0</v>
      </c>
      <c r="G11" s="164"/>
      <c r="H11" s="59">
        <v>18647684</v>
      </c>
      <c r="I11" s="164"/>
      <c r="J11" s="82">
        <v>0</v>
      </c>
    </row>
    <row r="12" spans="1:11" ht="24" customHeight="1" x14ac:dyDescent="0.6">
      <c r="A12" s="151" t="s">
        <v>92</v>
      </c>
      <c r="B12" s="155"/>
      <c r="C12" s="172"/>
      <c r="D12" s="17">
        <v>468591</v>
      </c>
      <c r="E12" s="17"/>
      <c r="F12" s="111">
        <v>6014947</v>
      </c>
      <c r="G12" s="17"/>
      <c r="H12" s="82">
        <v>0</v>
      </c>
      <c r="I12" s="164"/>
      <c r="J12" s="82">
        <v>0</v>
      </c>
    </row>
    <row r="13" spans="1:11" ht="24" customHeight="1" x14ac:dyDescent="0.6">
      <c r="A13" s="151" t="s">
        <v>93</v>
      </c>
      <c r="B13" s="155" t="s">
        <v>94</v>
      </c>
      <c r="C13" s="172"/>
      <c r="D13" s="17">
        <v>69852637</v>
      </c>
      <c r="E13" s="17"/>
      <c r="F13" s="59">
        <v>86193949</v>
      </c>
      <c r="G13" s="17"/>
      <c r="H13" s="60">
        <v>10622495</v>
      </c>
      <c r="I13" s="164"/>
      <c r="J13" s="60">
        <v>10500867</v>
      </c>
      <c r="K13" s="34"/>
    </row>
    <row r="14" spans="1:11" s="147" customFormat="1" ht="24" customHeight="1" x14ac:dyDescent="0.65">
      <c r="A14" s="181" t="s">
        <v>95</v>
      </c>
      <c r="B14" s="182"/>
      <c r="C14" s="160"/>
      <c r="D14" s="35">
        <f>SUM(D10:D13)</f>
        <v>70321228</v>
      </c>
      <c r="E14" s="17"/>
      <c r="F14" s="35">
        <f>SUM(F10:F13)</f>
        <v>307896801</v>
      </c>
      <c r="G14" s="17"/>
      <c r="H14" s="35">
        <f>SUM(H10:H13)</f>
        <v>29270179</v>
      </c>
      <c r="I14" s="164"/>
      <c r="J14" s="35">
        <f>SUM(J10:J13)</f>
        <v>10500867</v>
      </c>
      <c r="K14" s="36"/>
    </row>
    <row r="15" spans="1:11" s="147" customFormat="1" ht="24" customHeight="1" x14ac:dyDescent="0.65">
      <c r="A15" s="183"/>
      <c r="B15" s="182"/>
      <c r="C15" s="160"/>
      <c r="D15" s="17"/>
      <c r="E15" s="17"/>
      <c r="F15" s="17"/>
      <c r="G15" s="17"/>
      <c r="H15" s="17"/>
      <c r="I15" s="164"/>
      <c r="J15" s="17"/>
      <c r="K15" s="36"/>
    </row>
    <row r="16" spans="1:11" ht="24" customHeight="1" x14ac:dyDescent="0.6">
      <c r="A16" s="161" t="s">
        <v>96</v>
      </c>
      <c r="B16" s="184"/>
      <c r="C16" s="153"/>
      <c r="D16" s="17"/>
      <c r="E16" s="17"/>
      <c r="F16" s="17"/>
      <c r="G16" s="17"/>
      <c r="H16" s="17"/>
      <c r="I16" s="164"/>
      <c r="J16" s="17"/>
      <c r="K16" s="34"/>
    </row>
    <row r="17" spans="1:12" ht="24" customHeight="1" x14ac:dyDescent="0.6">
      <c r="A17" s="151" t="s">
        <v>97</v>
      </c>
      <c r="B17" s="155" t="s">
        <v>19</v>
      </c>
      <c r="C17" s="172"/>
      <c r="D17" s="82">
        <v>0</v>
      </c>
      <c r="E17" s="17"/>
      <c r="F17" s="59">
        <v>129615795</v>
      </c>
      <c r="G17" s="17"/>
      <c r="H17" s="82">
        <v>0</v>
      </c>
      <c r="I17" s="185"/>
      <c r="J17" s="82">
        <v>0</v>
      </c>
    </row>
    <row r="18" spans="1:12" ht="24" customHeight="1" x14ac:dyDescent="0.6">
      <c r="A18" s="151" t="s">
        <v>98</v>
      </c>
      <c r="B18" s="166"/>
      <c r="D18" s="17">
        <v>6239013</v>
      </c>
      <c r="E18" s="17"/>
      <c r="F18" s="164">
        <v>23221442</v>
      </c>
      <c r="G18" s="17"/>
      <c r="H18" s="82">
        <v>0</v>
      </c>
      <c r="I18" s="7"/>
      <c r="J18" s="96">
        <v>7675004</v>
      </c>
      <c r="L18" s="186"/>
    </row>
    <row r="19" spans="1:12" ht="24" customHeight="1" x14ac:dyDescent="0.6">
      <c r="A19" s="151" t="s">
        <v>227</v>
      </c>
      <c r="B19" s="155">
        <v>10</v>
      </c>
      <c r="D19" s="82">
        <v>0</v>
      </c>
      <c r="E19" s="17"/>
      <c r="F19" s="82">
        <v>0</v>
      </c>
      <c r="G19" s="17"/>
      <c r="H19" s="96">
        <v>109902</v>
      </c>
      <c r="I19" s="7"/>
      <c r="J19" s="82">
        <v>0</v>
      </c>
      <c r="L19" s="186"/>
    </row>
    <row r="20" spans="1:12" ht="24" customHeight="1" x14ac:dyDescent="0.6">
      <c r="A20" s="151" t="s">
        <v>99</v>
      </c>
      <c r="B20" s="155"/>
      <c r="C20" s="153"/>
      <c r="D20" s="17">
        <v>131332111</v>
      </c>
      <c r="E20" s="17"/>
      <c r="F20" s="164">
        <v>118806752</v>
      </c>
      <c r="G20" s="17"/>
      <c r="H20" s="96">
        <v>43456537</v>
      </c>
      <c r="I20" s="164"/>
      <c r="J20" s="96">
        <v>32318369</v>
      </c>
      <c r="K20" s="34"/>
      <c r="L20" s="187"/>
    </row>
    <row r="21" spans="1:12" ht="24" customHeight="1" x14ac:dyDescent="0.6">
      <c r="A21" s="151" t="s">
        <v>100</v>
      </c>
      <c r="B21" s="155"/>
      <c r="C21" s="153"/>
      <c r="D21" s="111">
        <v>0</v>
      </c>
      <c r="E21" s="17"/>
      <c r="F21" s="82">
        <v>0</v>
      </c>
      <c r="G21" s="17"/>
      <c r="H21" s="96">
        <v>2820590</v>
      </c>
      <c r="I21" s="164"/>
      <c r="J21" s="96">
        <v>119818238</v>
      </c>
      <c r="K21" s="34"/>
      <c r="L21" s="187"/>
    </row>
    <row r="22" spans="1:12" ht="24" customHeight="1" x14ac:dyDescent="0.6">
      <c r="A22" s="151" t="s">
        <v>101</v>
      </c>
      <c r="B22" s="155" t="s">
        <v>102</v>
      </c>
      <c r="C22" s="153"/>
      <c r="D22" s="17">
        <v>13305177</v>
      </c>
      <c r="E22" s="17"/>
      <c r="F22" s="59">
        <v>13492046</v>
      </c>
      <c r="G22" s="17"/>
      <c r="H22" s="96">
        <v>13305177</v>
      </c>
      <c r="I22" s="164"/>
      <c r="J22" s="96">
        <v>13492046</v>
      </c>
      <c r="L22" s="186"/>
    </row>
    <row r="23" spans="1:12" ht="24" customHeight="1" x14ac:dyDescent="0.6">
      <c r="A23" s="151" t="s">
        <v>103</v>
      </c>
      <c r="B23" s="155"/>
      <c r="C23" s="153"/>
      <c r="D23" s="82">
        <v>0</v>
      </c>
      <c r="E23" s="7"/>
      <c r="F23" s="82">
        <v>0</v>
      </c>
      <c r="G23" s="17"/>
      <c r="H23" s="111">
        <v>11344382</v>
      </c>
      <c r="I23" s="164"/>
      <c r="J23" s="111">
        <v>17824309</v>
      </c>
      <c r="L23" s="186"/>
    </row>
    <row r="24" spans="1:12" s="147" customFormat="1" ht="24" customHeight="1" x14ac:dyDescent="0.65">
      <c r="A24" s="181" t="s">
        <v>104</v>
      </c>
      <c r="B24" s="180"/>
      <c r="C24" s="153"/>
      <c r="D24" s="35">
        <f>SUM(D17:D23)</f>
        <v>150876301</v>
      </c>
      <c r="E24" s="17"/>
      <c r="F24" s="35">
        <f>SUM(F17:F23)</f>
        <v>285136035</v>
      </c>
      <c r="G24" s="17"/>
      <c r="H24" s="35">
        <f>SUM(H17:H23)</f>
        <v>71036588</v>
      </c>
      <c r="I24" s="164"/>
      <c r="J24" s="35">
        <f>SUM(J17:J23)</f>
        <v>191127966</v>
      </c>
      <c r="L24" s="186"/>
    </row>
    <row r="25" spans="1:12" s="147" customFormat="1" ht="24" customHeight="1" x14ac:dyDescent="0.65">
      <c r="A25" s="180" t="s">
        <v>105</v>
      </c>
      <c r="B25" s="180"/>
      <c r="D25" s="17">
        <f>D14-D24</f>
        <v>-80555073</v>
      </c>
      <c r="E25" s="17"/>
      <c r="F25" s="17">
        <f>F14-F24</f>
        <v>22760766</v>
      </c>
      <c r="G25" s="17"/>
      <c r="H25" s="17">
        <f>H14-H24</f>
        <v>-41766409</v>
      </c>
      <c r="I25" s="164"/>
      <c r="J25" s="17">
        <f>J14-J24</f>
        <v>-180627099</v>
      </c>
      <c r="L25" s="186"/>
    </row>
    <row r="26" spans="1:12" s="147" customFormat="1" ht="24" customHeight="1" x14ac:dyDescent="0.65">
      <c r="A26" s="166" t="s">
        <v>106</v>
      </c>
      <c r="B26" s="180"/>
      <c r="D26" s="17">
        <v>13594836</v>
      </c>
      <c r="E26" s="17"/>
      <c r="F26" s="164">
        <v>27994287</v>
      </c>
      <c r="G26" s="17"/>
      <c r="H26" s="59">
        <v>16107897</v>
      </c>
      <c r="I26" s="17"/>
      <c r="J26" s="59">
        <v>34017953</v>
      </c>
      <c r="L26" s="15"/>
    </row>
    <row r="27" spans="1:12" s="147" customFormat="1" ht="24" customHeight="1" x14ac:dyDescent="0.65">
      <c r="A27" s="166" t="s">
        <v>107</v>
      </c>
      <c r="B27" s="180"/>
      <c r="D27" s="83">
        <v>-143777411</v>
      </c>
      <c r="E27" s="7"/>
      <c r="F27" s="188">
        <v>-146188989</v>
      </c>
      <c r="G27" s="17"/>
      <c r="H27" s="61">
        <v>-111104517</v>
      </c>
      <c r="I27" s="7"/>
      <c r="J27" s="61">
        <v>-92246240</v>
      </c>
      <c r="L27" s="15"/>
    </row>
    <row r="28" spans="1:12" s="147" customFormat="1" ht="24" customHeight="1" x14ac:dyDescent="0.65">
      <c r="A28" s="180" t="s">
        <v>223</v>
      </c>
      <c r="B28" s="180"/>
      <c r="D28" s="7">
        <f>SUM(D25:D27)</f>
        <v>-210737648</v>
      </c>
      <c r="E28" s="7"/>
      <c r="F28" s="7">
        <f>SUM(F25:F27)</f>
        <v>-95433936</v>
      </c>
      <c r="G28" s="7"/>
      <c r="H28" s="7">
        <f>SUM(H25:H27)</f>
        <v>-136763029</v>
      </c>
      <c r="I28" s="164"/>
      <c r="J28" s="7">
        <f>SUM(J25:J27)</f>
        <v>-238855386</v>
      </c>
      <c r="L28" s="15"/>
    </row>
    <row r="29" spans="1:12" ht="24" customHeight="1" x14ac:dyDescent="0.6">
      <c r="A29" s="166" t="s">
        <v>108</v>
      </c>
      <c r="B29" s="189"/>
      <c r="C29" s="153"/>
      <c r="D29" s="17">
        <v>-13984455</v>
      </c>
      <c r="E29" s="7"/>
      <c r="F29" s="61">
        <v>1387387</v>
      </c>
      <c r="G29" s="7"/>
      <c r="H29" s="61">
        <f>-1162097</f>
        <v>-1162097</v>
      </c>
      <c r="I29" s="164"/>
      <c r="J29" s="61">
        <v>-1160979</v>
      </c>
      <c r="L29" s="15"/>
    </row>
    <row r="30" spans="1:12" ht="24" customHeight="1" thickBot="1" x14ac:dyDescent="0.65">
      <c r="A30" s="180" t="s">
        <v>178</v>
      </c>
      <c r="B30" s="190"/>
      <c r="C30" s="190"/>
      <c r="D30" s="40">
        <f>D28-D29</f>
        <v>-196753193</v>
      </c>
      <c r="E30" s="191"/>
      <c r="F30" s="40">
        <f>F28-F29</f>
        <v>-96821323</v>
      </c>
      <c r="G30" s="191"/>
      <c r="H30" s="40">
        <f>H28-H29</f>
        <v>-135600932</v>
      </c>
      <c r="I30" s="191"/>
      <c r="J30" s="40">
        <f>J28-J29</f>
        <v>-237694407</v>
      </c>
    </row>
    <row r="31" spans="1:12" ht="24" customHeight="1" thickTop="1" x14ac:dyDescent="0.6">
      <c r="A31" s="192"/>
      <c r="B31" s="190"/>
      <c r="C31" s="190"/>
      <c r="D31" s="39"/>
      <c r="E31" s="191"/>
      <c r="F31" s="39"/>
      <c r="G31" s="191"/>
      <c r="H31" s="39"/>
      <c r="I31" s="191"/>
      <c r="J31" s="39"/>
    </row>
    <row r="32" spans="1:12" ht="24" customHeight="1" x14ac:dyDescent="0.6">
      <c r="A32" s="192"/>
      <c r="B32" s="190"/>
      <c r="C32" s="190"/>
      <c r="D32" s="39"/>
      <c r="E32" s="191"/>
      <c r="F32" s="39"/>
      <c r="G32" s="191"/>
      <c r="H32" s="39"/>
      <c r="I32" s="191"/>
      <c r="J32" s="39"/>
    </row>
    <row r="33" spans="1:11" ht="24" customHeight="1" x14ac:dyDescent="0.6">
      <c r="A33" s="192"/>
      <c r="B33" s="190"/>
      <c r="C33" s="190"/>
      <c r="D33" s="39"/>
      <c r="E33" s="191"/>
      <c r="F33" s="39"/>
      <c r="G33" s="191"/>
      <c r="H33" s="39"/>
      <c r="I33" s="191"/>
      <c r="J33" s="39"/>
    </row>
    <row r="34" spans="1:11" ht="24" customHeight="1" x14ac:dyDescent="0.6">
      <c r="A34" s="192"/>
      <c r="B34" s="190"/>
      <c r="C34" s="190"/>
      <c r="D34" s="39"/>
      <c r="E34" s="191"/>
      <c r="F34" s="39"/>
      <c r="G34" s="191"/>
      <c r="H34" s="39"/>
      <c r="I34" s="191"/>
      <c r="J34" s="39"/>
    </row>
    <row r="35" spans="1:11" ht="24" customHeight="1" x14ac:dyDescent="0.6">
      <c r="A35" s="192"/>
      <c r="B35" s="190"/>
      <c r="C35" s="190"/>
      <c r="D35" s="39"/>
      <c r="E35" s="191"/>
      <c r="F35" s="39"/>
      <c r="G35" s="191"/>
      <c r="H35" s="39"/>
      <c r="I35" s="191"/>
      <c r="J35" s="39"/>
    </row>
    <row r="36" spans="1:11" ht="24" customHeight="1" x14ac:dyDescent="0.6">
      <c r="A36" s="192"/>
      <c r="B36" s="190"/>
      <c r="C36" s="190"/>
      <c r="D36" s="39"/>
      <c r="E36" s="191"/>
      <c r="F36" s="39"/>
      <c r="G36" s="191"/>
      <c r="H36" s="39"/>
      <c r="I36" s="191"/>
      <c r="J36" s="39"/>
    </row>
    <row r="37" spans="1:11" ht="24" customHeight="1" x14ac:dyDescent="0.6">
      <c r="A37" s="192"/>
      <c r="B37" s="190"/>
      <c r="C37" s="190"/>
      <c r="D37" s="39"/>
      <c r="E37" s="191"/>
      <c r="F37" s="39"/>
      <c r="G37" s="191"/>
      <c r="H37" s="39"/>
      <c r="I37" s="191"/>
      <c r="J37" s="39"/>
    </row>
    <row r="38" spans="1:11" ht="24" customHeight="1" x14ac:dyDescent="0.6">
      <c r="A38" s="192"/>
      <c r="B38" s="190"/>
      <c r="C38" s="190"/>
      <c r="D38" s="39"/>
      <c r="E38" s="191"/>
      <c r="F38" s="39"/>
      <c r="G38" s="191"/>
      <c r="H38" s="39"/>
      <c r="I38" s="191"/>
      <c r="J38" s="39"/>
    </row>
    <row r="39" spans="1:11" ht="24" customHeight="1" x14ac:dyDescent="0.6">
      <c r="A39" s="192"/>
      <c r="B39" s="190"/>
      <c r="C39" s="190"/>
      <c r="D39" s="39"/>
      <c r="E39" s="191"/>
      <c r="F39" s="39"/>
      <c r="G39" s="191"/>
      <c r="H39" s="39"/>
      <c r="I39" s="191"/>
      <c r="J39" s="39"/>
    </row>
    <row r="40" spans="1:11" ht="24" customHeight="1" x14ac:dyDescent="0.6">
      <c r="A40" s="192"/>
      <c r="B40" s="190"/>
      <c r="C40" s="190"/>
      <c r="D40" s="39"/>
      <c r="E40" s="191"/>
      <c r="F40" s="39"/>
      <c r="G40" s="191"/>
      <c r="H40" s="39"/>
      <c r="I40" s="191"/>
      <c r="J40" s="39"/>
    </row>
    <row r="41" spans="1:11" ht="24" customHeight="1" x14ac:dyDescent="0.6">
      <c r="A41" s="192"/>
      <c r="B41" s="190"/>
      <c r="C41" s="190"/>
      <c r="D41" s="39"/>
      <c r="E41" s="191"/>
      <c r="F41" s="39"/>
      <c r="G41" s="191"/>
      <c r="H41" s="39"/>
      <c r="I41" s="191"/>
      <c r="J41" s="39"/>
    </row>
    <row r="42" spans="1:11" ht="24.65" customHeight="1" x14ac:dyDescent="0.6">
      <c r="A42" s="192"/>
      <c r="B42" s="190"/>
      <c r="C42" s="190"/>
      <c r="D42" s="39"/>
      <c r="E42" s="191"/>
      <c r="F42" s="39"/>
      <c r="G42" s="191"/>
      <c r="H42" s="39"/>
      <c r="I42" s="191"/>
      <c r="J42" s="39"/>
    </row>
    <row r="43" spans="1:11" ht="24.65" customHeight="1" x14ac:dyDescent="0.6">
      <c r="A43" s="192"/>
      <c r="B43" s="190"/>
      <c r="C43" s="190"/>
      <c r="D43" s="39"/>
      <c r="E43" s="191"/>
      <c r="F43" s="39"/>
      <c r="G43" s="191"/>
      <c r="H43" s="39"/>
      <c r="I43" s="191"/>
      <c r="J43" s="39"/>
    </row>
    <row r="44" spans="1:11" ht="26" customHeight="1" x14ac:dyDescent="0.6">
      <c r="A44" s="241" t="s">
        <v>0</v>
      </c>
      <c r="B44" s="241"/>
      <c r="C44" s="241"/>
      <c r="D44" s="241"/>
      <c r="E44" s="241"/>
      <c r="F44" s="241"/>
      <c r="G44" s="241"/>
      <c r="H44" s="241"/>
      <c r="I44" s="241"/>
      <c r="J44" s="241"/>
    </row>
    <row r="45" spans="1:11" ht="26" customHeight="1" x14ac:dyDescent="0.6">
      <c r="A45" s="241" t="s">
        <v>110</v>
      </c>
      <c r="B45" s="241"/>
      <c r="C45" s="241"/>
      <c r="D45" s="241"/>
      <c r="E45" s="241"/>
      <c r="F45" s="241"/>
      <c r="G45" s="241"/>
      <c r="H45" s="241"/>
      <c r="I45" s="241"/>
      <c r="J45" s="241"/>
    </row>
    <row r="46" spans="1:11" ht="26" customHeight="1" x14ac:dyDescent="0.6">
      <c r="A46" s="241" t="s">
        <v>214</v>
      </c>
      <c r="B46" s="241"/>
      <c r="C46" s="241"/>
      <c r="D46" s="241"/>
      <c r="E46" s="241"/>
      <c r="F46" s="241"/>
      <c r="G46" s="241"/>
      <c r="H46" s="241"/>
      <c r="I46" s="241"/>
      <c r="J46" s="241"/>
    </row>
    <row r="47" spans="1:11" ht="26" customHeight="1" x14ac:dyDescent="0.6">
      <c r="A47" s="241" t="s">
        <v>89</v>
      </c>
      <c r="B47" s="241"/>
      <c r="C47" s="241"/>
      <c r="D47" s="241"/>
      <c r="E47" s="241"/>
      <c r="F47" s="241"/>
      <c r="G47" s="241"/>
      <c r="H47" s="241"/>
      <c r="I47" s="241"/>
      <c r="J47" s="241"/>
    </row>
    <row r="48" spans="1:11" ht="26" customHeight="1" x14ac:dyDescent="0.65">
      <c r="A48" s="243" t="s">
        <v>2</v>
      </c>
      <c r="B48" s="243"/>
      <c r="C48" s="243"/>
      <c r="D48" s="243"/>
      <c r="E48" s="243"/>
      <c r="F48" s="243"/>
      <c r="G48" s="243"/>
      <c r="H48" s="243"/>
      <c r="I48" s="243"/>
      <c r="J48" s="243"/>
      <c r="K48" s="145"/>
    </row>
    <row r="49" spans="1:12" ht="9" customHeight="1" x14ac:dyDescent="0.65">
      <c r="A49" s="144"/>
      <c r="B49" s="144"/>
      <c r="C49" s="144"/>
      <c r="D49" s="177"/>
      <c r="E49" s="144"/>
      <c r="F49" s="144"/>
      <c r="G49" s="144"/>
      <c r="H49" s="178"/>
      <c r="J49" s="145"/>
      <c r="K49" s="145"/>
    </row>
    <row r="50" spans="1:12" ht="24" customHeight="1" x14ac:dyDescent="0.65">
      <c r="B50" s="144" t="s">
        <v>3</v>
      </c>
      <c r="C50" s="144"/>
      <c r="D50" s="242" t="s">
        <v>4</v>
      </c>
      <c r="E50" s="242"/>
      <c r="F50" s="242"/>
      <c r="H50" s="242" t="s">
        <v>5</v>
      </c>
      <c r="I50" s="242"/>
      <c r="J50" s="242"/>
    </row>
    <row r="51" spans="1:12" ht="24" customHeight="1" x14ac:dyDescent="0.65">
      <c r="A51" s="147"/>
      <c r="D51" s="58">
        <v>2569</v>
      </c>
      <c r="E51" s="2"/>
      <c r="F51" s="58">
        <v>2568</v>
      </c>
      <c r="G51" s="3"/>
      <c r="H51" s="58">
        <v>2569</v>
      </c>
      <c r="I51" s="2"/>
      <c r="J51" s="58">
        <v>2568</v>
      </c>
      <c r="K51" s="179"/>
    </row>
    <row r="52" spans="1:12" ht="24" customHeight="1" x14ac:dyDescent="0.6">
      <c r="A52" s="192" t="s">
        <v>111</v>
      </c>
      <c r="B52" s="193"/>
      <c r="C52" s="193"/>
      <c r="D52" s="191"/>
      <c r="E52" s="191"/>
      <c r="F52" s="191"/>
      <c r="G52" s="191"/>
      <c r="H52" s="39"/>
      <c r="I52" s="191"/>
      <c r="J52" s="39"/>
    </row>
    <row r="53" spans="1:12" ht="24" customHeight="1" x14ac:dyDescent="0.6">
      <c r="A53" s="194" t="s">
        <v>112</v>
      </c>
      <c r="B53" s="193"/>
      <c r="C53" s="193"/>
      <c r="D53" s="191"/>
      <c r="E53" s="191"/>
      <c r="F53" s="191"/>
      <c r="G53" s="191"/>
      <c r="H53" s="39"/>
      <c r="I53" s="191"/>
      <c r="J53" s="39"/>
    </row>
    <row r="54" spans="1:12" ht="24" customHeight="1" x14ac:dyDescent="0.6">
      <c r="A54" s="195" t="s">
        <v>221</v>
      </c>
      <c r="B54" s="193"/>
      <c r="C54" s="193"/>
      <c r="D54" s="82">
        <v>0</v>
      </c>
      <c r="E54" s="191"/>
      <c r="F54" s="191">
        <v>-6170961</v>
      </c>
      <c r="G54" s="191"/>
      <c r="H54" s="82">
        <v>0</v>
      </c>
      <c r="I54" s="191"/>
      <c r="J54" s="82">
        <v>0</v>
      </c>
    </row>
    <row r="55" spans="1:12" ht="24" customHeight="1" x14ac:dyDescent="0.6">
      <c r="A55" s="195" t="s">
        <v>113</v>
      </c>
      <c r="B55" s="193"/>
      <c r="C55" s="190"/>
      <c r="D55" s="61">
        <f>+'[1]12M'!$D$41</f>
        <v>185267</v>
      </c>
      <c r="E55" s="191"/>
      <c r="F55" s="61">
        <v>2353410</v>
      </c>
      <c r="G55" s="17"/>
      <c r="H55" s="86">
        <v>0</v>
      </c>
      <c r="I55" s="185"/>
      <c r="J55" s="86">
        <v>0</v>
      </c>
      <c r="L55" s="15"/>
    </row>
    <row r="56" spans="1:12" ht="24" customHeight="1" x14ac:dyDescent="0.6">
      <c r="A56" s="196" t="s">
        <v>114</v>
      </c>
      <c r="B56" s="193"/>
      <c r="C56" s="190"/>
      <c r="D56" s="38">
        <f>SUM(D55:D55)</f>
        <v>185267</v>
      </c>
      <c r="E56" s="191"/>
      <c r="F56" s="38">
        <f>SUM(F54:F55)</f>
        <v>-3817551</v>
      </c>
      <c r="G56" s="191"/>
      <c r="H56" s="84">
        <f>SUM(H55:H55)</f>
        <v>0</v>
      </c>
      <c r="I56" s="37">
        <f>SUM(I55:I55)</f>
        <v>0</v>
      </c>
      <c r="J56" s="84">
        <f>SUM(J55:J55)</f>
        <v>0</v>
      </c>
      <c r="L56" s="15"/>
    </row>
    <row r="57" spans="1:12" ht="24" customHeight="1" x14ac:dyDescent="0.6">
      <c r="A57" s="194" t="s">
        <v>115</v>
      </c>
      <c r="B57" s="193"/>
      <c r="C57" s="190"/>
      <c r="D57" s="7"/>
      <c r="E57" s="191"/>
      <c r="F57" s="191"/>
      <c r="G57" s="191"/>
      <c r="H57" s="14"/>
      <c r="I57" s="191"/>
      <c r="J57" s="14"/>
    </row>
    <row r="58" spans="1:12" ht="24" customHeight="1" x14ac:dyDescent="0.6">
      <c r="A58" s="195" t="s">
        <v>224</v>
      </c>
      <c r="B58" s="193"/>
      <c r="C58" s="190"/>
      <c r="D58" s="7"/>
      <c r="E58" s="191"/>
      <c r="F58" s="87"/>
      <c r="G58" s="191"/>
      <c r="H58" s="87"/>
      <c r="I58" s="191"/>
      <c r="J58" s="87"/>
    </row>
    <row r="59" spans="1:12" ht="24" customHeight="1" x14ac:dyDescent="0.6">
      <c r="A59" s="197" t="s">
        <v>116</v>
      </c>
      <c r="B59" s="193"/>
      <c r="C59" s="190"/>
      <c r="D59" s="17">
        <v>-3673483</v>
      </c>
      <c r="E59" s="191"/>
      <c r="F59" s="59">
        <v>-27323371</v>
      </c>
      <c r="G59" s="17"/>
      <c r="H59" s="59">
        <v>-3673483</v>
      </c>
      <c r="I59" s="164"/>
      <c r="J59" s="59">
        <v>-27323371</v>
      </c>
      <c r="K59" s="198"/>
      <c r="L59" s="15"/>
    </row>
    <row r="60" spans="1:12" ht="24" customHeight="1" x14ac:dyDescent="0.6">
      <c r="A60" s="195" t="s">
        <v>228</v>
      </c>
      <c r="B60" s="193">
        <v>10</v>
      </c>
      <c r="C60" s="190"/>
      <c r="D60" s="86">
        <v>0</v>
      </c>
      <c r="E60" s="191"/>
      <c r="F60" s="86">
        <v>0</v>
      </c>
      <c r="G60" s="17"/>
      <c r="H60" s="61">
        <v>1336988762</v>
      </c>
      <c r="I60" s="164"/>
      <c r="J60" s="86">
        <v>0</v>
      </c>
      <c r="K60" s="198"/>
      <c r="L60" s="15"/>
    </row>
    <row r="61" spans="1:12" ht="24" customHeight="1" x14ac:dyDescent="0.6">
      <c r="A61" s="197" t="s">
        <v>117</v>
      </c>
      <c r="B61" s="193"/>
      <c r="C61" s="190"/>
      <c r="D61" s="17">
        <f>SUM(D57:D60)</f>
        <v>-3673483</v>
      </c>
      <c r="E61" s="191"/>
      <c r="F61" s="17">
        <f>SUM(F57:F60)</f>
        <v>-27323371</v>
      </c>
      <c r="G61" s="191"/>
      <c r="H61" s="17">
        <f>SUM(H57:H60)</f>
        <v>1333315279</v>
      </c>
      <c r="I61" s="191"/>
      <c r="J61" s="17">
        <f>SUM(J57:J60)</f>
        <v>-27323371</v>
      </c>
    </row>
    <row r="62" spans="1:12" ht="24" customHeight="1" x14ac:dyDescent="0.6">
      <c r="A62" s="199" t="s">
        <v>225</v>
      </c>
      <c r="B62" s="190"/>
      <c r="C62" s="190"/>
      <c r="D62" s="41">
        <f>D56+D61</f>
        <v>-3488216</v>
      </c>
      <c r="E62" s="191"/>
      <c r="F62" s="41">
        <f>F56+F61</f>
        <v>-31140922</v>
      </c>
      <c r="G62" s="191"/>
      <c r="H62" s="41">
        <f>SUM(H56,H61)</f>
        <v>1333315279</v>
      </c>
      <c r="I62" s="191"/>
      <c r="J62" s="41">
        <f>SUM(J56,J61)</f>
        <v>-27323371</v>
      </c>
    </row>
    <row r="63" spans="1:12" ht="24" customHeight="1" thickBot="1" x14ac:dyDescent="0.65">
      <c r="A63" s="192" t="s">
        <v>226</v>
      </c>
      <c r="B63" s="190"/>
      <c r="C63" s="190"/>
      <c r="D63" s="40">
        <f>SUM(D30,D62)</f>
        <v>-200241409</v>
      </c>
      <c r="E63" s="191"/>
      <c r="F63" s="40">
        <f>SUM(F30,F62)</f>
        <v>-127962245</v>
      </c>
      <c r="G63" s="191"/>
      <c r="H63" s="40">
        <f>SUM(H30,H62)</f>
        <v>1197714347</v>
      </c>
      <c r="I63" s="191"/>
      <c r="J63" s="40">
        <f>SUM(J30,J62)</f>
        <v>-265017778</v>
      </c>
    </row>
    <row r="64" spans="1:12" ht="24" customHeight="1" thickTop="1" x14ac:dyDescent="0.6">
      <c r="A64" s="192"/>
      <c r="B64" s="190"/>
      <c r="C64" s="190"/>
      <c r="D64" s="39"/>
      <c r="E64" s="191"/>
      <c r="F64" s="39"/>
      <c r="G64" s="191"/>
      <c r="H64" s="39"/>
      <c r="I64" s="191"/>
      <c r="J64" s="39"/>
    </row>
    <row r="65" spans="1:11" ht="24" customHeight="1" x14ac:dyDescent="0.65">
      <c r="A65" s="192" t="s">
        <v>118</v>
      </c>
      <c r="B65" s="200"/>
      <c r="C65" s="200"/>
      <c r="D65" s="201"/>
      <c r="E65" s="202"/>
      <c r="F65" s="202"/>
      <c r="G65" s="202"/>
      <c r="H65" s="42"/>
      <c r="I65" s="202"/>
      <c r="J65" s="108"/>
    </row>
    <row r="66" spans="1:11" ht="24" customHeight="1" x14ac:dyDescent="0.6">
      <c r="A66" s="194" t="s">
        <v>119</v>
      </c>
      <c r="B66" s="203"/>
      <c r="C66" s="203"/>
      <c r="D66" s="62">
        <f>+'[1]12M'!$D$65</f>
        <v>-194842274</v>
      </c>
      <c r="E66" s="43"/>
      <c r="F66" s="62">
        <v>-102107130</v>
      </c>
      <c r="G66" s="14"/>
      <c r="H66" s="62">
        <f>+H30</f>
        <v>-135600932</v>
      </c>
      <c r="I66" s="17"/>
      <c r="J66" s="62">
        <f>J30</f>
        <v>-237694407</v>
      </c>
    </row>
    <row r="67" spans="1:11" ht="24" customHeight="1" x14ac:dyDescent="0.6">
      <c r="A67" s="194" t="s">
        <v>120</v>
      </c>
      <c r="B67" s="203"/>
      <c r="C67" s="203"/>
      <c r="D67" s="17">
        <f>+'[1]12M'!$D$66</f>
        <v>-1910919</v>
      </c>
      <c r="E67" s="43"/>
      <c r="F67" s="62">
        <v>5285807</v>
      </c>
      <c r="G67" s="14"/>
      <c r="H67" s="86">
        <v>0</v>
      </c>
      <c r="I67" s="117"/>
      <c r="J67" s="86">
        <v>0</v>
      </c>
    </row>
    <row r="68" spans="1:11" ht="24" customHeight="1" thickBot="1" x14ac:dyDescent="0.65">
      <c r="A68" s="195"/>
      <c r="B68" s="203"/>
      <c r="C68" s="203"/>
      <c r="D68" s="40">
        <f>SUM(D66:D67)</f>
        <v>-196753193</v>
      </c>
      <c r="E68" s="43"/>
      <c r="F68" s="40">
        <f>SUM(F66:F67)</f>
        <v>-96821323</v>
      </c>
      <c r="G68" s="43"/>
      <c r="H68" s="40">
        <f>SUM(H66:H67)</f>
        <v>-135600932</v>
      </c>
      <c r="I68" s="39"/>
      <c r="J68" s="40">
        <f>SUM(J66:J67)</f>
        <v>-237694407</v>
      </c>
    </row>
    <row r="69" spans="1:11" ht="24" customHeight="1" thickTop="1" x14ac:dyDescent="0.6">
      <c r="A69" s="192" t="s">
        <v>121</v>
      </c>
      <c r="B69" s="203"/>
      <c r="C69" s="203"/>
      <c r="D69" s="124"/>
      <c r="E69" s="105"/>
      <c r="F69" s="106"/>
      <c r="G69" s="105"/>
      <c r="H69" s="104"/>
      <c r="I69" s="46"/>
      <c r="J69" s="107"/>
    </row>
    <row r="70" spans="1:11" ht="24" customHeight="1" x14ac:dyDescent="0.6">
      <c r="A70" s="194" t="s">
        <v>119</v>
      </c>
      <c r="B70" s="203"/>
      <c r="C70" s="203"/>
      <c r="D70" s="43">
        <f>+'[1]12M'!$D$69</f>
        <v>-198330490</v>
      </c>
      <c r="E70" s="43"/>
      <c r="F70" s="62">
        <v>-133248052</v>
      </c>
      <c r="G70" s="14"/>
      <c r="H70" s="62">
        <f>+H63</f>
        <v>1197714347</v>
      </c>
      <c r="I70" s="118"/>
      <c r="J70" s="62">
        <f>J63</f>
        <v>-265017778</v>
      </c>
    </row>
    <row r="71" spans="1:11" ht="24" customHeight="1" x14ac:dyDescent="0.6">
      <c r="A71" s="194" t="s">
        <v>120</v>
      </c>
      <c r="B71" s="204"/>
      <c r="C71" s="203"/>
      <c r="D71" s="54">
        <f>+'[1]12M'!$D$70</f>
        <v>-1910919</v>
      </c>
      <c r="E71" s="43"/>
      <c r="F71" s="62">
        <v>5285807</v>
      </c>
      <c r="G71" s="14"/>
      <c r="H71" s="86">
        <v>0</v>
      </c>
      <c r="I71" s="119"/>
      <c r="J71" s="86">
        <v>0</v>
      </c>
    </row>
    <row r="72" spans="1:11" ht="24" customHeight="1" thickBot="1" x14ac:dyDescent="0.65">
      <c r="A72" s="195"/>
      <c r="B72" s="203"/>
      <c r="C72" s="203"/>
      <c r="D72" s="40">
        <f>SUM(D70:D71)</f>
        <v>-200241409</v>
      </c>
      <c r="E72" s="43"/>
      <c r="F72" s="40">
        <f>SUM(F70:F71)</f>
        <v>-127962245</v>
      </c>
      <c r="G72" s="43"/>
      <c r="H72" s="40">
        <f>SUM(H70:H71)</f>
        <v>1197714347</v>
      </c>
      <c r="I72" s="39"/>
      <c r="J72" s="40">
        <f>SUM(J70:J71)</f>
        <v>-265017778</v>
      </c>
    </row>
    <row r="73" spans="1:11" ht="24" customHeight="1" thickTop="1" x14ac:dyDescent="0.65">
      <c r="A73" s="205"/>
      <c r="B73" s="190"/>
      <c r="C73" s="206"/>
      <c r="D73" s="99"/>
      <c r="E73" s="47"/>
      <c r="F73" s="99"/>
      <c r="G73" s="47"/>
      <c r="H73" s="99"/>
      <c r="I73" s="47"/>
      <c r="J73" s="99"/>
      <c r="K73" s="34"/>
    </row>
    <row r="74" spans="1:11" ht="24" customHeight="1" x14ac:dyDescent="0.65">
      <c r="A74" s="192" t="s">
        <v>122</v>
      </c>
      <c r="B74" s="190"/>
      <c r="C74" s="206"/>
      <c r="D74" s="51"/>
      <c r="E74" s="52"/>
      <c r="F74" s="51"/>
      <c r="G74" s="47"/>
      <c r="H74" s="50"/>
      <c r="I74" s="47"/>
      <c r="J74" s="47"/>
      <c r="K74" s="34"/>
    </row>
    <row r="75" spans="1:11" ht="24" customHeight="1" x14ac:dyDescent="0.65">
      <c r="A75" s="195" t="s">
        <v>123</v>
      </c>
      <c r="B75" s="207"/>
      <c r="C75" s="208" t="s">
        <v>124</v>
      </c>
      <c r="D75" s="100">
        <f>D66/D76</f>
        <v>-2.3571162852822871E-2</v>
      </c>
      <c r="E75" s="101"/>
      <c r="F75" s="100">
        <f>F66/F76</f>
        <v>-1.2352472285682498E-2</v>
      </c>
      <c r="G75" s="101"/>
      <c r="H75" s="100">
        <f>H66/H76</f>
        <v>-1.6404405396985667E-2</v>
      </c>
      <c r="I75" s="101"/>
      <c r="J75" s="100">
        <f>J66/J76</f>
        <v>-2.8755225760720492E-2</v>
      </c>
      <c r="K75" s="34"/>
    </row>
    <row r="76" spans="1:11" ht="24" customHeight="1" x14ac:dyDescent="0.65">
      <c r="A76" s="195" t="s">
        <v>125</v>
      </c>
      <c r="B76" s="207"/>
      <c r="C76" s="208" t="s">
        <v>126</v>
      </c>
      <c r="D76" s="42">
        <v>8266129050</v>
      </c>
      <c r="E76" s="42"/>
      <c r="F76" s="42">
        <v>8266129050</v>
      </c>
      <c r="G76" s="48"/>
      <c r="H76" s="42">
        <v>8266129050</v>
      </c>
      <c r="I76" s="49"/>
      <c r="J76" s="42">
        <v>8266129050</v>
      </c>
      <c r="K76" s="34"/>
    </row>
    <row r="77" spans="1:11" ht="24" customHeight="1" x14ac:dyDescent="0.65">
      <c r="A77" s="205"/>
      <c r="B77" s="190"/>
      <c r="C77" s="206"/>
      <c r="D77" s="44"/>
      <c r="E77" s="47"/>
      <c r="F77" s="47"/>
      <c r="G77" s="47"/>
      <c r="H77" s="50"/>
      <c r="I77" s="47"/>
      <c r="J77" s="47"/>
      <c r="K77" s="34"/>
    </row>
    <row r="78" spans="1:11" ht="24" customHeight="1" x14ac:dyDescent="0.65">
      <c r="A78" s="205"/>
      <c r="B78" s="190"/>
      <c r="C78" s="206"/>
      <c r="D78" s="44"/>
      <c r="E78" s="47"/>
      <c r="F78" s="47"/>
      <c r="G78" s="47"/>
      <c r="H78" s="50"/>
      <c r="I78" s="47"/>
      <c r="J78" s="47"/>
      <c r="K78" s="34"/>
    </row>
    <row r="80" spans="1:11" ht="24" customHeight="1" x14ac:dyDescent="0.65">
      <c r="A80" s="195"/>
      <c r="B80" s="207"/>
      <c r="C80" s="208"/>
      <c r="D80" s="42"/>
      <c r="E80" s="42"/>
      <c r="F80" s="42"/>
      <c r="G80" s="48"/>
      <c r="H80" s="42"/>
      <c r="I80" s="49"/>
      <c r="J80" s="42"/>
      <c r="K80" s="34"/>
    </row>
    <row r="81" spans="1:11" ht="24" customHeight="1" x14ac:dyDescent="0.65">
      <c r="A81" s="205"/>
      <c r="B81" s="190"/>
      <c r="C81" s="206"/>
      <c r="D81" s="44"/>
      <c r="E81" s="47"/>
      <c r="F81" s="47"/>
      <c r="G81" s="47"/>
      <c r="H81" s="50"/>
      <c r="I81" s="47"/>
      <c r="J81" s="47"/>
      <c r="K81" s="34"/>
    </row>
    <row r="82" spans="1:11" ht="24" customHeight="1" x14ac:dyDescent="0.65">
      <c r="B82" s="147"/>
      <c r="C82" s="147"/>
      <c r="D82" s="177"/>
      <c r="E82" s="147"/>
      <c r="F82" s="147"/>
      <c r="H82" s="178"/>
    </row>
    <row r="83" spans="1:11" ht="24" customHeight="1" x14ac:dyDescent="0.65">
      <c r="B83" s="147"/>
      <c r="C83" s="147"/>
      <c r="D83" s="177"/>
      <c r="E83" s="147"/>
      <c r="F83" s="147"/>
      <c r="H83" s="178"/>
    </row>
    <row r="86" spans="1:11" ht="24" customHeight="1" x14ac:dyDescent="0.6">
      <c r="A86" s="162" t="s">
        <v>42</v>
      </c>
    </row>
  </sheetData>
  <mergeCells count="14">
    <mergeCell ref="A1:J1"/>
    <mergeCell ref="A2:J2"/>
    <mergeCell ref="A3:J3"/>
    <mergeCell ref="D7:F7"/>
    <mergeCell ref="H7:J7"/>
    <mergeCell ref="A5:J5"/>
    <mergeCell ref="A4:J4"/>
    <mergeCell ref="A44:J44"/>
    <mergeCell ref="A45:J45"/>
    <mergeCell ref="A46:J46"/>
    <mergeCell ref="D50:F50"/>
    <mergeCell ref="H50:J50"/>
    <mergeCell ref="A48:J48"/>
    <mergeCell ref="A47:J47"/>
  </mergeCells>
  <pageMargins left="0.8" right="0.3" top="1" bottom="0.5" header="0.6" footer="0.3"/>
  <pageSetup paperSize="9" scale="75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AC64"/>
  <sheetViews>
    <sheetView view="pageBreakPreview" zoomScale="110" zoomScaleNormal="70" zoomScaleSheetLayoutView="85" zoomScalePageLayoutView="85" workbookViewId="0">
      <selection activeCell="D125" sqref="D125"/>
    </sheetView>
  </sheetViews>
  <sheetFormatPr defaultColWidth="9" defaultRowHeight="24" customHeight="1" x14ac:dyDescent="0.5"/>
  <cols>
    <col min="1" max="1" width="31.4140625" style="209" customWidth="1"/>
    <col min="2" max="2" width="5.08203125" style="209" bestFit="1" customWidth="1"/>
    <col min="3" max="3" width="1.4140625" style="209" customWidth="1"/>
    <col min="4" max="4" width="9.08203125" style="209" customWidth="1"/>
    <col min="5" max="5" width="1.08203125" style="209" customWidth="1"/>
    <col min="6" max="6" width="9.08203125" style="209" customWidth="1"/>
    <col min="7" max="7" width="1.08203125" style="209" customWidth="1"/>
    <col min="8" max="8" width="8.08203125" style="209" customWidth="1"/>
    <col min="9" max="9" width="1.08203125" style="209" customWidth="1"/>
    <col min="10" max="10" width="9.08203125" style="209" customWidth="1"/>
    <col min="11" max="11" width="1.08203125" style="209" customWidth="1"/>
    <col min="12" max="12" width="9.08203125" style="209" customWidth="1"/>
    <col min="13" max="13" width="1.08203125" style="209" customWidth="1"/>
    <col min="14" max="14" width="9.08203125" style="209" customWidth="1"/>
    <col min="15" max="15" width="1.08203125" style="209" customWidth="1"/>
    <col min="16" max="16" width="11" style="209" bestFit="1" customWidth="1"/>
    <col min="17" max="17" width="1.08203125" style="209" customWidth="1"/>
    <col min="18" max="18" width="12.08203125" style="209" customWidth="1"/>
    <col min="19" max="19" width="1.5" style="209" customWidth="1"/>
    <col min="20" max="20" width="9.08203125" style="209" customWidth="1"/>
    <col min="21" max="21" width="1.08203125" style="209" customWidth="1"/>
    <col min="22" max="22" width="10.1640625" style="209" bestFit="1" customWidth="1"/>
    <col min="23" max="23" width="1.08203125" style="209" customWidth="1"/>
    <col min="24" max="24" width="9.08203125" style="209" customWidth="1"/>
    <col min="25" max="25" width="1.08203125" style="209" customWidth="1"/>
    <col min="26" max="26" width="9.08203125" style="209" customWidth="1"/>
    <col min="27" max="27" width="1.08203125" style="209" customWidth="1"/>
    <col min="28" max="28" width="9.08203125" style="209" customWidth="1"/>
    <col min="29" max="29" width="1" style="209" customWidth="1"/>
    <col min="30" max="16384" width="9" style="209"/>
  </cols>
  <sheetData>
    <row r="1" spans="1:29" ht="26" customHeight="1" x14ac:dyDescent="0.5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</row>
    <row r="2" spans="1:29" ht="26" customHeight="1" x14ac:dyDescent="0.5">
      <c r="A2" s="241" t="s">
        <v>127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</row>
    <row r="3" spans="1:29" ht="26" customHeight="1" x14ac:dyDescent="0.5">
      <c r="A3" s="241" t="s">
        <v>214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</row>
    <row r="4" spans="1:29" ht="26" customHeight="1" x14ac:dyDescent="0.5">
      <c r="A4" s="241" t="s">
        <v>89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</row>
    <row r="5" spans="1:29" ht="26" customHeight="1" x14ac:dyDescent="0.55000000000000004">
      <c r="A5" s="243" t="s">
        <v>2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10"/>
    </row>
    <row r="6" spans="1:29" ht="9" customHeight="1" x14ac:dyDescent="0.55000000000000004">
      <c r="B6" s="210"/>
      <c r="C6" s="210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0"/>
    </row>
    <row r="7" spans="1:29" s="212" customFormat="1" ht="24" customHeight="1" x14ac:dyDescent="0.45">
      <c r="B7" s="213" t="s">
        <v>3</v>
      </c>
      <c r="C7" s="213"/>
      <c r="D7" s="246" t="s">
        <v>4</v>
      </c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15"/>
    </row>
    <row r="8" spans="1:29" s="212" customFormat="1" ht="24" customHeight="1" x14ac:dyDescent="0.45">
      <c r="D8" s="246" t="s">
        <v>119</v>
      </c>
      <c r="E8" s="246"/>
      <c r="F8" s="246"/>
      <c r="G8" s="246"/>
      <c r="H8" s="246"/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  <c r="T8" s="246"/>
      <c r="U8" s="246"/>
      <c r="V8" s="246"/>
      <c r="W8" s="246"/>
      <c r="X8" s="246"/>
      <c r="Z8" s="215" t="s">
        <v>128</v>
      </c>
      <c r="AB8" s="213" t="s">
        <v>129</v>
      </c>
      <c r="AC8" s="216"/>
    </row>
    <row r="9" spans="1:29" s="212" customFormat="1" ht="24" customHeight="1" x14ac:dyDescent="0.45">
      <c r="B9" s="216"/>
      <c r="C9" s="216"/>
      <c r="D9" s="217" t="s">
        <v>130</v>
      </c>
      <c r="E9" s="217"/>
      <c r="F9" s="213" t="s">
        <v>131</v>
      </c>
      <c r="G9" s="213"/>
      <c r="H9" s="213" t="s">
        <v>132</v>
      </c>
      <c r="I9" s="213"/>
      <c r="J9" s="213" t="s">
        <v>133</v>
      </c>
      <c r="K9" s="217"/>
      <c r="L9" s="213" t="s">
        <v>134</v>
      </c>
      <c r="M9" s="217"/>
      <c r="N9" s="213" t="s">
        <v>135</v>
      </c>
      <c r="O9" s="217"/>
      <c r="P9" s="213" t="s">
        <v>82</v>
      </c>
      <c r="Q9" s="217"/>
      <c r="R9" s="247" t="s">
        <v>83</v>
      </c>
      <c r="S9" s="247"/>
      <c r="T9" s="247"/>
      <c r="U9" s="247"/>
      <c r="V9" s="247"/>
      <c r="W9" s="217"/>
      <c r="X9" s="213" t="s">
        <v>129</v>
      </c>
      <c r="Y9" s="217"/>
      <c r="Z9" s="213" t="s">
        <v>136</v>
      </c>
      <c r="AA9" s="217"/>
      <c r="AB9" s="213" t="s">
        <v>137</v>
      </c>
    </row>
    <row r="10" spans="1:29" s="212" customFormat="1" ht="24" customHeight="1" x14ac:dyDescent="0.45">
      <c r="D10" s="217" t="s">
        <v>138</v>
      </c>
      <c r="E10" s="218"/>
      <c r="F10" s="213" t="s">
        <v>139</v>
      </c>
      <c r="G10" s="213"/>
      <c r="H10" s="213" t="s">
        <v>140</v>
      </c>
      <c r="I10" s="213"/>
      <c r="J10" s="213" t="s">
        <v>141</v>
      </c>
      <c r="K10" s="218"/>
      <c r="L10" s="213" t="s">
        <v>142</v>
      </c>
      <c r="M10" s="218"/>
      <c r="N10" s="213" t="s">
        <v>143</v>
      </c>
      <c r="O10" s="218"/>
      <c r="P10" s="213"/>
      <c r="Q10" s="218"/>
      <c r="R10" s="213" t="s">
        <v>144</v>
      </c>
      <c r="S10" s="213"/>
      <c r="T10" s="213" t="s">
        <v>145</v>
      </c>
      <c r="U10" s="218"/>
      <c r="V10" s="213" t="s">
        <v>146</v>
      </c>
      <c r="W10" s="218"/>
      <c r="X10" s="213" t="s">
        <v>147</v>
      </c>
      <c r="Y10" s="218"/>
      <c r="Z10" s="213" t="s">
        <v>148</v>
      </c>
      <c r="AA10" s="218"/>
      <c r="AB10" s="213"/>
    </row>
    <row r="11" spans="1:29" s="212" customFormat="1" ht="24" customHeight="1" x14ac:dyDescent="0.45">
      <c r="D11" s="218"/>
      <c r="E11" s="218"/>
      <c r="G11" s="213"/>
      <c r="H11" s="213"/>
      <c r="I11" s="213"/>
      <c r="J11" s="213" t="s">
        <v>149</v>
      </c>
      <c r="K11" s="218"/>
      <c r="L11" s="213" t="s">
        <v>150</v>
      </c>
      <c r="M11" s="218"/>
      <c r="N11" s="213" t="s">
        <v>151</v>
      </c>
      <c r="O11" s="218"/>
      <c r="P11" s="213"/>
      <c r="Q11" s="218"/>
      <c r="R11" s="213" t="s">
        <v>152</v>
      </c>
      <c r="S11" s="213"/>
      <c r="T11" s="213" t="s">
        <v>153</v>
      </c>
      <c r="U11" s="218"/>
      <c r="V11" s="213" t="s">
        <v>154</v>
      </c>
      <c r="W11" s="218"/>
      <c r="X11" s="213"/>
      <c r="Y11" s="218"/>
      <c r="Z11" s="213"/>
      <c r="AA11" s="218"/>
      <c r="AB11" s="213"/>
    </row>
    <row r="12" spans="1:29" s="212" customFormat="1" ht="24" customHeight="1" x14ac:dyDescent="0.45">
      <c r="D12" s="217"/>
      <c r="E12" s="218"/>
      <c r="F12" s="213"/>
      <c r="G12" s="213"/>
      <c r="H12" s="213"/>
      <c r="I12" s="213"/>
      <c r="J12" s="213" t="s">
        <v>155</v>
      </c>
      <c r="K12" s="218"/>
      <c r="L12" s="213"/>
      <c r="M12" s="218"/>
      <c r="N12" s="213" t="s">
        <v>156</v>
      </c>
      <c r="O12" s="218"/>
      <c r="P12" s="213"/>
      <c r="Q12" s="218"/>
      <c r="R12" s="213" t="s">
        <v>157</v>
      </c>
      <c r="S12" s="213"/>
      <c r="T12" s="213" t="s">
        <v>158</v>
      </c>
      <c r="U12" s="218"/>
      <c r="V12" s="213" t="s">
        <v>159</v>
      </c>
      <c r="W12" s="218"/>
      <c r="X12" s="213"/>
      <c r="Y12" s="218"/>
      <c r="Z12" s="213"/>
      <c r="AA12" s="218"/>
      <c r="AB12" s="213"/>
    </row>
    <row r="13" spans="1:29" s="212" customFormat="1" ht="24" customHeight="1" x14ac:dyDescent="0.45">
      <c r="D13" s="218"/>
      <c r="E13" s="218"/>
      <c r="F13" s="213"/>
      <c r="G13" s="213"/>
      <c r="H13" s="213"/>
      <c r="I13" s="213"/>
      <c r="J13" s="213"/>
      <c r="K13" s="218"/>
      <c r="L13" s="213"/>
      <c r="M13" s="218"/>
      <c r="N13" s="213"/>
      <c r="O13" s="218"/>
      <c r="P13" s="213"/>
      <c r="Q13" s="218"/>
      <c r="R13" s="213" t="s">
        <v>160</v>
      </c>
      <c r="S13" s="213"/>
      <c r="T13" s="213" t="s">
        <v>161</v>
      </c>
      <c r="U13" s="218"/>
      <c r="V13" s="213"/>
      <c r="W13" s="218"/>
      <c r="X13" s="213"/>
      <c r="Y13" s="218"/>
      <c r="Z13" s="213"/>
      <c r="AA13" s="218"/>
      <c r="AB13" s="213"/>
    </row>
    <row r="14" spans="1:29" s="212" customFormat="1" ht="24" customHeight="1" x14ac:dyDescent="0.45">
      <c r="D14" s="219"/>
      <c r="E14" s="218"/>
      <c r="F14" s="219"/>
      <c r="G14" s="218"/>
      <c r="H14" s="219"/>
      <c r="I14" s="218"/>
      <c r="J14" s="219"/>
      <c r="K14" s="218"/>
      <c r="L14" s="219"/>
      <c r="M14" s="218"/>
      <c r="N14" s="219"/>
      <c r="O14" s="218"/>
      <c r="P14" s="219"/>
      <c r="Q14" s="218"/>
      <c r="R14" s="214" t="s">
        <v>162</v>
      </c>
      <c r="S14" s="213"/>
      <c r="T14" s="214" t="s">
        <v>163</v>
      </c>
      <c r="U14" s="218"/>
      <c r="V14" s="219"/>
      <c r="W14" s="218"/>
      <c r="X14" s="219"/>
      <c r="Y14" s="218"/>
      <c r="Z14" s="219"/>
      <c r="AA14" s="218"/>
      <c r="AB14" s="219"/>
      <c r="AC14" s="215"/>
    </row>
    <row r="15" spans="1:29" s="212" customFormat="1" ht="24" customHeight="1" x14ac:dyDescent="0.45">
      <c r="A15" s="220" t="s">
        <v>165</v>
      </c>
      <c r="B15" s="215"/>
      <c r="C15" s="215"/>
      <c r="D15" s="91">
        <v>5042338721</v>
      </c>
      <c r="E15" s="221"/>
      <c r="F15" s="91">
        <v>1412</v>
      </c>
      <c r="G15" s="91"/>
      <c r="H15" s="91">
        <v>655549976</v>
      </c>
      <c r="I15" s="91"/>
      <c r="J15" s="91">
        <v>-819437470</v>
      </c>
      <c r="K15" s="91"/>
      <c r="L15" s="91">
        <v>-732872059</v>
      </c>
      <c r="M15" s="91"/>
      <c r="N15" s="91">
        <v>1578638448</v>
      </c>
      <c r="O15" s="91"/>
      <c r="P15" s="91">
        <v>-1407797020</v>
      </c>
      <c r="Q15" s="91"/>
      <c r="R15" s="91">
        <v>-200556197</v>
      </c>
      <c r="S15" s="91"/>
      <c r="T15" s="91">
        <v>-104586545</v>
      </c>
      <c r="U15" s="92"/>
      <c r="V15" s="92">
        <f>SUM(R15:T15)</f>
        <v>-305142742</v>
      </c>
      <c r="W15" s="91"/>
      <c r="X15" s="92">
        <f>SUM(D15:P15,V15)</f>
        <v>4011279266</v>
      </c>
      <c r="Y15" s="91"/>
      <c r="Z15" s="91">
        <v>437946510</v>
      </c>
      <c r="AA15" s="91"/>
      <c r="AB15" s="92">
        <f>SUM(X15:Z15)</f>
        <v>4449225776</v>
      </c>
      <c r="AC15" s="215"/>
    </row>
    <row r="16" spans="1:29" s="212" customFormat="1" ht="24" customHeight="1" x14ac:dyDescent="0.45">
      <c r="A16" s="220" t="s">
        <v>164</v>
      </c>
      <c r="B16" s="215"/>
      <c r="C16" s="215"/>
      <c r="D16" s="93">
        <v>0</v>
      </c>
      <c r="E16" s="93">
        <v>0</v>
      </c>
      <c r="F16" s="93">
        <v>0</v>
      </c>
      <c r="G16" s="93">
        <v>0</v>
      </c>
      <c r="H16" s="93">
        <v>0</v>
      </c>
      <c r="I16" s="93">
        <v>0</v>
      </c>
      <c r="J16" s="93">
        <v>0</v>
      </c>
      <c r="K16" s="93">
        <v>0</v>
      </c>
      <c r="L16" s="93">
        <v>0</v>
      </c>
      <c r="M16" s="93">
        <v>0</v>
      </c>
      <c r="N16" s="93">
        <v>0</v>
      </c>
      <c r="O16" s="221"/>
      <c r="P16" s="93">
        <v>0</v>
      </c>
      <c r="Q16" s="93">
        <v>0</v>
      </c>
      <c r="R16" s="93">
        <v>0</v>
      </c>
      <c r="S16" s="91"/>
      <c r="T16" s="93">
        <v>0</v>
      </c>
      <c r="U16" s="103"/>
      <c r="V16" s="128" t="s">
        <v>212</v>
      </c>
      <c r="W16" s="92"/>
      <c r="X16" s="128" t="s">
        <v>212</v>
      </c>
      <c r="Y16" s="92"/>
      <c r="Z16" s="92">
        <v>387180</v>
      </c>
      <c r="AA16" s="91"/>
      <c r="AB16" s="92">
        <f>SUM(X16:Z16)</f>
        <v>387180</v>
      </c>
      <c r="AC16" s="215"/>
    </row>
    <row r="17" spans="1:29" s="212" customFormat="1" ht="24" customHeight="1" x14ac:dyDescent="0.45">
      <c r="A17" s="220" t="s">
        <v>109</v>
      </c>
      <c r="B17" s="215"/>
      <c r="C17" s="215"/>
      <c r="D17" s="93">
        <v>0</v>
      </c>
      <c r="E17" s="93">
        <v>0</v>
      </c>
      <c r="F17" s="93">
        <v>0</v>
      </c>
      <c r="G17" s="93">
        <v>0</v>
      </c>
      <c r="H17" s="93">
        <v>0</v>
      </c>
      <c r="I17" s="93">
        <v>0</v>
      </c>
      <c r="J17" s="93">
        <v>0</v>
      </c>
      <c r="K17" s="93"/>
      <c r="L17" s="93">
        <v>0</v>
      </c>
      <c r="M17" s="93"/>
      <c r="N17" s="93">
        <v>0</v>
      </c>
      <c r="O17" s="222"/>
      <c r="P17" s="92">
        <v>-102107130</v>
      </c>
      <c r="Q17" s="222"/>
      <c r="R17" s="93">
        <v>0</v>
      </c>
      <c r="S17" s="91"/>
      <c r="T17" s="93">
        <v>0</v>
      </c>
      <c r="U17" s="93"/>
      <c r="V17" s="128" t="s">
        <v>212</v>
      </c>
      <c r="W17" s="92"/>
      <c r="X17" s="92">
        <f>SUM(D17:P17,V17)</f>
        <v>-102107130</v>
      </c>
      <c r="Y17" s="92"/>
      <c r="Z17" s="222">
        <v>5285807</v>
      </c>
      <c r="AA17" s="91"/>
      <c r="AB17" s="92">
        <f>SUM(X17:Z17)</f>
        <v>-96821323</v>
      </c>
      <c r="AC17" s="215"/>
    </row>
    <row r="18" spans="1:29" s="212" customFormat="1" ht="24" customHeight="1" x14ac:dyDescent="0.45">
      <c r="A18" s="218" t="s">
        <v>166</v>
      </c>
      <c r="D18" s="93">
        <v>0</v>
      </c>
      <c r="E18" s="93">
        <v>0</v>
      </c>
      <c r="F18" s="93">
        <v>0</v>
      </c>
      <c r="G18" s="93">
        <v>0</v>
      </c>
      <c r="H18" s="93">
        <v>0</v>
      </c>
      <c r="I18" s="93">
        <v>0</v>
      </c>
      <c r="J18" s="93">
        <v>0</v>
      </c>
      <c r="K18" s="93"/>
      <c r="L18" s="93">
        <v>0</v>
      </c>
      <c r="M18" s="93"/>
      <c r="N18" s="93">
        <v>0</v>
      </c>
      <c r="O18" s="222"/>
      <c r="P18" s="93">
        <v>0</v>
      </c>
      <c r="Q18" s="222"/>
      <c r="R18" s="92">
        <v>-27323371</v>
      </c>
      <c r="S18" s="222"/>
      <c r="T18" s="92">
        <f>'3M'!F56</f>
        <v>-3817551</v>
      </c>
      <c r="U18" s="222"/>
      <c r="V18" s="92">
        <f>SUM(R18:T18)</f>
        <v>-31140922</v>
      </c>
      <c r="W18" s="223"/>
      <c r="X18" s="92">
        <f>SUM(D18:P18,V18)</f>
        <v>-31140922</v>
      </c>
      <c r="Y18" s="223"/>
      <c r="Z18" s="93">
        <v>0</v>
      </c>
      <c r="AA18" s="223"/>
      <c r="AB18" s="91">
        <f>SUM(X18:Z18)</f>
        <v>-31140922</v>
      </c>
      <c r="AC18" s="224"/>
    </row>
    <row r="19" spans="1:29" s="212" customFormat="1" ht="24" customHeight="1" thickBot="1" x14ac:dyDescent="0.5">
      <c r="A19" s="225" t="s">
        <v>217</v>
      </c>
      <c r="B19" s="224"/>
      <c r="C19" s="224"/>
      <c r="D19" s="94">
        <f>SUM(D15:D18)</f>
        <v>5042338721</v>
      </c>
      <c r="E19" s="226"/>
      <c r="F19" s="94">
        <f>SUM(F15:F18)</f>
        <v>1412</v>
      </c>
      <c r="G19" s="95"/>
      <c r="H19" s="94">
        <f>SUM(H15:H18)</f>
        <v>655549976</v>
      </c>
      <c r="I19" s="95"/>
      <c r="J19" s="94">
        <f>SUM(J15:J18)</f>
        <v>-819437470</v>
      </c>
      <c r="K19" s="226"/>
      <c r="L19" s="94">
        <f>SUM(L15:L18)</f>
        <v>-732872059</v>
      </c>
      <c r="M19" s="226"/>
      <c r="N19" s="94">
        <f>SUM(N15:N18)</f>
        <v>1578638448</v>
      </c>
      <c r="O19" s="226"/>
      <c r="P19" s="94">
        <f>SUM(P15:P18)</f>
        <v>-1509904150</v>
      </c>
      <c r="Q19" s="226"/>
      <c r="R19" s="94">
        <f>SUM(R15:R18)</f>
        <v>-227879568</v>
      </c>
      <c r="S19" s="95"/>
      <c r="T19" s="94">
        <f>SUM(T15:T18)</f>
        <v>-108404096</v>
      </c>
      <c r="U19" s="226"/>
      <c r="V19" s="94">
        <f>SUM(V15:V18)</f>
        <v>-336283664</v>
      </c>
      <c r="W19" s="226"/>
      <c r="X19" s="94">
        <f>SUM(X15:X18)</f>
        <v>3878031214</v>
      </c>
      <c r="Y19" s="226"/>
      <c r="Z19" s="94">
        <f>SUM(Z15:Z18)</f>
        <v>443619497</v>
      </c>
      <c r="AA19" s="226"/>
      <c r="AB19" s="94">
        <f>SUM(AB15:AB18)</f>
        <v>4321650711</v>
      </c>
      <c r="AC19" s="224"/>
    </row>
    <row r="20" spans="1:29" s="212" customFormat="1" ht="9" customHeight="1" thickTop="1" x14ac:dyDescent="0.45">
      <c r="A20" s="224"/>
      <c r="B20" s="224"/>
      <c r="C20" s="224"/>
      <c r="D20" s="95"/>
      <c r="E20" s="226"/>
      <c r="F20" s="95"/>
      <c r="G20" s="95"/>
      <c r="H20" s="95"/>
      <c r="I20" s="95"/>
      <c r="J20" s="95"/>
      <c r="K20" s="95"/>
      <c r="L20" s="95"/>
      <c r="M20" s="95"/>
      <c r="N20" s="95"/>
      <c r="O20" s="226"/>
      <c r="P20" s="95"/>
      <c r="Q20" s="226"/>
      <c r="R20" s="95"/>
      <c r="S20" s="95"/>
      <c r="T20" s="95"/>
      <c r="U20" s="226"/>
      <c r="V20" s="95"/>
      <c r="W20" s="226"/>
      <c r="X20" s="95"/>
      <c r="Y20" s="226"/>
      <c r="Z20" s="95"/>
      <c r="AA20" s="226"/>
      <c r="AB20" s="95"/>
      <c r="AC20" s="224"/>
    </row>
    <row r="21" spans="1:29" s="212" customFormat="1" ht="24" customHeight="1" x14ac:dyDescent="0.45">
      <c r="A21" s="220" t="s">
        <v>216</v>
      </c>
      <c r="B21" s="224"/>
      <c r="C21" s="224"/>
      <c r="D21" s="91">
        <v>5042338721</v>
      </c>
      <c r="E21" s="221"/>
      <c r="F21" s="91">
        <v>1412</v>
      </c>
      <c r="G21" s="91"/>
      <c r="H21" s="91">
        <v>655549976</v>
      </c>
      <c r="I21" s="91"/>
      <c r="J21" s="91">
        <v>-819437470</v>
      </c>
      <c r="K21" s="91"/>
      <c r="L21" s="91">
        <v>-732872059</v>
      </c>
      <c r="M21" s="91"/>
      <c r="N21" s="91">
        <v>1578638448</v>
      </c>
      <c r="O21" s="221"/>
      <c r="P21" s="91">
        <v>-2113857206</v>
      </c>
      <c r="Q21" s="221"/>
      <c r="R21" s="91">
        <v>-111238791</v>
      </c>
      <c r="S21" s="91"/>
      <c r="T21" s="91">
        <v>-109486093</v>
      </c>
      <c r="U21" s="221"/>
      <c r="V21" s="92">
        <v>-220724884</v>
      </c>
      <c r="W21" s="221"/>
      <c r="X21" s="92">
        <v>3389636938</v>
      </c>
      <c r="Y21" s="221"/>
      <c r="Z21" s="91">
        <v>625925383</v>
      </c>
      <c r="AA21" s="221"/>
      <c r="AB21" s="92">
        <v>4015562321</v>
      </c>
      <c r="AC21" s="224"/>
    </row>
    <row r="22" spans="1:29" s="212" customFormat="1" ht="24" customHeight="1" x14ac:dyDescent="0.45">
      <c r="A22" s="220" t="s">
        <v>178</v>
      </c>
      <c r="B22" s="224"/>
      <c r="C22" s="224"/>
      <c r="D22" s="93">
        <v>0</v>
      </c>
      <c r="E22" s="93">
        <v>0</v>
      </c>
      <c r="F22" s="93">
        <v>0</v>
      </c>
      <c r="G22" s="93">
        <v>0</v>
      </c>
      <c r="H22" s="93">
        <v>0</v>
      </c>
      <c r="I22" s="93">
        <v>0</v>
      </c>
      <c r="J22" s="93">
        <v>0</v>
      </c>
      <c r="K22" s="93"/>
      <c r="L22" s="93">
        <v>0</v>
      </c>
      <c r="M22" s="93"/>
      <c r="N22" s="93">
        <v>0</v>
      </c>
      <c r="O22" s="91"/>
      <c r="P22" s="91">
        <f>+'3M'!D66</f>
        <v>-194842274</v>
      </c>
      <c r="Q22" s="222"/>
      <c r="R22" s="93">
        <v>0</v>
      </c>
      <c r="S22" s="91"/>
      <c r="T22" s="93">
        <v>0</v>
      </c>
      <c r="U22" s="103"/>
      <c r="V22" s="121">
        <v>0</v>
      </c>
      <c r="W22" s="92"/>
      <c r="X22" s="92">
        <f>SUM(D22:P22,V22)</f>
        <v>-194842274</v>
      </c>
      <c r="Y22" s="221"/>
      <c r="Z22" s="91">
        <f>+'3M'!D67</f>
        <v>-1910919</v>
      </c>
      <c r="AA22" s="221"/>
      <c r="AB22" s="92">
        <f>SUM(X22:Z22)</f>
        <v>-196753193</v>
      </c>
      <c r="AC22" s="224"/>
    </row>
    <row r="23" spans="1:29" s="212" customFormat="1" ht="24" customHeight="1" x14ac:dyDescent="0.45">
      <c r="A23" s="218" t="s">
        <v>166</v>
      </c>
      <c r="D23" s="93">
        <v>0</v>
      </c>
      <c r="E23" s="93">
        <v>0</v>
      </c>
      <c r="F23" s="93">
        <v>0</v>
      </c>
      <c r="G23" s="93">
        <v>0</v>
      </c>
      <c r="H23" s="93">
        <v>0</v>
      </c>
      <c r="I23" s="93">
        <v>0</v>
      </c>
      <c r="J23" s="93">
        <v>0</v>
      </c>
      <c r="K23" s="93"/>
      <c r="L23" s="93">
        <v>0</v>
      </c>
      <c r="M23" s="93"/>
      <c r="N23" s="93">
        <v>0</v>
      </c>
      <c r="O23" s="91"/>
      <c r="P23" s="93">
        <v>0</v>
      </c>
      <c r="Q23" s="222"/>
      <c r="R23" s="95">
        <f>+'3M'!D59</f>
        <v>-3673483</v>
      </c>
      <c r="S23" s="95"/>
      <c r="T23" s="95">
        <f>+'3M'!D55</f>
        <v>185267</v>
      </c>
      <c r="U23" s="222"/>
      <c r="V23" s="92">
        <f>SUM(R23:T23)</f>
        <v>-3488216</v>
      </c>
      <c r="W23" s="222"/>
      <c r="X23" s="95">
        <f>SUM(D23:P23,V23)</f>
        <v>-3488216</v>
      </c>
      <c r="Y23" s="222"/>
      <c r="Z23" s="93">
        <v>0</v>
      </c>
      <c r="AA23" s="222"/>
      <c r="AB23" s="95">
        <f>SUM(X23:Z23)</f>
        <v>-3488216</v>
      </c>
    </row>
    <row r="24" spans="1:29" s="212" customFormat="1" ht="24" customHeight="1" thickBot="1" x14ac:dyDescent="0.5">
      <c r="A24" s="225" t="s">
        <v>215</v>
      </c>
      <c r="B24" s="224"/>
      <c r="C24" s="224"/>
      <c r="D24" s="94">
        <f>SUM(D21:D23)</f>
        <v>5042338721</v>
      </c>
      <c r="E24" s="95"/>
      <c r="F24" s="94">
        <f>SUM(F21:F23)</f>
        <v>1412</v>
      </c>
      <c r="G24" s="95"/>
      <c r="H24" s="94">
        <f>SUM(H21:H23)</f>
        <v>655549976</v>
      </c>
      <c r="I24" s="95"/>
      <c r="J24" s="94">
        <f>SUM(J21:J23)</f>
        <v>-819437470</v>
      </c>
      <c r="K24" s="95"/>
      <c r="L24" s="94">
        <f>SUM(L21:L23)</f>
        <v>-732872059</v>
      </c>
      <c r="M24" s="95"/>
      <c r="N24" s="94">
        <f>SUM(N21:N23)</f>
        <v>1578638448</v>
      </c>
      <c r="O24" s="226"/>
      <c r="P24" s="94">
        <f>SUM(P21:P23)</f>
        <v>-2308699480</v>
      </c>
      <c r="Q24" s="226"/>
      <c r="R24" s="94">
        <f>SUM(R21:R23)</f>
        <v>-114912274</v>
      </c>
      <c r="S24" s="95"/>
      <c r="T24" s="94">
        <f>SUM(T21:T23)</f>
        <v>-109300826</v>
      </c>
      <c r="U24" s="226"/>
      <c r="V24" s="94">
        <f>SUM(V21:V23)</f>
        <v>-224213100</v>
      </c>
      <c r="W24" s="226"/>
      <c r="X24" s="94">
        <f>SUM(X21:X23)</f>
        <v>3191306448</v>
      </c>
      <c r="Y24" s="95"/>
      <c r="Z24" s="94">
        <f>SUM(Z21:Z23)</f>
        <v>624014464</v>
      </c>
      <c r="AA24" s="226"/>
      <c r="AB24" s="94">
        <f>SUM(AB21:AB23)</f>
        <v>3815320912</v>
      </c>
      <c r="AC24" s="224"/>
    </row>
    <row r="25" spans="1:29" ht="17" thickTop="1" x14ac:dyDescent="0.5"/>
    <row r="26" spans="1:29" ht="24" customHeight="1" x14ac:dyDescent="0.5">
      <c r="X26" s="227"/>
      <c r="Y26" s="227"/>
      <c r="Z26" s="227"/>
      <c r="AA26" s="227"/>
      <c r="AB26" s="227"/>
    </row>
    <row r="29" spans="1:29" ht="24" customHeight="1" x14ac:dyDescent="0.5">
      <c r="A29" s="228" t="s">
        <v>42</v>
      </c>
    </row>
    <row r="64" spans="2:2" ht="24" customHeight="1" x14ac:dyDescent="0.5">
      <c r="B64" s="229"/>
    </row>
  </sheetData>
  <mergeCells count="8">
    <mergeCell ref="D8:X8"/>
    <mergeCell ref="R9:V9"/>
    <mergeCell ref="A1:AB1"/>
    <mergeCell ref="A2:AB2"/>
    <mergeCell ref="A3:AB3"/>
    <mergeCell ref="D7:AB7"/>
    <mergeCell ref="A5:AB5"/>
    <mergeCell ref="A4:AB4"/>
  </mergeCells>
  <pageMargins left="0.8" right="0.3" top="1" bottom="0.5" header="0.6" footer="0.3"/>
  <pageSetup paperSize="9" scale="7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AA65"/>
  <sheetViews>
    <sheetView view="pageBreakPreview" zoomScale="74" zoomScaleNormal="70" zoomScaleSheetLayoutView="74" workbookViewId="0">
      <selection activeCell="H22" sqref="H22"/>
    </sheetView>
  </sheetViews>
  <sheetFormatPr defaultColWidth="9" defaultRowHeight="24" customHeight="1" x14ac:dyDescent="0.6"/>
  <cols>
    <col min="1" max="1" width="38.08203125" style="143" customWidth="1"/>
    <col min="2" max="2" width="9" style="143" customWidth="1"/>
    <col min="3" max="3" width="2.08203125" style="143" customWidth="1"/>
    <col min="4" max="4" width="12.58203125" style="143" customWidth="1"/>
    <col min="5" max="5" width="2.08203125" style="143" customWidth="1"/>
    <col min="6" max="6" width="12.58203125" style="143" customWidth="1"/>
    <col min="7" max="7" width="2.08203125" style="143" customWidth="1"/>
    <col min="8" max="8" width="12.58203125" style="143" customWidth="1"/>
    <col min="9" max="9" width="2.08203125" style="143" customWidth="1"/>
    <col min="10" max="10" width="14" style="143" bestFit="1" customWidth="1"/>
    <col min="11" max="11" width="2.08203125" style="143" customWidth="1"/>
    <col min="12" max="12" width="14.4140625" style="143" bestFit="1" customWidth="1"/>
    <col min="13" max="13" width="2.08203125" style="143" customWidth="1"/>
    <col min="14" max="14" width="21.08203125" style="143" customWidth="1"/>
    <col min="15" max="15" width="2.08203125" style="143" customWidth="1"/>
    <col min="16" max="16" width="10.58203125" style="143" bestFit="1" customWidth="1"/>
    <col min="17" max="17" width="2.08203125" style="143" customWidth="1"/>
    <col min="18" max="18" width="12.58203125" style="143" customWidth="1"/>
    <col min="19" max="19" width="1.5" style="143" customWidth="1"/>
    <col min="20" max="16384" width="9" style="143"/>
  </cols>
  <sheetData>
    <row r="1" spans="1:27" ht="26" customHeight="1" x14ac:dyDescent="0.6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</row>
    <row r="2" spans="1:27" ht="26" customHeight="1" x14ac:dyDescent="0.6">
      <c r="A2" s="241" t="s">
        <v>167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</row>
    <row r="3" spans="1:27" ht="26" customHeight="1" x14ac:dyDescent="0.6">
      <c r="A3" s="241" t="s">
        <v>214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</row>
    <row r="4" spans="1:27" s="209" customFormat="1" ht="26" customHeight="1" x14ac:dyDescent="0.5">
      <c r="A4" s="241" t="s">
        <v>89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30"/>
      <c r="T4" s="230"/>
      <c r="U4" s="230"/>
      <c r="V4" s="230"/>
      <c r="W4" s="230"/>
      <c r="X4" s="230"/>
      <c r="Y4" s="230"/>
      <c r="Z4" s="230"/>
      <c r="AA4" s="230"/>
    </row>
    <row r="5" spans="1:27" ht="26" customHeight="1" x14ac:dyDescent="0.65">
      <c r="A5" s="243" t="s">
        <v>2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144"/>
    </row>
    <row r="6" spans="1:27" ht="9" customHeight="1" x14ac:dyDescent="0.65">
      <c r="Q6" s="144"/>
      <c r="R6" s="145"/>
      <c r="S6" s="144"/>
    </row>
    <row r="7" spans="1:27" ht="24" customHeight="1" x14ac:dyDescent="0.6">
      <c r="B7" s="231" t="s">
        <v>3</v>
      </c>
      <c r="C7" s="146"/>
      <c r="D7" s="249" t="s">
        <v>5</v>
      </c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</row>
    <row r="8" spans="1:27" ht="24" customHeight="1" x14ac:dyDescent="0.6">
      <c r="B8" s="166"/>
      <c r="C8" s="231"/>
      <c r="D8" s="231" t="s">
        <v>130</v>
      </c>
      <c r="E8" s="231"/>
      <c r="F8" s="146" t="s">
        <v>131</v>
      </c>
      <c r="G8" s="146"/>
      <c r="H8" s="146" t="s">
        <v>132</v>
      </c>
      <c r="I8" s="146"/>
      <c r="J8" s="146" t="s">
        <v>133</v>
      </c>
      <c r="K8" s="146"/>
      <c r="L8" s="146" t="s">
        <v>82</v>
      </c>
      <c r="M8" s="232"/>
      <c r="N8" s="248" t="s">
        <v>83</v>
      </c>
      <c r="O8" s="248"/>
      <c r="P8" s="248"/>
      <c r="Q8" s="166"/>
      <c r="R8" s="146" t="s">
        <v>129</v>
      </c>
    </row>
    <row r="9" spans="1:27" ht="24" customHeight="1" x14ac:dyDescent="0.6">
      <c r="B9" s="231"/>
      <c r="C9" s="231"/>
      <c r="D9" s="231" t="s">
        <v>138</v>
      </c>
      <c r="E9" s="231"/>
      <c r="F9" s="146" t="s">
        <v>139</v>
      </c>
      <c r="G9" s="146"/>
      <c r="H9" s="146" t="s">
        <v>168</v>
      </c>
      <c r="I9" s="146"/>
      <c r="J9" s="146" t="s">
        <v>169</v>
      </c>
      <c r="K9" s="146"/>
      <c r="L9" s="146"/>
      <c r="M9" s="180"/>
      <c r="N9" s="146" t="s">
        <v>170</v>
      </c>
      <c r="O9" s="146"/>
      <c r="P9" s="146" t="s">
        <v>146</v>
      </c>
      <c r="Q9" s="166"/>
      <c r="R9" s="146" t="s">
        <v>137</v>
      </c>
    </row>
    <row r="10" spans="1:27" ht="24" customHeight="1" x14ac:dyDescent="0.6">
      <c r="B10" s="146"/>
      <c r="C10" s="146"/>
      <c r="D10" s="231"/>
      <c r="E10" s="231"/>
      <c r="G10" s="166"/>
      <c r="H10" s="146" t="s">
        <v>10</v>
      </c>
      <c r="I10" s="166"/>
      <c r="J10" s="146" t="s">
        <v>171</v>
      </c>
      <c r="K10" s="166"/>
      <c r="L10" s="166"/>
      <c r="M10" s="180"/>
      <c r="N10" s="146" t="s">
        <v>172</v>
      </c>
      <c r="O10" s="146"/>
      <c r="P10" s="146" t="s">
        <v>154</v>
      </c>
      <c r="Q10" s="166"/>
      <c r="R10" s="166"/>
    </row>
    <row r="11" spans="1:27" ht="24" customHeight="1" x14ac:dyDescent="0.6">
      <c r="B11" s="146"/>
      <c r="C11" s="146"/>
      <c r="D11" s="231"/>
      <c r="E11" s="231"/>
      <c r="F11" s="146"/>
      <c r="G11" s="146"/>
      <c r="H11" s="146"/>
      <c r="I11" s="146"/>
      <c r="J11" s="166"/>
      <c r="K11" s="146"/>
      <c r="L11" s="146"/>
      <c r="M11" s="146"/>
      <c r="N11" s="146" t="s">
        <v>173</v>
      </c>
      <c r="O11" s="146"/>
      <c r="P11" s="146" t="s">
        <v>174</v>
      </c>
      <c r="Q11" s="166"/>
      <c r="R11" s="146"/>
    </row>
    <row r="12" spans="1:27" ht="24" customHeight="1" x14ac:dyDescent="0.6">
      <c r="B12" s="146"/>
      <c r="C12" s="146"/>
      <c r="D12" s="231"/>
      <c r="E12" s="231"/>
      <c r="F12" s="146"/>
      <c r="G12" s="146"/>
      <c r="H12" s="146"/>
      <c r="I12" s="146"/>
      <c r="J12" s="166"/>
      <c r="K12" s="146"/>
      <c r="L12" s="146"/>
      <c r="M12" s="146"/>
      <c r="N12" s="146" t="s">
        <v>175</v>
      </c>
      <c r="O12" s="146"/>
      <c r="P12" s="146" t="s">
        <v>176</v>
      </c>
      <c r="Q12" s="166"/>
      <c r="R12" s="146"/>
    </row>
    <row r="13" spans="1:27" ht="24" customHeight="1" x14ac:dyDescent="0.6">
      <c r="B13" s="146"/>
      <c r="C13" s="146"/>
      <c r="D13" s="231"/>
      <c r="E13" s="231"/>
      <c r="F13" s="146"/>
      <c r="G13" s="146"/>
      <c r="H13" s="233"/>
      <c r="I13" s="146"/>
      <c r="J13" s="166"/>
      <c r="K13" s="146"/>
      <c r="L13" s="146"/>
      <c r="M13" s="146"/>
      <c r="N13" s="146" t="s">
        <v>177</v>
      </c>
      <c r="O13" s="146"/>
      <c r="P13" s="146"/>
      <c r="Q13" s="166"/>
      <c r="R13" s="146"/>
    </row>
    <row r="14" spans="1:27" ht="24" customHeight="1" x14ac:dyDescent="0.6">
      <c r="D14" s="234"/>
      <c r="E14" s="233"/>
      <c r="F14" s="235"/>
      <c r="H14" s="234"/>
      <c r="J14" s="234"/>
      <c r="L14" s="234"/>
      <c r="M14" s="233"/>
      <c r="N14" s="234"/>
      <c r="O14" s="233"/>
      <c r="P14" s="234"/>
      <c r="R14" s="234"/>
    </row>
    <row r="15" spans="1:27" ht="24" customHeight="1" x14ac:dyDescent="0.6">
      <c r="A15" s="166" t="s">
        <v>165</v>
      </c>
      <c r="D15" s="59">
        <v>5042338721</v>
      </c>
      <c r="E15" s="59"/>
      <c r="F15" s="59">
        <v>1412</v>
      </c>
      <c r="G15" s="59"/>
      <c r="H15" s="59">
        <v>655549976</v>
      </c>
      <c r="I15" s="59"/>
      <c r="J15" s="59">
        <v>-819437470</v>
      </c>
      <c r="K15" s="59"/>
      <c r="L15" s="59">
        <v>-1352433306</v>
      </c>
      <c r="M15" s="59"/>
      <c r="N15" s="59">
        <v>-200556197</v>
      </c>
      <c r="O15" s="56"/>
      <c r="P15" s="56">
        <f>SUM(N15:O15)</f>
        <v>-200556197</v>
      </c>
      <c r="Q15" s="17"/>
      <c r="R15" s="56">
        <f>SUM(D15:L15,P15)</f>
        <v>3325463136</v>
      </c>
    </row>
    <row r="16" spans="1:27" ht="24" customHeight="1" x14ac:dyDescent="0.6">
      <c r="A16" s="166" t="s">
        <v>178</v>
      </c>
      <c r="D16" s="102">
        <v>0</v>
      </c>
      <c r="E16" s="59"/>
      <c r="F16" s="102">
        <v>0</v>
      </c>
      <c r="G16" s="59"/>
      <c r="H16" s="102">
        <v>0</v>
      </c>
      <c r="I16" s="59"/>
      <c r="J16" s="102">
        <v>0</v>
      </c>
      <c r="K16" s="59"/>
      <c r="L16" s="59">
        <v>-237694407</v>
      </c>
      <c r="M16" s="59"/>
      <c r="N16" s="102">
        <v>0</v>
      </c>
      <c r="O16" s="56"/>
      <c r="P16" s="90">
        <f t="shared" ref="P16" si="0">SUM(N16:O16)</f>
        <v>0</v>
      </c>
      <c r="Q16" s="17"/>
      <c r="R16" s="56">
        <f>SUM(D16:L16,P16)</f>
        <v>-237694407</v>
      </c>
    </row>
    <row r="17" spans="1:19" ht="24" customHeight="1" x14ac:dyDescent="0.6">
      <c r="A17" s="166" t="s">
        <v>166</v>
      </c>
      <c r="D17" s="102">
        <v>0</v>
      </c>
      <c r="E17" s="59"/>
      <c r="F17" s="102">
        <v>0</v>
      </c>
      <c r="G17" s="59"/>
      <c r="H17" s="102">
        <v>0</v>
      </c>
      <c r="I17" s="59"/>
      <c r="J17" s="102">
        <v>0</v>
      </c>
      <c r="K17" s="59"/>
      <c r="L17" s="102">
        <v>0</v>
      </c>
      <c r="M17" s="59"/>
      <c r="N17" s="59">
        <v>-27323371</v>
      </c>
      <c r="O17" s="56"/>
      <c r="P17" s="56">
        <f>SUM(N17:O17)</f>
        <v>-27323371</v>
      </c>
      <c r="Q17" s="17"/>
      <c r="R17" s="56">
        <f>SUM(D17:L17,P17)</f>
        <v>-27323371</v>
      </c>
    </row>
    <row r="18" spans="1:19" ht="24" customHeight="1" thickBot="1" x14ac:dyDescent="0.65">
      <c r="A18" s="180" t="s">
        <v>217</v>
      </c>
      <c r="D18" s="53">
        <f>SUM(D15:D17)</f>
        <v>5042338721</v>
      </c>
      <c r="E18" s="17"/>
      <c r="F18" s="85">
        <f>SUM(F15:F17)</f>
        <v>1412</v>
      </c>
      <c r="G18" s="17"/>
      <c r="H18" s="85">
        <f>SUM(H15:H17)</f>
        <v>655549976</v>
      </c>
      <c r="I18" s="17"/>
      <c r="J18" s="53">
        <f>SUM(J15:J17)</f>
        <v>-819437470</v>
      </c>
      <c r="K18" s="17"/>
      <c r="L18" s="53">
        <f>SUM(L15:L17)</f>
        <v>-1590127713</v>
      </c>
      <c r="M18" s="17"/>
      <c r="N18" s="53">
        <f>SUM(N15:N17)</f>
        <v>-227879568</v>
      </c>
      <c r="O18" s="17"/>
      <c r="P18" s="53">
        <f>SUM(N18:O18)</f>
        <v>-227879568</v>
      </c>
      <c r="Q18" s="17"/>
      <c r="R18" s="53">
        <f>SUM(R15:R17)</f>
        <v>3060445358</v>
      </c>
    </row>
    <row r="19" spans="1:19" ht="24" customHeight="1" thickTop="1" x14ac:dyDescent="0.6"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</row>
    <row r="20" spans="1:19" ht="24" customHeight="1" x14ac:dyDescent="0.6">
      <c r="A20" s="166" t="s">
        <v>216</v>
      </c>
      <c r="D20" s="59">
        <v>5042338721</v>
      </c>
      <c r="E20" s="60"/>
      <c r="F20" s="59">
        <v>1412</v>
      </c>
      <c r="G20" s="59"/>
      <c r="H20" s="59">
        <v>655549976</v>
      </c>
      <c r="I20" s="59"/>
      <c r="J20" s="59">
        <v>-819437470</v>
      </c>
      <c r="K20" s="60"/>
      <c r="L20" s="59">
        <v>-2003442776</v>
      </c>
      <c r="M20" s="59"/>
      <c r="N20" s="59">
        <v>-111238791</v>
      </c>
      <c r="O20" s="56"/>
      <c r="P20" s="56">
        <f>SUM(N20:O20)</f>
        <v>-111238791</v>
      </c>
      <c r="Q20" s="17"/>
      <c r="R20" s="56">
        <f>SUM(D20:L20,P20)</f>
        <v>2763771072</v>
      </c>
    </row>
    <row r="21" spans="1:19" ht="24" customHeight="1" x14ac:dyDescent="0.6">
      <c r="A21" s="166" t="s">
        <v>178</v>
      </c>
      <c r="D21" s="102">
        <v>0</v>
      </c>
      <c r="E21" s="59"/>
      <c r="F21" s="102">
        <v>0</v>
      </c>
      <c r="G21" s="59"/>
      <c r="H21" s="102">
        <v>0</v>
      </c>
      <c r="I21" s="59"/>
      <c r="J21" s="102">
        <v>0</v>
      </c>
      <c r="K21" s="173"/>
      <c r="L21" s="59">
        <f>+'3M'!H66</f>
        <v>-135600932</v>
      </c>
      <c r="M21" s="102"/>
      <c r="N21" s="102">
        <v>0</v>
      </c>
      <c r="O21" s="56"/>
      <c r="P21" s="90">
        <v>0</v>
      </c>
      <c r="Q21" s="102"/>
      <c r="R21" s="56">
        <f>SUM(D21:N21)</f>
        <v>-135600932</v>
      </c>
    </row>
    <row r="22" spans="1:19" ht="24" customHeight="1" x14ac:dyDescent="0.6">
      <c r="A22" s="166" t="s">
        <v>229</v>
      </c>
      <c r="B22" s="236"/>
      <c r="D22" s="102">
        <v>0</v>
      </c>
      <c r="E22" s="59"/>
      <c r="F22" s="102">
        <v>0</v>
      </c>
      <c r="G22" s="59"/>
      <c r="H22" s="122">
        <f>'3M'!H60</f>
        <v>1336988762</v>
      </c>
      <c r="I22" s="59"/>
      <c r="J22" s="102">
        <v>0</v>
      </c>
      <c r="K22" s="17"/>
      <c r="L22" s="102">
        <v>0</v>
      </c>
      <c r="M22" s="17"/>
      <c r="N22" s="122">
        <f>+'3M'!H59</f>
        <v>-3673483</v>
      </c>
      <c r="O22" s="102"/>
      <c r="P22" s="59">
        <f>SUM(N22:O22)</f>
        <v>-3673483</v>
      </c>
      <c r="Q22" s="17"/>
      <c r="R22" s="56">
        <f>SUM(D22:N22)</f>
        <v>1333315279</v>
      </c>
    </row>
    <row r="23" spans="1:19" ht="24" customHeight="1" thickBot="1" x14ac:dyDescent="0.65">
      <c r="A23" s="180" t="s">
        <v>215</v>
      </c>
      <c r="D23" s="53">
        <f>SUM(D20:D22)</f>
        <v>5042338721</v>
      </c>
      <c r="E23" s="17"/>
      <c r="F23" s="53">
        <f>SUM(F20:F22)</f>
        <v>1412</v>
      </c>
      <c r="G23" s="17"/>
      <c r="H23" s="53">
        <f>SUM(H20:H22)</f>
        <v>1992538738</v>
      </c>
      <c r="I23" s="17"/>
      <c r="J23" s="53">
        <f>SUM(J20:J22)</f>
        <v>-819437470</v>
      </c>
      <c r="K23" s="17"/>
      <c r="L23" s="53">
        <f>SUM(L20:L22)</f>
        <v>-2139043708</v>
      </c>
      <c r="M23" s="17"/>
      <c r="N23" s="53">
        <f>SUM(N20:N22)</f>
        <v>-114912274</v>
      </c>
      <c r="O23" s="17"/>
      <c r="P23" s="53">
        <f>SUM(P20:P22)</f>
        <v>-114912274</v>
      </c>
      <c r="Q23" s="17"/>
      <c r="R23" s="53">
        <f>SUM(R20:R22)</f>
        <v>3961485419</v>
      </c>
    </row>
    <row r="24" spans="1:19" ht="24" customHeight="1" thickTop="1" x14ac:dyDescent="0.6">
      <c r="A24" s="180"/>
      <c r="D24" s="17"/>
      <c r="E24" s="17"/>
      <c r="F24" s="17"/>
      <c r="G24" s="17"/>
      <c r="H24" s="17"/>
      <c r="I24" s="17"/>
      <c r="J24" s="17"/>
      <c r="K24" s="17"/>
      <c r="L24" s="98"/>
      <c r="M24" s="98"/>
      <c r="N24" s="98"/>
      <c r="O24" s="98"/>
      <c r="P24" s="98"/>
      <c r="Q24" s="98"/>
      <c r="R24" s="98"/>
      <c r="S24" s="8"/>
    </row>
    <row r="26" spans="1:19" ht="24" customHeight="1" x14ac:dyDescent="0.6">
      <c r="R26" s="8"/>
    </row>
    <row r="28" spans="1:19" ht="24" customHeight="1" x14ac:dyDescent="0.6">
      <c r="A28" s="166" t="s">
        <v>42</v>
      </c>
    </row>
    <row r="65" spans="2:2" ht="24" customHeight="1" x14ac:dyDescent="0.6">
      <c r="B65" s="228"/>
    </row>
  </sheetData>
  <mergeCells count="7">
    <mergeCell ref="N8:P8"/>
    <mergeCell ref="A1:R1"/>
    <mergeCell ref="A2:R2"/>
    <mergeCell ref="D7:R7"/>
    <mergeCell ref="A3:R3"/>
    <mergeCell ref="A5:R5"/>
    <mergeCell ref="A4:R4"/>
  </mergeCells>
  <pageMargins left="0.8" right="0.4" top="1" bottom="0.5" header="0.6" footer="0.3"/>
  <pageSetup paperSize="9" scale="75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50"/>
  </sheetPr>
  <dimension ref="A1:S86"/>
  <sheetViews>
    <sheetView tabSelected="1" view="pageBreakPreview" zoomScale="93" zoomScaleNormal="115" zoomScaleSheetLayoutView="85" workbookViewId="0">
      <selection activeCell="A7" sqref="A7"/>
    </sheetView>
  </sheetViews>
  <sheetFormatPr defaultColWidth="9.08203125" defaultRowHeight="24" customHeight="1" x14ac:dyDescent="0.6"/>
  <cols>
    <col min="1" max="1" width="57.58203125" style="143" customWidth="1"/>
    <col min="2" max="2" width="7.58203125" style="143" customWidth="1"/>
    <col min="3" max="3" width="1.08203125" style="143" customWidth="1"/>
    <col min="4" max="4" width="11.58203125" style="143" customWidth="1"/>
    <col min="5" max="5" width="1" style="143" customWidth="1"/>
    <col min="6" max="6" width="11.58203125" style="8" customWidth="1"/>
    <col min="7" max="7" width="1" style="143" customWidth="1"/>
    <col min="8" max="8" width="11.58203125" style="143" customWidth="1"/>
    <col min="9" max="9" width="1" style="143" customWidth="1"/>
    <col min="10" max="10" width="11.58203125" style="143" customWidth="1"/>
    <col min="11" max="11" width="1.08203125" style="143" customWidth="1"/>
    <col min="12" max="12" width="9.08203125" style="143"/>
    <col min="13" max="13" width="10" style="143" bestFit="1" customWidth="1"/>
    <col min="14" max="14" width="9.08203125" style="143"/>
    <col min="15" max="15" width="10.6640625" style="143" bestFit="1" customWidth="1"/>
    <col min="16" max="16" width="9.08203125" style="143"/>
    <col min="17" max="17" width="10.4140625" style="143" bestFit="1" customWidth="1"/>
    <col min="18" max="18" width="9.08203125" style="143"/>
    <col min="19" max="19" width="9.5" style="143" bestFit="1" customWidth="1"/>
    <col min="20" max="16384" width="9.08203125" style="143"/>
  </cols>
  <sheetData>
    <row r="1" spans="1:11" ht="26" customHeight="1" x14ac:dyDescent="0.7">
      <c r="A1" s="241" t="s">
        <v>0</v>
      </c>
      <c r="B1" s="241"/>
      <c r="C1" s="241"/>
      <c r="D1" s="241"/>
      <c r="E1" s="241"/>
      <c r="F1" s="241"/>
      <c r="G1" s="241"/>
      <c r="H1" s="241"/>
      <c r="I1" s="241"/>
      <c r="J1" s="241"/>
      <c r="K1" s="237"/>
    </row>
    <row r="2" spans="1:11" ht="26" customHeight="1" x14ac:dyDescent="0.7">
      <c r="A2" s="241" t="s">
        <v>179</v>
      </c>
      <c r="B2" s="241"/>
      <c r="C2" s="241"/>
      <c r="D2" s="241"/>
      <c r="E2" s="241"/>
      <c r="F2" s="241"/>
      <c r="G2" s="241"/>
      <c r="H2" s="241"/>
      <c r="I2" s="241"/>
      <c r="J2" s="241"/>
      <c r="K2" s="237"/>
    </row>
    <row r="3" spans="1:11" ht="26" customHeight="1" x14ac:dyDescent="0.7">
      <c r="A3" s="241" t="s">
        <v>214</v>
      </c>
      <c r="B3" s="241"/>
      <c r="C3" s="241"/>
      <c r="D3" s="241"/>
      <c r="E3" s="241"/>
      <c r="F3" s="241"/>
      <c r="G3" s="241"/>
      <c r="H3" s="241"/>
      <c r="I3" s="241"/>
      <c r="J3" s="241"/>
      <c r="K3" s="237"/>
    </row>
    <row r="4" spans="1:11" ht="26" customHeight="1" x14ac:dyDescent="0.7">
      <c r="A4" s="241" t="s">
        <v>89</v>
      </c>
      <c r="B4" s="241"/>
      <c r="C4" s="241"/>
      <c r="D4" s="241"/>
      <c r="E4" s="241"/>
      <c r="F4" s="241"/>
      <c r="G4" s="241"/>
      <c r="H4" s="241"/>
      <c r="I4" s="241"/>
      <c r="J4" s="241"/>
      <c r="K4" s="237"/>
    </row>
    <row r="5" spans="1:11" ht="26" customHeight="1" x14ac:dyDescent="0.6">
      <c r="A5" s="243" t="s">
        <v>2</v>
      </c>
      <c r="B5" s="243"/>
      <c r="C5" s="243"/>
      <c r="D5" s="243"/>
      <c r="E5" s="243"/>
      <c r="F5" s="243"/>
      <c r="G5" s="243"/>
      <c r="H5" s="243"/>
      <c r="I5" s="243"/>
      <c r="J5" s="243"/>
    </row>
    <row r="6" spans="1:11" ht="9" customHeight="1" x14ac:dyDescent="0.65">
      <c r="A6" s="144"/>
      <c r="B6" s="144"/>
      <c r="C6" s="144"/>
      <c r="D6" s="144"/>
      <c r="E6" s="144"/>
      <c r="F6" s="1"/>
      <c r="G6" s="144"/>
      <c r="H6" s="145"/>
    </row>
    <row r="7" spans="1:11" ht="24" customHeight="1" x14ac:dyDescent="0.65">
      <c r="B7" s="146" t="s">
        <v>3</v>
      </c>
      <c r="C7" s="144"/>
      <c r="D7" s="253" t="s">
        <v>4</v>
      </c>
      <c r="E7" s="253"/>
      <c r="F7" s="253"/>
      <c r="G7" s="160"/>
      <c r="H7" s="253" t="s">
        <v>5</v>
      </c>
      <c r="I7" s="253"/>
      <c r="J7" s="253"/>
    </row>
    <row r="8" spans="1:11" ht="24" customHeight="1" x14ac:dyDescent="0.65">
      <c r="C8" s="144"/>
      <c r="D8" s="58">
        <v>2569</v>
      </c>
      <c r="E8" s="58"/>
      <c r="F8" s="58">
        <v>2568</v>
      </c>
      <c r="G8" s="89"/>
      <c r="H8" s="58">
        <v>2569</v>
      </c>
      <c r="I8" s="58"/>
      <c r="J8" s="58">
        <v>2568</v>
      </c>
    </row>
    <row r="9" spans="1:11" ht="25.25" customHeight="1" x14ac:dyDescent="0.65">
      <c r="A9" s="180" t="s">
        <v>180</v>
      </c>
      <c r="C9" s="144"/>
      <c r="D9" s="238"/>
      <c r="E9" s="238"/>
      <c r="F9" s="238"/>
      <c r="G9" s="238"/>
      <c r="H9" s="238"/>
      <c r="I9" s="239"/>
      <c r="J9" s="238"/>
    </row>
    <row r="10" spans="1:11" ht="24" customHeight="1" x14ac:dyDescent="0.65">
      <c r="A10" s="4" t="s">
        <v>178</v>
      </c>
      <c r="B10" s="5"/>
      <c r="C10" s="6"/>
      <c r="D10" s="164">
        <f>+'3M'!D30</f>
        <v>-196753193</v>
      </c>
      <c r="E10" s="164"/>
      <c r="F10" s="59">
        <v>-96821323</v>
      </c>
      <c r="G10" s="59"/>
      <c r="H10" s="59">
        <f>+'3M'!H30</f>
        <v>-135600932</v>
      </c>
      <c r="I10" s="59"/>
      <c r="J10" s="59">
        <v>-237694407</v>
      </c>
    </row>
    <row r="11" spans="1:11" ht="24" customHeight="1" x14ac:dyDescent="0.6">
      <c r="A11" s="4" t="s">
        <v>181</v>
      </c>
      <c r="B11" s="5"/>
      <c r="C11" s="8"/>
      <c r="D11" s="7"/>
      <c r="E11" s="9"/>
      <c r="F11" s="59"/>
      <c r="G11" s="59"/>
      <c r="H11" s="59"/>
      <c r="I11" s="59"/>
      <c r="J11" s="59"/>
    </row>
    <row r="12" spans="1:11" ht="24" customHeight="1" x14ac:dyDescent="0.6">
      <c r="A12" s="10" t="s">
        <v>108</v>
      </c>
      <c r="B12" s="5"/>
      <c r="C12" s="8"/>
      <c r="D12" s="59">
        <f>'3M'!D29</f>
        <v>-13984455</v>
      </c>
      <c r="E12" s="9"/>
      <c r="F12" s="59">
        <f>'3M'!F29</f>
        <v>1387387</v>
      </c>
      <c r="G12" s="59"/>
      <c r="H12" s="59">
        <f>'3M'!H29</f>
        <v>-1162097</v>
      </c>
      <c r="I12" s="59"/>
      <c r="J12" s="59">
        <f>'3M'!J29</f>
        <v>-1160979</v>
      </c>
    </row>
    <row r="13" spans="1:11" ht="24" customHeight="1" x14ac:dyDescent="0.65">
      <c r="A13" s="10" t="s">
        <v>182</v>
      </c>
      <c r="B13" s="11"/>
      <c r="C13" s="2"/>
      <c r="D13" s="7">
        <v>11720361</v>
      </c>
      <c r="E13" s="7"/>
      <c r="F13" s="59">
        <v>10631820</v>
      </c>
      <c r="G13" s="7"/>
      <c r="H13" s="7">
        <v>10090143</v>
      </c>
      <c r="I13" s="7"/>
      <c r="J13" s="7">
        <v>9570858</v>
      </c>
    </row>
    <row r="14" spans="1:11" ht="24" customHeight="1" x14ac:dyDescent="0.65">
      <c r="A14" s="10" t="s">
        <v>183</v>
      </c>
      <c r="B14" s="11"/>
      <c r="C14" s="2"/>
      <c r="D14" s="82"/>
      <c r="E14" s="7"/>
      <c r="F14" s="7"/>
      <c r="G14" s="59"/>
      <c r="H14" s="82"/>
      <c r="I14" s="59"/>
      <c r="J14" s="7"/>
    </row>
    <row r="15" spans="1:11" ht="24" customHeight="1" x14ac:dyDescent="0.6">
      <c r="A15" s="10" t="s">
        <v>184</v>
      </c>
      <c r="B15" s="12"/>
      <c r="C15" s="13"/>
      <c r="D15" s="7">
        <v>-470224</v>
      </c>
      <c r="E15" s="14"/>
      <c r="F15" s="59">
        <v>-6173080</v>
      </c>
      <c r="G15" s="14"/>
      <c r="H15" s="14">
        <v>11344208</v>
      </c>
      <c r="I15" s="14"/>
      <c r="J15" s="14">
        <v>17824310</v>
      </c>
    </row>
    <row r="16" spans="1:11" ht="24" customHeight="1" x14ac:dyDescent="0.6">
      <c r="A16" s="10" t="s">
        <v>100</v>
      </c>
      <c r="B16" s="12"/>
      <c r="C16" s="13"/>
      <c r="D16" s="82">
        <v>0</v>
      </c>
      <c r="E16" s="14"/>
      <c r="F16" s="82">
        <v>0</v>
      </c>
      <c r="G16" s="14"/>
      <c r="H16" s="14">
        <v>2820590</v>
      </c>
      <c r="I16" s="14"/>
      <c r="J16" s="14">
        <v>119818238</v>
      </c>
    </row>
    <row r="17" spans="1:19" ht="24" customHeight="1" x14ac:dyDescent="0.6">
      <c r="A17" s="10" t="s">
        <v>185</v>
      </c>
      <c r="B17" s="12"/>
      <c r="C17" s="13"/>
      <c r="D17" s="59">
        <v>1000527</v>
      </c>
      <c r="E17" s="14"/>
      <c r="F17" s="59">
        <v>938135</v>
      </c>
      <c r="G17" s="14"/>
      <c r="H17" s="14">
        <v>851171</v>
      </c>
      <c r="I17" s="14"/>
      <c r="J17" s="14">
        <v>819372</v>
      </c>
    </row>
    <row r="18" spans="1:19" ht="24" customHeight="1" x14ac:dyDescent="0.65">
      <c r="A18" s="10" t="s">
        <v>186</v>
      </c>
      <c r="B18" s="12"/>
      <c r="C18" s="2"/>
      <c r="D18" s="7">
        <v>-13594836</v>
      </c>
      <c r="E18" s="14"/>
      <c r="F18" s="59">
        <v>-27994287</v>
      </c>
      <c r="G18" s="14"/>
      <c r="H18" s="14">
        <v>-16107897</v>
      </c>
      <c r="I18" s="14"/>
      <c r="J18" s="14">
        <v>-34017953</v>
      </c>
    </row>
    <row r="19" spans="1:19" ht="24" customHeight="1" x14ac:dyDescent="0.6">
      <c r="A19" s="10" t="s">
        <v>107</v>
      </c>
      <c r="B19" s="15"/>
      <c r="C19" s="15"/>
      <c r="D19" s="83">
        <v>143777411</v>
      </c>
      <c r="E19" s="14"/>
      <c r="F19" s="61">
        <v>146188989</v>
      </c>
      <c r="G19" s="14"/>
      <c r="H19" s="32">
        <v>111104517</v>
      </c>
      <c r="I19" s="14"/>
      <c r="J19" s="32">
        <v>92246240</v>
      </c>
    </row>
    <row r="20" spans="1:19" ht="24" customHeight="1" x14ac:dyDescent="0.6">
      <c r="A20" s="4" t="s">
        <v>187</v>
      </c>
      <c r="B20" s="8"/>
      <c r="C20" s="8"/>
      <c r="D20" s="167">
        <f>SUM(D10:D19)</f>
        <v>-68304409</v>
      </c>
      <c r="E20" s="167"/>
      <c r="F20" s="167">
        <f>SUM(F10:F19)</f>
        <v>28157641</v>
      </c>
      <c r="G20" s="167"/>
      <c r="H20" s="164">
        <f>SUM(H10:H19)</f>
        <v>-16660297</v>
      </c>
      <c r="I20" s="167"/>
      <c r="J20" s="167">
        <f>SUM(J10:J19)</f>
        <v>-32594321</v>
      </c>
    </row>
    <row r="21" spans="1:19" ht="24" customHeight="1" x14ac:dyDescent="0.6">
      <c r="A21" s="4" t="s">
        <v>188</v>
      </c>
      <c r="B21" s="8"/>
      <c r="C21" s="8"/>
      <c r="D21" s="23"/>
      <c r="E21" s="14"/>
      <c r="F21" s="14"/>
      <c r="G21" s="14"/>
      <c r="H21" s="14"/>
      <c r="I21" s="17"/>
      <c r="J21" s="14"/>
      <c r="M21" s="23"/>
      <c r="N21" s="14"/>
      <c r="O21" s="14"/>
      <c r="P21" s="14"/>
      <c r="Q21" s="23"/>
      <c r="R21" s="7"/>
      <c r="S21" s="14"/>
    </row>
    <row r="22" spans="1:19" ht="24" customHeight="1" x14ac:dyDescent="0.65">
      <c r="A22" s="10" t="s">
        <v>14</v>
      </c>
      <c r="B22" s="12"/>
      <c r="C22" s="2"/>
      <c r="D22" s="23">
        <v>-1266019</v>
      </c>
      <c r="E22" s="14"/>
      <c r="F22" s="59">
        <v>22226161</v>
      </c>
      <c r="G22" s="14"/>
      <c r="H22" s="14">
        <v>-80263677</v>
      </c>
      <c r="I22" s="7"/>
      <c r="J22" s="14">
        <v>3254508</v>
      </c>
    </row>
    <row r="23" spans="1:19" ht="24" customHeight="1" x14ac:dyDescent="0.65">
      <c r="A23" s="10" t="s">
        <v>16</v>
      </c>
      <c r="B23" s="12"/>
      <c r="C23" s="2"/>
      <c r="D23" s="23">
        <v>-2171400</v>
      </c>
      <c r="E23" s="14"/>
      <c r="F23" s="60">
        <v>3411525</v>
      </c>
      <c r="G23" s="17"/>
      <c r="H23" s="82">
        <v>0</v>
      </c>
      <c r="I23" s="90"/>
      <c r="J23" s="82">
        <v>0</v>
      </c>
    </row>
    <row r="24" spans="1:19" ht="24" customHeight="1" x14ac:dyDescent="0.65">
      <c r="A24" s="10" t="s">
        <v>18</v>
      </c>
      <c r="B24" s="12"/>
      <c r="C24" s="2"/>
      <c r="D24" s="23">
        <v>-2673654</v>
      </c>
      <c r="E24" s="14"/>
      <c r="F24" s="60">
        <v>115633796</v>
      </c>
      <c r="G24" s="14"/>
      <c r="H24" s="14">
        <v>-2093496</v>
      </c>
      <c r="I24" s="7"/>
      <c r="J24" s="14">
        <v>-1585775</v>
      </c>
    </row>
    <row r="25" spans="1:19" ht="24" customHeight="1" x14ac:dyDescent="0.65">
      <c r="A25" s="10" t="s">
        <v>31</v>
      </c>
      <c r="B25" s="12"/>
      <c r="C25" s="2"/>
      <c r="D25" s="23">
        <v>20907328</v>
      </c>
      <c r="E25" s="14"/>
      <c r="F25" s="82">
        <v>0</v>
      </c>
      <c r="G25" s="14"/>
      <c r="H25" s="14">
        <v>19576877</v>
      </c>
      <c r="I25" s="110"/>
      <c r="J25" s="82">
        <v>0</v>
      </c>
    </row>
    <row r="26" spans="1:19" ht="24" customHeight="1" x14ac:dyDescent="0.65">
      <c r="A26" s="10" t="s">
        <v>39</v>
      </c>
      <c r="B26" s="12"/>
      <c r="C26" s="2"/>
      <c r="D26" s="82">
        <v>0</v>
      </c>
      <c r="E26" s="14"/>
      <c r="F26" s="60">
        <v>2340</v>
      </c>
      <c r="G26" s="14"/>
      <c r="H26" s="82">
        <v>0</v>
      </c>
      <c r="I26" s="7"/>
      <c r="J26" s="59">
        <v>2340</v>
      </c>
    </row>
    <row r="27" spans="1:19" ht="24" customHeight="1" x14ac:dyDescent="0.65">
      <c r="A27" s="4" t="s">
        <v>189</v>
      </c>
      <c r="B27" s="68"/>
      <c r="C27" s="6"/>
      <c r="D27" s="54"/>
      <c r="E27" s="9"/>
      <c r="F27" s="54"/>
      <c r="G27" s="9"/>
      <c r="H27" s="9"/>
      <c r="I27" s="9"/>
      <c r="J27" s="55"/>
    </row>
    <row r="28" spans="1:19" ht="24" customHeight="1" x14ac:dyDescent="0.65">
      <c r="A28" s="10" t="s">
        <v>46</v>
      </c>
      <c r="B28" s="68"/>
      <c r="C28" s="11"/>
      <c r="D28" s="54">
        <v>91645307</v>
      </c>
      <c r="E28" s="14"/>
      <c r="F28" s="59">
        <v>60262404</v>
      </c>
      <c r="G28" s="9"/>
      <c r="H28" s="54">
        <v>19680059</v>
      </c>
      <c r="I28" s="14"/>
      <c r="J28" s="54">
        <v>229079333</v>
      </c>
      <c r="M28" s="14"/>
      <c r="N28" s="17"/>
      <c r="O28" s="14"/>
      <c r="P28" s="17"/>
      <c r="Q28" s="14"/>
      <c r="R28" s="17"/>
      <c r="S28" s="14"/>
    </row>
    <row r="29" spans="1:19" ht="24" customHeight="1" x14ac:dyDescent="0.65">
      <c r="A29" s="10" t="s">
        <v>48</v>
      </c>
      <c r="B29" s="2"/>
      <c r="C29" s="2"/>
      <c r="D29" s="125">
        <v>123421163</v>
      </c>
      <c r="E29" s="18"/>
      <c r="F29" s="61">
        <v>42041487</v>
      </c>
      <c r="G29" s="54"/>
      <c r="H29" s="86">
        <v>0</v>
      </c>
      <c r="I29" s="14"/>
      <c r="J29" s="86">
        <v>0</v>
      </c>
    </row>
    <row r="30" spans="1:19" ht="24" customHeight="1" x14ac:dyDescent="0.65">
      <c r="A30" s="69" t="s">
        <v>232</v>
      </c>
      <c r="B30" s="12"/>
      <c r="C30" s="2"/>
      <c r="D30" s="167">
        <f>SUM(D20:D29)</f>
        <v>161558316</v>
      </c>
      <c r="E30" s="167"/>
      <c r="F30" s="109">
        <f>SUM(F20:F29)</f>
        <v>271735354</v>
      </c>
      <c r="G30" s="167"/>
      <c r="H30" s="109">
        <f>SUM(H20:H29)</f>
        <v>-59760534</v>
      </c>
      <c r="I30" s="167"/>
      <c r="J30" s="109">
        <f>SUM(J20:J29)</f>
        <v>198156085</v>
      </c>
    </row>
    <row r="31" spans="1:19" ht="24" customHeight="1" x14ac:dyDescent="0.6">
      <c r="A31" s="70" t="s">
        <v>190</v>
      </c>
      <c r="B31" s="67"/>
      <c r="C31" s="14"/>
      <c r="D31" s="59">
        <v>13594836</v>
      </c>
      <c r="E31" s="59"/>
      <c r="F31" s="59">
        <v>27124329</v>
      </c>
      <c r="G31" s="17"/>
      <c r="H31" s="59">
        <v>13561647</v>
      </c>
      <c r="I31" s="7"/>
      <c r="J31" s="59">
        <v>3</v>
      </c>
    </row>
    <row r="32" spans="1:19" ht="24" customHeight="1" x14ac:dyDescent="0.6">
      <c r="A32" s="70" t="s">
        <v>191</v>
      </c>
      <c r="B32" s="67"/>
      <c r="C32" s="14"/>
      <c r="D32" s="59">
        <v>-19513289</v>
      </c>
      <c r="E32" s="59"/>
      <c r="F32" s="59">
        <v>-36664245</v>
      </c>
      <c r="G32" s="17"/>
      <c r="H32" s="59">
        <v>-19513289</v>
      </c>
      <c r="I32" s="7"/>
      <c r="J32" s="59">
        <v>-36664246</v>
      </c>
    </row>
    <row r="33" spans="1:10" ht="24" customHeight="1" x14ac:dyDescent="0.6">
      <c r="A33" s="70" t="s">
        <v>192</v>
      </c>
      <c r="B33" s="67"/>
      <c r="C33" s="14"/>
      <c r="D33" s="59">
        <v>-803882</v>
      </c>
      <c r="E33" s="59"/>
      <c r="F33" s="61">
        <v>-592307</v>
      </c>
      <c r="G33" s="59"/>
      <c r="H33" s="61">
        <v>-135616</v>
      </c>
      <c r="I33" s="59"/>
      <c r="J33" s="86">
        <v>0</v>
      </c>
    </row>
    <row r="34" spans="1:10" ht="24" customHeight="1" x14ac:dyDescent="0.6">
      <c r="A34" s="71" t="s">
        <v>233</v>
      </c>
      <c r="B34" s="13"/>
      <c r="C34" s="8"/>
      <c r="D34" s="19">
        <f>SUM(D30:D33)</f>
        <v>154835981</v>
      </c>
      <c r="E34" s="14"/>
      <c r="F34" s="19">
        <f>SUM(F30:F33)</f>
        <v>261603131</v>
      </c>
      <c r="G34" s="14"/>
      <c r="H34" s="19">
        <f>SUM(H30:H33)</f>
        <v>-65847792</v>
      </c>
      <c r="I34" s="7"/>
      <c r="J34" s="19">
        <f>SUM(J30:J33)</f>
        <v>161491842</v>
      </c>
    </row>
    <row r="35" spans="1:10" ht="24" customHeight="1" x14ac:dyDescent="0.6">
      <c r="A35" s="71"/>
      <c r="B35" s="13"/>
      <c r="C35" s="8"/>
      <c r="D35" s="14"/>
      <c r="E35" s="14"/>
      <c r="F35" s="14"/>
      <c r="G35" s="14"/>
      <c r="H35" s="14"/>
      <c r="I35" s="7"/>
      <c r="J35" s="14"/>
    </row>
    <row r="36" spans="1:10" ht="24" customHeight="1" x14ac:dyDescent="0.6">
      <c r="A36" s="71"/>
      <c r="B36" s="13"/>
      <c r="C36" s="8"/>
      <c r="D36" s="14"/>
      <c r="E36" s="14"/>
      <c r="F36" s="14"/>
      <c r="G36" s="14"/>
      <c r="H36" s="14"/>
      <c r="I36" s="17"/>
      <c r="J36" s="14"/>
    </row>
    <row r="37" spans="1:10" ht="24" customHeight="1" x14ac:dyDescent="0.6">
      <c r="A37" s="71"/>
      <c r="B37" s="13"/>
      <c r="C37" s="8"/>
      <c r="D37" s="14"/>
      <c r="E37" s="14"/>
      <c r="F37" s="14"/>
      <c r="G37" s="14"/>
      <c r="H37" s="14"/>
      <c r="I37" s="7"/>
      <c r="J37" s="14"/>
    </row>
    <row r="38" spans="1:10" ht="24" customHeight="1" x14ac:dyDescent="0.6">
      <c r="A38" s="71"/>
      <c r="B38" s="13"/>
      <c r="C38" s="8"/>
      <c r="D38" s="14"/>
      <c r="E38" s="14"/>
      <c r="F38" s="14"/>
      <c r="G38" s="14"/>
      <c r="H38" s="14"/>
      <c r="I38" s="7"/>
      <c r="J38" s="14"/>
    </row>
    <row r="39" spans="1:10" ht="24" customHeight="1" x14ac:dyDescent="0.6">
      <c r="A39" s="71"/>
      <c r="B39" s="13"/>
      <c r="C39" s="8"/>
      <c r="D39" s="14"/>
      <c r="E39" s="14"/>
      <c r="F39" s="14"/>
      <c r="G39" s="14"/>
      <c r="H39" s="14"/>
      <c r="I39" s="7"/>
      <c r="J39" s="14"/>
    </row>
    <row r="40" spans="1:10" ht="24" customHeight="1" x14ac:dyDescent="0.6">
      <c r="B40" s="71"/>
      <c r="C40" s="8"/>
      <c r="D40" s="14"/>
      <c r="E40" s="14"/>
      <c r="F40" s="14"/>
      <c r="G40" s="14"/>
      <c r="H40" s="14"/>
      <c r="I40" s="7"/>
      <c r="J40" s="14"/>
    </row>
    <row r="41" spans="1:10" ht="24" customHeight="1" x14ac:dyDescent="0.6">
      <c r="B41" s="71"/>
      <c r="C41" s="8"/>
      <c r="D41" s="14"/>
      <c r="E41" s="14"/>
      <c r="F41" s="14"/>
      <c r="G41" s="14"/>
      <c r="H41" s="14"/>
      <c r="I41" s="7"/>
      <c r="J41" s="14"/>
    </row>
    <row r="42" spans="1:10" ht="24" customHeight="1" x14ac:dyDescent="0.6">
      <c r="B42" s="71"/>
      <c r="C42" s="8"/>
      <c r="D42" s="14"/>
      <c r="E42" s="14"/>
      <c r="F42" s="14"/>
      <c r="G42" s="14"/>
      <c r="H42" s="14"/>
      <c r="I42" s="7"/>
      <c r="J42" s="14"/>
    </row>
    <row r="43" spans="1:10" ht="24" customHeight="1" x14ac:dyDescent="0.6">
      <c r="B43" s="71"/>
      <c r="C43" s="8"/>
      <c r="D43" s="14"/>
      <c r="E43" s="14"/>
      <c r="F43" s="14"/>
      <c r="G43" s="14"/>
      <c r="H43" s="14"/>
      <c r="I43" s="7"/>
      <c r="J43" s="14"/>
    </row>
    <row r="44" spans="1:10" ht="26" customHeight="1" x14ac:dyDescent="0.6">
      <c r="A44" s="252" t="s">
        <v>0</v>
      </c>
      <c r="B44" s="252"/>
      <c r="C44" s="252"/>
      <c r="D44" s="252"/>
      <c r="E44" s="252"/>
      <c r="F44" s="252"/>
      <c r="G44" s="252"/>
      <c r="H44" s="252"/>
      <c r="I44" s="252"/>
      <c r="J44" s="252"/>
    </row>
    <row r="45" spans="1:10" ht="26" customHeight="1" x14ac:dyDescent="0.6">
      <c r="A45" s="241" t="s">
        <v>193</v>
      </c>
      <c r="B45" s="241"/>
      <c r="C45" s="241"/>
      <c r="D45" s="241"/>
      <c r="E45" s="241"/>
      <c r="F45" s="241"/>
      <c r="G45" s="241"/>
      <c r="H45" s="241"/>
      <c r="I45" s="241"/>
      <c r="J45" s="241"/>
    </row>
    <row r="46" spans="1:10" ht="26" customHeight="1" x14ac:dyDescent="0.6">
      <c r="A46" s="241" t="s">
        <v>214</v>
      </c>
      <c r="B46" s="241"/>
      <c r="C46" s="241"/>
      <c r="D46" s="241"/>
      <c r="E46" s="241"/>
      <c r="F46" s="241"/>
      <c r="G46" s="241"/>
      <c r="H46" s="241"/>
      <c r="I46" s="241"/>
      <c r="J46" s="241"/>
    </row>
    <row r="47" spans="1:10" ht="26" customHeight="1" x14ac:dyDescent="0.6">
      <c r="A47" s="241" t="s">
        <v>89</v>
      </c>
      <c r="B47" s="241"/>
      <c r="C47" s="241"/>
      <c r="D47" s="241"/>
      <c r="E47" s="241"/>
      <c r="F47" s="241"/>
      <c r="G47" s="241"/>
      <c r="H47" s="241"/>
      <c r="I47" s="241"/>
      <c r="J47" s="241"/>
    </row>
    <row r="48" spans="1:10" ht="26" customHeight="1" x14ac:dyDescent="0.6">
      <c r="A48" s="250" t="s">
        <v>2</v>
      </c>
      <c r="B48" s="250"/>
      <c r="C48" s="250"/>
      <c r="D48" s="250"/>
      <c r="E48" s="250"/>
      <c r="F48" s="250"/>
      <c r="G48" s="250"/>
      <c r="H48" s="250"/>
      <c r="I48" s="250"/>
      <c r="J48" s="250"/>
    </row>
    <row r="49" spans="1:13" ht="9" customHeight="1" x14ac:dyDescent="0.7">
      <c r="A49" s="72"/>
      <c r="B49" s="72"/>
      <c r="C49" s="72"/>
      <c r="D49" s="72"/>
      <c r="E49" s="72"/>
      <c r="F49" s="72"/>
      <c r="G49" s="72"/>
      <c r="H49" s="72"/>
      <c r="I49" s="72"/>
      <c r="J49" s="73"/>
      <c r="M49" s="67"/>
    </row>
    <row r="50" spans="1:13" ht="24" customHeight="1" x14ac:dyDescent="0.65">
      <c r="A50" s="142"/>
      <c r="B50" s="142" t="s">
        <v>3</v>
      </c>
      <c r="C50" s="142"/>
      <c r="D50" s="251" t="s">
        <v>4</v>
      </c>
      <c r="E50" s="251"/>
      <c r="F50" s="251"/>
      <c r="G50" s="142"/>
      <c r="H50" s="251" t="s">
        <v>5</v>
      </c>
      <c r="I50" s="251"/>
      <c r="J50" s="251"/>
    </row>
    <row r="51" spans="1:13" ht="24" customHeight="1" x14ac:dyDescent="0.65">
      <c r="A51" s="15"/>
      <c r="B51" s="2"/>
      <c r="C51" s="2"/>
      <c r="D51" s="58">
        <v>2569</v>
      </c>
      <c r="E51" s="58"/>
      <c r="F51" s="58">
        <v>2568</v>
      </c>
      <c r="G51" s="89"/>
      <c r="H51" s="58">
        <v>2569</v>
      </c>
      <c r="I51" s="58"/>
      <c r="J51" s="58">
        <v>2568</v>
      </c>
    </row>
    <row r="52" spans="1:13" ht="24" customHeight="1" x14ac:dyDescent="0.65">
      <c r="A52" s="74" t="s">
        <v>194</v>
      </c>
      <c r="B52" s="12"/>
      <c r="C52" s="2"/>
      <c r="D52" s="14"/>
      <c r="E52" s="18"/>
      <c r="F52" s="14"/>
      <c r="G52" s="7"/>
      <c r="H52" s="14"/>
      <c r="I52" s="7"/>
      <c r="J52" s="14"/>
    </row>
    <row r="53" spans="1:13" ht="24" customHeight="1" x14ac:dyDescent="0.6">
      <c r="A53" s="10" t="s">
        <v>196</v>
      </c>
      <c r="B53" s="75" t="s">
        <v>195</v>
      </c>
      <c r="C53" s="8"/>
      <c r="D53" s="82">
        <v>0</v>
      </c>
      <c r="E53" s="164"/>
      <c r="F53" s="82">
        <v>0</v>
      </c>
      <c r="G53" s="17"/>
      <c r="H53" s="82">
        <v>0</v>
      </c>
      <c r="I53" s="164"/>
      <c r="J53" s="59">
        <v>-2500000</v>
      </c>
    </row>
    <row r="54" spans="1:13" ht="24" customHeight="1" x14ac:dyDescent="0.65">
      <c r="A54" s="10" t="s">
        <v>197</v>
      </c>
      <c r="B54" s="75" t="s">
        <v>198</v>
      </c>
      <c r="C54" s="2"/>
      <c r="D54" s="14">
        <f>+[1]กระแส!$D$77</f>
        <v>-226546100</v>
      </c>
      <c r="E54" s="18"/>
      <c r="F54" s="59">
        <v>-279216796</v>
      </c>
      <c r="G54" s="17"/>
      <c r="H54" s="59">
        <f>+[1]กระแส!$H$77</f>
        <v>-204193960</v>
      </c>
      <c r="I54" s="59"/>
      <c r="J54" s="59">
        <v>-277473636</v>
      </c>
    </row>
    <row r="55" spans="1:13" ht="24" customHeight="1" x14ac:dyDescent="0.65">
      <c r="A55" s="10" t="s">
        <v>199</v>
      </c>
      <c r="B55" s="75"/>
      <c r="C55" s="2"/>
      <c r="D55" s="111">
        <f>+[1]กระแส!$D$78</f>
        <v>-30556</v>
      </c>
      <c r="E55" s="18"/>
      <c r="F55" s="82">
        <v>0</v>
      </c>
      <c r="G55" s="17"/>
      <c r="H55" s="139">
        <f>+[1]กระแส!$H$78</f>
        <v>-30556</v>
      </c>
      <c r="I55" s="59"/>
      <c r="J55" s="82">
        <v>0</v>
      </c>
    </row>
    <row r="56" spans="1:13" ht="24" customHeight="1" x14ac:dyDescent="0.6">
      <c r="A56" s="71" t="s">
        <v>200</v>
      </c>
      <c r="B56" s="57"/>
      <c r="C56" s="8"/>
      <c r="D56" s="19">
        <f>SUM(D53:D55)</f>
        <v>-226576656</v>
      </c>
      <c r="E56" s="20"/>
      <c r="F56" s="19">
        <f>SUM(F53:F55)</f>
        <v>-279216796</v>
      </c>
      <c r="G56" s="20"/>
      <c r="H56" s="19">
        <f>SUM(H53:H55)</f>
        <v>-204224516</v>
      </c>
      <c r="I56" s="18"/>
      <c r="J56" s="19">
        <f>SUM(J53:J55)</f>
        <v>-279973636</v>
      </c>
    </row>
    <row r="57" spans="1:13" ht="24" customHeight="1" x14ac:dyDescent="0.6">
      <c r="A57" s="76"/>
      <c r="B57" s="57"/>
      <c r="C57" s="8"/>
      <c r="D57" s="14"/>
      <c r="E57" s="20"/>
      <c r="F57" s="14"/>
      <c r="G57" s="20"/>
      <c r="H57" s="14"/>
      <c r="I57" s="18"/>
      <c r="J57" s="14"/>
    </row>
    <row r="58" spans="1:13" ht="24" customHeight="1" x14ac:dyDescent="0.65">
      <c r="A58" s="74" t="s">
        <v>201</v>
      </c>
      <c r="B58" s="77"/>
      <c r="C58" s="6"/>
      <c r="D58" s="14"/>
      <c r="E58" s="20"/>
      <c r="F58" s="14"/>
      <c r="G58" s="20"/>
      <c r="H58" s="14"/>
      <c r="I58" s="9"/>
      <c r="J58" s="14"/>
    </row>
    <row r="59" spans="1:13" ht="24" customHeight="1" x14ac:dyDescent="0.65">
      <c r="A59" s="10" t="s">
        <v>202</v>
      </c>
      <c r="B59" s="78" t="s">
        <v>203</v>
      </c>
      <c r="C59" s="6"/>
      <c r="D59" s="82">
        <v>0</v>
      </c>
      <c r="E59" s="9"/>
      <c r="F59" s="126">
        <v>-35000000</v>
      </c>
      <c r="G59" s="17"/>
      <c r="H59" s="82">
        <v>0</v>
      </c>
      <c r="I59" s="17"/>
      <c r="J59" s="126">
        <v>-35000000</v>
      </c>
    </row>
    <row r="60" spans="1:13" ht="24" customHeight="1" x14ac:dyDescent="0.6">
      <c r="A60" s="10" t="s">
        <v>204</v>
      </c>
      <c r="B60" s="78" t="s">
        <v>203</v>
      </c>
      <c r="C60" s="8"/>
      <c r="D60" s="7">
        <f>+[1]กระแส!$D$93</f>
        <v>-2762030</v>
      </c>
      <c r="E60" s="20"/>
      <c r="F60" s="60">
        <v>-2183005</v>
      </c>
      <c r="G60" s="60"/>
      <c r="H60" s="7">
        <f>+[1]กระแส!$H$93</f>
        <v>-2312030</v>
      </c>
      <c r="I60" s="60"/>
      <c r="J60" s="7">
        <v>-2183005</v>
      </c>
    </row>
    <row r="61" spans="1:13" ht="24" customHeight="1" x14ac:dyDescent="0.6">
      <c r="A61" s="10" t="s">
        <v>205</v>
      </c>
      <c r="B61" s="78"/>
      <c r="C61" s="8"/>
      <c r="D61" s="7"/>
      <c r="E61" s="20"/>
      <c r="F61" s="164"/>
      <c r="G61" s="60"/>
      <c r="H61" s="60"/>
      <c r="I61" s="60"/>
      <c r="J61" s="60"/>
    </row>
    <row r="62" spans="1:13" ht="24" customHeight="1" x14ac:dyDescent="0.6">
      <c r="A62" s="71" t="s">
        <v>206</v>
      </c>
      <c r="B62" s="78"/>
      <c r="C62" s="8"/>
      <c r="D62" s="82">
        <f>+[1]กระแส!$D$96</f>
        <v>0</v>
      </c>
      <c r="E62" s="20"/>
      <c r="F62" s="60">
        <v>387180</v>
      </c>
      <c r="G62" s="45"/>
      <c r="H62" s="82">
        <v>0</v>
      </c>
      <c r="I62" s="178"/>
      <c r="J62" s="82">
        <v>0</v>
      </c>
    </row>
    <row r="63" spans="1:13" ht="24" customHeight="1" x14ac:dyDescent="0.6">
      <c r="A63" s="71" t="s">
        <v>207</v>
      </c>
      <c r="B63" s="4"/>
      <c r="C63" s="8"/>
      <c r="D63" s="19">
        <f>SUM(D59:D62)</f>
        <v>-2762030</v>
      </c>
      <c r="E63" s="14"/>
      <c r="F63" s="19">
        <f>SUM(F59:F62)</f>
        <v>-36795825</v>
      </c>
      <c r="G63" s="14"/>
      <c r="H63" s="19">
        <f>SUM(H59:H62)</f>
        <v>-2312030</v>
      </c>
      <c r="I63" s="14"/>
      <c r="J63" s="19">
        <f>SUM(J59:J62)</f>
        <v>-37183005</v>
      </c>
    </row>
    <row r="64" spans="1:13" ht="24" customHeight="1" x14ac:dyDescent="0.6">
      <c r="A64" s="79" t="s">
        <v>208</v>
      </c>
      <c r="B64" s="4"/>
      <c r="C64" s="8"/>
      <c r="D64" s="178"/>
      <c r="E64" s="178"/>
      <c r="F64" s="178"/>
      <c r="G64" s="178"/>
      <c r="H64" s="178"/>
      <c r="I64" s="178"/>
      <c r="J64" s="178"/>
    </row>
    <row r="65" spans="1:11" ht="24" customHeight="1" x14ac:dyDescent="0.6">
      <c r="A65" s="79" t="s">
        <v>209</v>
      </c>
      <c r="B65" s="4"/>
      <c r="C65" s="8"/>
      <c r="D65" s="59">
        <f>D34+D56+D63</f>
        <v>-74502705</v>
      </c>
      <c r="E65" s="14"/>
      <c r="F65" s="59">
        <f>F34+F56+F63</f>
        <v>-54409490</v>
      </c>
      <c r="G65" s="14"/>
      <c r="H65" s="59">
        <f>H34+H56+H63</f>
        <v>-272384338</v>
      </c>
      <c r="I65" s="17"/>
      <c r="J65" s="59">
        <f>J34+J56+J63</f>
        <v>-155664799</v>
      </c>
    </row>
    <row r="66" spans="1:11" ht="24" customHeight="1" x14ac:dyDescent="0.6">
      <c r="A66" s="79" t="s">
        <v>210</v>
      </c>
      <c r="B66" s="4"/>
      <c r="C66" s="8"/>
      <c r="D66" s="59">
        <f>+[1]กระแส!$D$100</f>
        <v>531450</v>
      </c>
      <c r="E66" s="7"/>
      <c r="F66" s="59">
        <v>325144</v>
      </c>
      <c r="G66" s="17"/>
      <c r="H66" s="82">
        <v>0</v>
      </c>
      <c r="I66" s="17"/>
      <c r="J66" s="82">
        <v>0</v>
      </c>
    </row>
    <row r="67" spans="1:11" ht="24" customHeight="1" x14ac:dyDescent="0.6">
      <c r="A67" s="80" t="s">
        <v>211</v>
      </c>
      <c r="B67" s="75"/>
      <c r="C67" s="8"/>
      <c r="D67" s="14">
        <f>+BS!F14</f>
        <v>2982925070</v>
      </c>
      <c r="E67" s="14"/>
      <c r="F67" s="127">
        <v>2630363712</v>
      </c>
      <c r="G67" s="17"/>
      <c r="H67" s="164">
        <f>+BS!J14</f>
        <v>967100833</v>
      </c>
      <c r="I67" s="17"/>
      <c r="J67" s="164">
        <v>505206721</v>
      </c>
      <c r="K67" s="22"/>
    </row>
    <row r="68" spans="1:11" ht="24" customHeight="1" thickBot="1" x14ac:dyDescent="0.65">
      <c r="A68" s="79" t="s">
        <v>213</v>
      </c>
      <c r="B68" s="75" t="s">
        <v>13</v>
      </c>
      <c r="C68" s="8"/>
      <c r="D68" s="21">
        <f>SUM(D65:D67)</f>
        <v>2908953815</v>
      </c>
      <c r="E68" s="14"/>
      <c r="F68" s="21">
        <f>SUM(F65:F67)</f>
        <v>2576279366</v>
      </c>
      <c r="G68" s="14"/>
      <c r="H68" s="21">
        <f>SUM(H65:H67)</f>
        <v>694716495</v>
      </c>
      <c r="I68" s="14"/>
      <c r="J68" s="21">
        <f>SUM(J65:J67)</f>
        <v>349541922</v>
      </c>
      <c r="K68" s="22"/>
    </row>
    <row r="69" spans="1:11" ht="24" customHeight="1" thickTop="1" x14ac:dyDescent="0.6">
      <c r="B69" s="12"/>
      <c r="C69" s="8"/>
      <c r="D69" s="97"/>
      <c r="E69" s="88"/>
      <c r="F69" s="97"/>
      <c r="G69" s="88"/>
      <c r="H69" s="97"/>
      <c r="I69" s="81"/>
      <c r="J69" s="88"/>
    </row>
    <row r="70" spans="1:11" ht="24" customHeight="1" x14ac:dyDescent="0.6">
      <c r="F70" s="15"/>
    </row>
    <row r="71" spans="1:11" ht="24" customHeight="1" x14ac:dyDescent="0.6">
      <c r="D71" s="59"/>
      <c r="E71" s="14"/>
      <c r="F71" s="59"/>
      <c r="G71" s="14"/>
      <c r="H71" s="59"/>
      <c r="I71" s="17"/>
      <c r="J71" s="59"/>
    </row>
    <row r="72" spans="1:11" ht="24" customHeight="1" x14ac:dyDescent="0.6">
      <c r="D72" s="14"/>
      <c r="E72" s="14"/>
      <c r="F72" s="14"/>
      <c r="G72" s="14"/>
      <c r="H72" s="14"/>
      <c r="I72" s="14"/>
      <c r="J72" s="14"/>
    </row>
    <row r="86" spans="1:1" ht="24" customHeight="1" x14ac:dyDescent="0.6">
      <c r="A86" s="162" t="s">
        <v>42</v>
      </c>
    </row>
  </sheetData>
  <mergeCells count="14">
    <mergeCell ref="A3:J3"/>
    <mergeCell ref="A44:J44"/>
    <mergeCell ref="A5:J5"/>
    <mergeCell ref="A1:J1"/>
    <mergeCell ref="A2:J2"/>
    <mergeCell ref="D7:F7"/>
    <mergeCell ref="H7:J7"/>
    <mergeCell ref="A4:J4"/>
    <mergeCell ref="A48:J48"/>
    <mergeCell ref="D50:F50"/>
    <mergeCell ref="H50:J50"/>
    <mergeCell ref="A46:J46"/>
    <mergeCell ref="A45:J45"/>
    <mergeCell ref="A47:J47"/>
  </mergeCells>
  <pageMargins left="0.8" right="0.2" top="1" bottom="0.5" header="0.6" footer="0.3"/>
  <pageSetup paperSize="9" scale="7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e248ab-fa06-4d63-8dd7-dd016e7c7698">
      <Terms xmlns="http://schemas.microsoft.com/office/infopath/2007/PartnerControls"/>
    </lcf76f155ced4ddcb4097134ff3c332f>
    <TaxCatchAll xmlns="fc89776f-2db0-41cf-add2-78446084755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3D497D9EDB084499487CF90B067EA6C" ma:contentTypeVersion="10" ma:contentTypeDescription="Create a new document." ma:contentTypeScope="" ma:versionID="1462e3278e3479991d02f98511b1c53d">
  <xsd:schema xmlns:xsd="http://www.w3.org/2001/XMLSchema" xmlns:xs="http://www.w3.org/2001/XMLSchema" xmlns:p="http://schemas.microsoft.com/office/2006/metadata/properties" xmlns:ns2="62e248ab-fa06-4d63-8dd7-dd016e7c7698" xmlns:ns3="fc89776f-2db0-41cf-add2-784460847558" targetNamespace="http://schemas.microsoft.com/office/2006/metadata/properties" ma:root="true" ma:fieldsID="5d9076631f17f2bf6b932e041740bb4e" ns2:_="" ns3:_="">
    <xsd:import namespace="62e248ab-fa06-4d63-8dd7-dd016e7c7698"/>
    <xsd:import namespace="fc89776f-2db0-41cf-add2-7844608475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e248ab-fa06-4d63-8dd7-dd016e7c76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9776f-2db0-41cf-add2-7844608475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0c856f9-4818-4b1d-adfa-651a25bcd63f}" ma:internalName="TaxCatchAll" ma:showField="CatchAllData" ma:web="fc89776f-2db0-41cf-add2-7844608475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CF4AD2-DE5D-4D14-B588-F0F6FAEC8083}">
  <ds:schemaRefs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terms/"/>
    <ds:schemaRef ds:uri="62e248ab-fa06-4d63-8dd7-dd016e7c7698"/>
    <ds:schemaRef ds:uri="http://schemas.microsoft.com/office/2006/documentManagement/types"/>
    <ds:schemaRef ds:uri="fc89776f-2db0-41cf-add2-784460847558"/>
    <ds:schemaRef ds:uri="http://www.w3.org/XML/1998/namespace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0FE5EBD-D663-4D26-9F42-F140E5E023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F238A4-94B0-44D6-A8DE-B055B9D8A9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e248ab-fa06-4d63-8dd7-dd016e7c7698"/>
    <ds:schemaRef ds:uri="fc89776f-2db0-41cf-add2-7844608475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3M</vt:lpstr>
      <vt:lpstr>รวม</vt:lpstr>
      <vt:lpstr>เฉพาะ</vt:lpstr>
      <vt:lpstr>กระแส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Nareerat Paopaka (Open)</dc:creator>
  <cp:keywords/>
  <dc:description/>
  <cp:lastModifiedBy>Sathon, Attapon</cp:lastModifiedBy>
  <cp:revision/>
  <cp:lastPrinted>2026-05-15T12:21:51Z</cp:lastPrinted>
  <dcterms:created xsi:type="dcterms:W3CDTF">2014-05-10T10:13:25Z</dcterms:created>
  <dcterms:modified xsi:type="dcterms:W3CDTF">2026-05-15T12:21:55Z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0x01010093D497D9EDB084499487CF90B067EA6C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2023-08-10T14:06:26Z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9918a6ba-4573-4222-951f-4ea8123c69f6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