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9\RJH Q1'69\RJH\กลต\T\"/>
    </mc:Choice>
  </mc:AlternateContent>
  <xr:revisionPtr revIDLastSave="0" documentId="13_ncr:1_{EF826E39-552A-434B-A5E2-1B575697DAE0}" xr6:coauthVersionLast="47" xr6:coauthVersionMax="47" xr10:uidLastSave="{00000000-0000-0000-0000-000000000000}"/>
  <bookViews>
    <workbookView xWindow="-110" yWindow="-110" windowWidth="19420" windowHeight="10300" xr2:uid="{C0191F73-E9AC-4735-812C-31860FDF66E1}"/>
  </bookViews>
  <sheets>
    <sheet name="BS" sheetId="69" r:id="rId1"/>
    <sheet name="PL (3M)" sheetId="84" r:id="rId2"/>
    <sheet name="CE-Conso" sheetId="80" r:id="rId3"/>
    <sheet name="CE-Separate" sheetId="81" r:id="rId4"/>
    <sheet name="CF" sheetId="74" r:id="rId5"/>
  </sheets>
  <definedNames>
    <definedName name="_xlnm.Print_Area" localSheetId="0">BS!$A$1:$L$76</definedName>
    <definedName name="_xlnm.Print_Area" localSheetId="2">'CE-Conso'!$A$1:$O$31</definedName>
    <definedName name="_xlnm.Print_Area" localSheetId="3">'CE-Separate'!$A$1:$L$29</definedName>
    <definedName name="_xlnm.Print_Area" localSheetId="4">CF!$A$1:$I$70</definedName>
    <definedName name="_xlnm.Print_Area" localSheetId="1">'PL (3M)'!$A$1:$H$44</definedName>
    <definedName name="_xlnm.Print_Titles" localSheetId="0">BS!$1:$7</definedName>
    <definedName name="_xlnm.Print_Titles" localSheetId="4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81" l="1"/>
  <c r="G26" i="81"/>
  <c r="H26" i="81"/>
  <c r="J26" i="81"/>
  <c r="E26" i="81"/>
  <c r="L25" i="81"/>
  <c r="F27" i="80" l="1"/>
  <c r="G27" i="80"/>
  <c r="H27" i="80"/>
  <c r="I27" i="80"/>
  <c r="E27" i="80"/>
  <c r="M26" i="80"/>
  <c r="O26" i="80" s="1"/>
  <c r="M25" i="80"/>
  <c r="O25" i="80" s="1"/>
  <c r="M23" i="80" l="1"/>
  <c r="K27" i="80"/>
  <c r="N27" i="80"/>
  <c r="O23" i="80" l="1"/>
  <c r="L73" i="69" l="1"/>
  <c r="L21" i="81"/>
  <c r="L14" i="81"/>
  <c r="A19" i="81"/>
  <c r="A27" i="81"/>
  <c r="A21" i="81"/>
  <c r="M13" i="80"/>
  <c r="M21" i="80"/>
  <c r="O21" i="80" s="1"/>
  <c r="L75" i="69" l="1"/>
  <c r="F18" i="81"/>
  <c r="G18" i="81"/>
  <c r="H18" i="81"/>
  <c r="J18" i="81"/>
  <c r="E18" i="81"/>
  <c r="E18" i="80"/>
  <c r="K18" i="81" l="1"/>
  <c r="F67" i="74"/>
  <c r="H67" i="74"/>
  <c r="K26" i="81"/>
  <c r="L27" i="80"/>
  <c r="K19" i="81" l="1"/>
  <c r="J19" i="81"/>
  <c r="E28" i="80"/>
  <c r="O13" i="80" l="1"/>
  <c r="J56" i="69" l="1"/>
  <c r="K56" i="69"/>
  <c r="L56" i="69"/>
  <c r="J50" i="69"/>
  <c r="K50" i="69"/>
  <c r="L50" i="69"/>
  <c r="J30" i="69"/>
  <c r="K30" i="69"/>
  <c r="L30" i="69"/>
  <c r="J18" i="69"/>
  <c r="K18" i="69"/>
  <c r="L18" i="69"/>
  <c r="J73" i="69"/>
  <c r="J75" i="69" l="1"/>
  <c r="J31" i="69"/>
  <c r="L31" i="69"/>
  <c r="J57" i="69"/>
  <c r="L57" i="69"/>
  <c r="K57" i="69"/>
  <c r="K31" i="69"/>
  <c r="L76" i="69" l="1"/>
  <c r="J76" i="69"/>
  <c r="J27" i="81"/>
  <c r="E27" i="81"/>
  <c r="F27" i="81"/>
  <c r="G27" i="81"/>
  <c r="H27" i="81"/>
  <c r="K28" i="80" l="1"/>
  <c r="I28" i="80"/>
  <c r="H28" i="80"/>
  <c r="G28" i="80"/>
  <c r="F28" i="80"/>
  <c r="H27" i="84" l="1"/>
  <c r="H28" i="84" s="1"/>
  <c r="F27" i="84"/>
  <c r="F28" i="84" s="1"/>
  <c r="M17" i="80" l="1"/>
  <c r="O17" i="80" s="1"/>
  <c r="H55" i="74" l="1"/>
  <c r="H64" i="74"/>
  <c r="N18" i="80" l="1"/>
  <c r="K18" i="80"/>
  <c r="I18" i="80" l="1"/>
  <c r="H18" i="80"/>
  <c r="G18" i="80"/>
  <c r="F18" i="80"/>
  <c r="F19" i="80" s="1"/>
  <c r="I64" i="69" s="1"/>
  <c r="K72" i="69" l="1"/>
  <c r="A3" i="80" l="1"/>
  <c r="A3" i="81" s="1"/>
  <c r="H16" i="84"/>
  <c r="F16" i="84"/>
  <c r="H12" i="84"/>
  <c r="F12" i="84"/>
  <c r="H17" i="84" l="1"/>
  <c r="H19" i="84" s="1"/>
  <c r="H21" i="84" s="1"/>
  <c r="A3" i="74"/>
  <c r="F17" i="84"/>
  <c r="F19" i="84" s="1"/>
  <c r="I26" i="81" l="1"/>
  <c r="L23" i="81"/>
  <c r="I9" i="74"/>
  <c r="I27" i="74" s="1"/>
  <c r="H41" i="84"/>
  <c r="F21" i="84"/>
  <c r="G9" i="74"/>
  <c r="G27" i="74" s="1"/>
  <c r="H29" i="84"/>
  <c r="F34" i="84" l="1"/>
  <c r="F41" i="84"/>
  <c r="F29" i="84"/>
  <c r="F39" i="84" s="1"/>
  <c r="F37" i="84" s="1"/>
  <c r="J27" i="80" s="1"/>
  <c r="G64" i="74"/>
  <c r="I64" i="74" l="1"/>
  <c r="G19" i="80" l="1"/>
  <c r="I65" i="69" s="1"/>
  <c r="G55" i="74" l="1"/>
  <c r="I55" i="74"/>
  <c r="K71" i="69" l="1"/>
  <c r="H19" i="81"/>
  <c r="K69" i="69" s="1"/>
  <c r="K19" i="80" l="1"/>
  <c r="I71" i="69" s="1"/>
  <c r="I19" i="80"/>
  <c r="I69" i="69" s="1"/>
  <c r="E19" i="80" l="1"/>
  <c r="I63" i="69" s="1"/>
  <c r="H19" i="80"/>
  <c r="I68" i="69" s="1"/>
  <c r="F19" i="81"/>
  <c r="K64" i="69" s="1"/>
  <c r="G19" i="81"/>
  <c r="K68" i="69" s="1"/>
  <c r="E19" i="81"/>
  <c r="K63" i="69" s="1"/>
  <c r="N19" i="80" l="1"/>
  <c r="I74" i="69" s="1"/>
  <c r="G36" i="74" l="1"/>
  <c r="G40" i="74" l="1"/>
  <c r="G66" i="74" s="1"/>
  <c r="G68" i="74" s="1"/>
  <c r="I36" i="74"/>
  <c r="I40" i="74" l="1"/>
  <c r="I66" i="74" s="1"/>
  <c r="I68" i="74" s="1"/>
  <c r="F55" i="74"/>
  <c r="I27" i="81" l="1"/>
  <c r="F64" i="74" l="1"/>
  <c r="L28" i="80" l="1"/>
  <c r="N28" i="80" l="1"/>
  <c r="M24" i="80"/>
  <c r="M27" i="80" s="1"/>
  <c r="O24" i="80" l="1"/>
  <c r="O27" i="80" l="1"/>
  <c r="O28" i="80"/>
  <c r="J28" i="80"/>
  <c r="M28" i="80"/>
  <c r="G27" i="84" l="1"/>
  <c r="G28" i="84" s="1"/>
  <c r="L24" i="81" l="1"/>
  <c r="L26" i="81" s="1"/>
  <c r="K27" i="81" l="1"/>
  <c r="L27" i="81"/>
  <c r="E27" i="84" l="1"/>
  <c r="E28" i="84" s="1"/>
  <c r="L18" i="80" l="1"/>
  <c r="L19" i="80" s="1"/>
  <c r="I72" i="69" s="1"/>
  <c r="E16" i="84" l="1"/>
  <c r="I56" i="69"/>
  <c r="I50" i="69"/>
  <c r="I57" i="69" l="1"/>
  <c r="I18" i="69"/>
  <c r="I30" i="69" l="1"/>
  <c r="I31" i="69" l="1"/>
  <c r="G16" i="84" l="1"/>
  <c r="G12" i="84" l="1"/>
  <c r="G17" i="84" s="1"/>
  <c r="G19" i="84" s="1"/>
  <c r="G21" i="84" l="1"/>
  <c r="L16" i="81" s="1"/>
  <c r="H9" i="74"/>
  <c r="H27" i="74" s="1"/>
  <c r="H36" i="74" s="1"/>
  <c r="H40" i="74" l="1"/>
  <c r="H66" i="74" s="1"/>
  <c r="H68" i="74" s="1"/>
  <c r="G29" i="84"/>
  <c r="G41" i="84"/>
  <c r="I18" i="81" l="1"/>
  <c r="I19" i="81" s="1"/>
  <c r="K70" i="69" s="1"/>
  <c r="L17" i="81"/>
  <c r="K73" i="69" l="1"/>
  <c r="L18" i="81"/>
  <c r="L19" i="81" s="1"/>
  <c r="K75" i="69" l="1"/>
  <c r="E12" i="84"/>
  <c r="E17" i="84" s="1"/>
  <c r="E19" i="84" s="1"/>
  <c r="E21" i="84" s="1"/>
  <c r="K76" i="69" l="1"/>
  <c r="F9" i="74"/>
  <c r="F27" i="74" s="1"/>
  <c r="F36" i="74" s="1"/>
  <c r="E34" i="84" l="1"/>
  <c r="E32" i="84" s="1"/>
  <c r="E29" i="84"/>
  <c r="E39" i="84" s="1"/>
  <c r="E37" i="84" l="1"/>
  <c r="E41" i="84"/>
  <c r="M15" i="80" l="1"/>
  <c r="M16" i="80"/>
  <c r="O16" i="80" s="1"/>
  <c r="J18" i="80" l="1"/>
  <c r="J19" i="80" s="1"/>
  <c r="O15" i="80"/>
  <c r="M18" i="80"/>
  <c r="M19" i="80" s="1"/>
  <c r="I70" i="69" l="1"/>
  <c r="O18" i="80"/>
  <c r="O19" i="80" s="1"/>
  <c r="I73" i="69" l="1"/>
  <c r="F40" i="74"/>
  <c r="F66" i="74" s="1"/>
  <c r="F68" i="74" s="1"/>
  <c r="I75" i="69" l="1"/>
  <c r="I76" i="69" l="1"/>
</calcChain>
</file>

<file path=xl/sharedStrings.xml><?xml version="1.0" encoding="utf-8"?>
<sst xmlns="http://schemas.openxmlformats.org/spreadsheetml/2006/main" count="269" uniqueCount="182">
  <si>
    <t>บริษัท โรงพยาบาลราชธานี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</si>
  <si>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</si>
  <si>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</si>
  <si>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</si>
  <si>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</si>
  <si>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</si>
  <si>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</si>
  <si>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</si>
  <si>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</si>
  <si>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</si>
  <si>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</si>
  <si>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</si>
  <si>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</si>
  <si>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</si>
  <si>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</si>
  <si>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</si>
  <si>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</si>
  <si>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</si>
  <si>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</si>
  <si>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</si>
  <si>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</si>
  <si>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</si>
  <si>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</si>
  <si>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</si>
  <si>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</si>
  <si>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</si>
  <si>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</si>
  <si>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</si>
  <si>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     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</si>
  <si>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</si>
  <si>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</si>
  <si>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</si>
  <si>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</si>
  <si>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</si>
  <si>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</si>
  <si>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</si>
  <si>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</si>
  <si>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</si>
  <si>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</si>
  <si>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</si>
  <si>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</si>
  <si>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</si>
  <si>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</si>
  <si>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</si>
  <si>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</si>
  <si>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</si>
  <si>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</si>
  <si>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</si>
  <si>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</si>
  <si>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</si>
  <si>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</si>
  <si>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</si>
  <si>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</si>
  <si>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</si>
  <si>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</si>
  <si>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</si>
  <si>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</si>
  <si>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</si>
  <si>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</si>
  <si>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</si>
  <si>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</si>
  <si>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</si>
  <si>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</si>
  <si>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</si>
  <si>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</si>
  <si>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</si>
  <si>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</si>
  <si>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</si>
  <si>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</si>
  <si>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</si>
  <si>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ค่าใช้จ่ายผลประโยชน์ของพนักงาน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</si>
  <si>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</si>
  <si>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</si>
  <si>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</si>
  <si>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</si>
  <si>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</si>
  <si>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</si>
  <si>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</si>
  <si>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 xml:space="preserve">   ในภายหลัง - สุทธิจากภาษี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</si>
  <si>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</si>
  <si>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</si>
  <si>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</si>
  <si>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</si>
  <si>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</si>
  <si>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</si>
  <si>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เงินสดจ่ายหนี้สินตามสัญญาเช่า</t>
  </si>
  <si>
    <t>เงินฝากธนาคารที่ติดภาระค้ำประกัน</t>
  </si>
  <si>
    <t>หุ้นทุนซื้อคืน</t>
  </si>
  <si>
    <t>ทุนสำรองหุ้นทุนซื้อคืน</t>
  </si>
  <si>
    <t>องค์ประกอบอื่น</t>
  </si>
  <si>
    <t>ของส่วนของผู้ถือหุ้น</t>
  </si>
  <si>
    <t>เงินปันผลรับ</t>
  </si>
  <si>
    <t>เงินสดรับในเงินปันผล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</si>
  <si>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</si>
  <si>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</si>
  <si>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</si>
  <si>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</si>
  <si>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</si>
  <si>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</si>
  <si>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</si>
  <si>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</si>
  <si>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รายได้ค่าบริการทางการแพทย์ค้างรับ</t>
  </si>
  <si>
    <t>รายได้เงินปันผลรับ</t>
  </si>
  <si>
    <t>เงินสดจ่ายเงินมัดจำค่าสินทรัพย์</t>
  </si>
  <si>
    <t>กำไรขาดทุนเบ็ดเสร็จอื่น</t>
  </si>
  <si>
    <t>เงินลงทุนในตราสารทุน</t>
  </si>
  <si>
    <t>จากภาษีเงินได้</t>
  </si>
  <si>
    <t>ที่วัดมูลค่าด้วยมูลค่ายุติธรรม - สุทธิ</t>
  </si>
  <si>
    <t>สินทรัพย์ภาษีเงินได้ของงวดปัจจุบัน</t>
  </si>
  <si>
    <t>กำไรจากกิจกรรมดำเนินงาน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</si>
  <si>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</si>
  <si>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</si>
  <si>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</si>
  <si>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ค่าตัดจำหน่ายสินทรัพย์ไม่มีตัวตน</t>
  </si>
  <si>
    <t>สินทรัพย์ไม่มีตัวตน</t>
  </si>
  <si>
    <t>เงินสดรับจากเงินกู้ยืมระยะสั้นจากสถาบันการเงิน</t>
  </si>
  <si>
    <t xml:space="preserve">   ด้วยมูลค่ายุติธรรมผ่านกำไรขาดทุนเบ็ดเสร็จอื่น - สุทธิจากภาษี</t>
  </si>
  <si>
    <t>เงินปันผลจ่ายให้แก่ส่วนได้เสียที่ไม่มีอำนาจควบคุม</t>
  </si>
  <si>
    <t>(เพิ่มขึ้น) ลดลงในเงินฝากธนาคารที่ติดภาระค้ำประกัน</t>
  </si>
  <si>
    <t>เงินสดจ่ายเจ้าหนี้ค่าสินทรัพย์</t>
  </si>
  <si>
    <t>กำไรต่อหุ้นขั้นพื้นฐาน</t>
  </si>
  <si>
    <t>ตัดจำหน่ายภาษีถูกหัก ณ ที่จ่ายเป็นค่าใช้จ่าย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</si>
  <si>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</si>
  <si>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</si>
  <si>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</si>
  <si>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งบฐานะการเงิน</t>
  </si>
  <si>
    <t>ค่าใช้จ่าย (รายได้) ภาษีเงินได้</t>
  </si>
  <si>
    <t>งบการเปลี่ยนแปลงส่วนของผู้ถือหุ้น</t>
  </si>
  <si>
    <t>สินทรัพย์ทางการเงินไม่หมุนเวียนที่ไม่ใช่เงินสดที่เป็นหลักประกัน</t>
  </si>
  <si>
    <t>สินทรัพย์ทางการเงินไม่หมุนเวียนอื่น</t>
  </si>
  <si>
    <t>(หน่วย : บาท)</t>
  </si>
  <si>
    <t>กำไรก่อนภาษีเงินได้</t>
  </si>
  <si>
    <t>รายการปรับกระทบกำไรก่อนภาษีเงินได้เป็นเงินสดรับ (จ่าย) จากกิจกรรมดำเนินงาน</t>
  </si>
  <si>
    <t>เงินให้กู้ยืมระยะสั้นแก่กิจการที่เกี่ยวข้องกัน</t>
  </si>
  <si>
    <t>ส่วนที่เป็นของบริษัทใหญ่</t>
  </si>
  <si>
    <t>ทุนจดทะเบียน</t>
  </si>
  <si>
    <t>ทุนที่ออกและชำระแล้ว</t>
  </si>
  <si>
    <t>หุ้นสามัญ   300,000,000 หุ้น  มูลค่าหุ้นละ   1.00 บาท</t>
  </si>
  <si>
    <t xml:space="preserve"> ทุนสำรองหุ้นทุนซื้อคืน</t>
  </si>
  <si>
    <t xml:space="preserve"> ยังไม่ได้จัดสรร</t>
  </si>
  <si>
    <t>(กำไร) ขาดทุนจากการจำหน่ายสินทรัพย์</t>
  </si>
  <si>
    <t>ผลกำไร (ขาดทุน) จากเงินลงทุนในตราสารทุนที่กำหนดให้วัดมูลค่า</t>
  </si>
  <si>
    <t>เงินปันผลจ่ายของส่วนได้เสียที่ไม่มีอำนาจควบคุม</t>
  </si>
  <si>
    <t>ยังไม่ได้ตรวจสอบ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</si>
  <si>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</si>
  <si>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</si>
  <si>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</si>
  <si>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</si>
  <si>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</si>
  <si>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</si>
  <si>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</si>
  <si>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รวมการเปลี่ยนแปลงในส่วนของผู้ถือหุ้นสำหรับงวด</t>
  </si>
  <si>
    <t>ตรวจสอบแล้ว</t>
  </si>
  <si>
    <t>รวมกำไร (ขาดทุน) เบ็ดเสร็จอื่นสำหรับงวด - สุทธิจากภาษี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</si>
  <si>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</si>
  <si>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</si>
  <si>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จำหน่ายหุ้นทุนซื้อคืน</t>
  </si>
  <si>
    <t>รายการปรับลดประมาณการรายได้ค่าบริการทางการแพทย์ค้างรับ</t>
  </si>
  <si>
    <t>เงินสดรับจากการจำหน่ายสินทรัพย์</t>
  </si>
  <si>
    <t>เงินสดจ่ายเงินกู้ยืมระยะยาว</t>
  </si>
  <si>
    <t>จำนวนหุ้นสามัญถัวเฉลี่ยถ่วงน้ำหนัก (หน่วย : หุ้น)</t>
  </si>
  <si>
    <t>การแบ่งปันกำไร (ขาดทุน)</t>
  </si>
  <si>
    <t>ผลขาดทุนด้านเครดิตที่คาดว่าจะเกิดขึ้น-ลูกหนี้การค้า</t>
  </si>
  <si>
    <t>หนี้สูญ-ลูกหนี้การค้า</t>
  </si>
  <si>
    <t>ผลขาดทุนด้านเครดิตที่คาดว่าจะเกิดขึ้น-รายได้ค่าบริการทางการแพทย์ค้างรับ (โอนกลับ)</t>
  </si>
  <si>
    <t>ผลกำไร (ขาดทุน) จากการวัดมูลค่า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</si>
  <si>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</si>
  <si>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</si>
  <si>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</si>
  <si>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ณ วันที่ 31 มีนาคม 2569</t>
  </si>
  <si>
    <t>31 ธันวาคม 2568</t>
  </si>
  <si>
    <t>31 มีนาคม 2569</t>
  </si>
  <si>
    <t>สินทรัพย์ทางการเงินหมุนเวียนอื่น</t>
  </si>
  <si>
    <t>สำหรับงวดสามเดือนสิ้นสุดวันที่ 31 มีนาคม 2569</t>
  </si>
  <si>
    <t>31 มีนาคม 2568</t>
  </si>
  <si>
    <t>กำไรจากการวัดมูลค่ายุติธรรม</t>
  </si>
  <si>
    <t>ขาดทุนจากมูลค่าสินค้าคงเหลือลดลง</t>
  </si>
  <si>
    <t>เงินสดรับจากภาษีถูกหัก ณ ที่จ่ายขอคืน</t>
  </si>
  <si>
    <t>กำไรจากการจำหน่ายกองทุนรวม</t>
  </si>
  <si>
    <t>เงินสดรับจากการจำหน่ายกองทุนรวม</t>
  </si>
  <si>
    <t>เงินสดจ่ายเงินให้กู้ยืมระยะสั้นแก่กิจการที่เกี่ยวข้องกัน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</si>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</sst>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000000"/>
    <numFmt numFmtId="191" formatCode="_-* #,##0_-;\-* #,##0_-;_-* &quot;-&quot;??_-;_-@_-"/>
  </numFmts>
  <fonts count="17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b/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187" fontId="5" fillId="0" borderId="0" applyFont="0" applyFill="0" applyBorder="0" applyAlignment="0" applyProtection="0"/>
  </cellStyleXfs>
  <cellXfs count="133">
    <xf numFmtId="0" fontId="0" fillId="0" borderId="0" xfId="0"/>
    <xf numFmtId="187" fontId="7" fillId="0" borderId="0" xfId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/>
    <xf numFmtId="187" fontId="7" fillId="0" borderId="0" xfId="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7" fontId="7" fillId="0" borderId="0" xfId="1" applyFont="1" applyFill="1"/>
    <xf numFmtId="43" fontId="9" fillId="0" borderId="0" xfId="8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43" fontId="9" fillId="0" borderId="2" xfId="8" applyFont="1" applyFill="1" applyBorder="1" applyAlignment="1">
      <alignment horizontal="center"/>
    </xf>
    <xf numFmtId="43" fontId="9" fillId="0" borderId="1" xfId="8" applyFont="1" applyFill="1" applyBorder="1" applyAlignment="1">
      <alignment horizontal="center"/>
    </xf>
    <xf numFmtId="187" fontId="7" fillId="0" borderId="1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187" fontId="10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/>
    <xf numFmtId="43" fontId="10" fillId="0" borderId="0" xfId="8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7" fontId="10" fillId="0" borderId="0" xfId="1" applyFont="1" applyFill="1" applyBorder="1" applyAlignment="1">
      <alignment horizontal="center"/>
    </xf>
    <xf numFmtId="187" fontId="8" fillId="0" borderId="3" xfId="1" applyFont="1" applyFill="1" applyBorder="1"/>
    <xf numFmtId="187" fontId="8" fillId="0" borderId="2" xfId="1" applyFont="1" applyFill="1" applyBorder="1"/>
    <xf numFmtId="43" fontId="8" fillId="0" borderId="0" xfId="8" applyFont="1" applyFill="1" applyAlignment="1">
      <alignment horizontal="center"/>
    </xf>
    <xf numFmtId="187" fontId="8" fillId="0" borderId="4" xfId="1" applyFont="1" applyFill="1" applyBorder="1"/>
    <xf numFmtId="187" fontId="13" fillId="0" borderId="0" xfId="1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7" fillId="0" borderId="2" xfId="8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15" fillId="0" borderId="0" xfId="1" applyFont="1" applyFill="1" applyBorder="1"/>
    <xf numFmtId="187" fontId="8" fillId="0" borderId="0" xfId="1" applyFont="1" applyFill="1" applyAlignment="1">
      <alignment horizontal="right"/>
    </xf>
    <xf numFmtId="187" fontId="8" fillId="0" borderId="5" xfId="1" applyFont="1" applyFill="1" applyBorder="1" applyAlignment="1">
      <alignment horizontal="right"/>
    </xf>
    <xf numFmtId="187" fontId="7" fillId="0" borderId="2" xfId="1" applyFont="1" applyFill="1" applyBorder="1" applyAlignment="1">
      <alignment horizontal="center" vertical="center"/>
    </xf>
    <xf numFmtId="187" fontId="7" fillId="0" borderId="3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189" fontId="8" fillId="0" borderId="0" xfId="3" applyNumberFormat="1" applyFont="1" applyFill="1" applyBorder="1"/>
    <xf numFmtId="187" fontId="8" fillId="0" borderId="0" xfId="2" applyFont="1" applyFill="1" applyBorder="1"/>
    <xf numFmtId="187" fontId="8" fillId="0" borderId="3" xfId="1" applyFont="1" applyFill="1" applyBorder="1" applyAlignment="1">
      <alignment horizontal="center"/>
    </xf>
    <xf numFmtId="187" fontId="8" fillId="0" borderId="4" xfId="1" applyFont="1" applyFill="1" applyBorder="1" applyAlignment="1">
      <alignment horizontal="center"/>
    </xf>
    <xf numFmtId="189" fontId="8" fillId="0" borderId="0" xfId="3" applyNumberFormat="1" applyFont="1" applyFill="1" applyBorder="1" applyAlignment="1"/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7" fontId="7" fillId="0" borderId="0" xfId="2" applyFont="1" applyFill="1" applyBorder="1"/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  <xf numFmtId="187" fontId="8" fillId="0" borderId="0" xfId="1" applyFont="1" applyFill="1" applyBorder="1" applyAlignment="1">
      <alignment horizontal="right"/>
    </xf>
    <xf numFmtId="189" fontId="7" fillId="0" borderId="1" xfId="1" applyNumberFormat="1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187" fontId="14" fillId="0" borderId="0" xfId="1" applyFont="1" applyFill="1" applyBorder="1" applyAlignment="1">
      <alignment horizontal="center"/>
    </xf>
    <xf numFmtId="187" fontId="8" fillId="0" borderId="1" xfId="1" applyFont="1" applyFill="1" applyBorder="1"/>
    <xf numFmtId="191" fontId="16" fillId="0" borderId="0" xfId="1" applyNumberFormat="1" applyFont="1" applyFill="1" applyBorder="1" applyAlignment="1">
      <alignment horizontal="center"/>
    </xf>
    <xf numFmtId="0" fontId="8" fillId="0" borderId="0" xfId="11" applyFont="1"/>
    <xf numFmtId="0" fontId="8" fillId="0" borderId="2" xfId="11" applyFont="1" applyBorder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13" fillId="0" borderId="0" xfId="11" applyFont="1"/>
    <xf numFmtId="0" fontId="8" fillId="0" borderId="0" xfId="11" applyFont="1" applyAlignment="1">
      <alignment horizontal="center"/>
    </xf>
    <xf numFmtId="0" fontId="8" fillId="0" borderId="0" xfId="11" quotePrefix="1" applyFont="1" applyAlignment="1">
      <alignment horizontal="center"/>
    </xf>
    <xf numFmtId="187" fontId="8" fillId="0" borderId="0" xfId="11" applyNumberFormat="1" applyFont="1"/>
    <xf numFmtId="189" fontId="8" fillId="0" borderId="0" xfId="11" applyNumberFormat="1" applyFont="1"/>
    <xf numFmtId="43" fontId="8" fillId="0" borderId="0" xfId="11" applyNumberFormat="1" applyFont="1"/>
    <xf numFmtId="0" fontId="7" fillId="0" borderId="0" xfId="11" applyFont="1"/>
    <xf numFmtId="3" fontId="8" fillId="0" borderId="0" xfId="0" applyNumberFormat="1" applyFont="1" applyAlignment="1">
      <alignment horizontal="right" vertical="top" wrapText="1"/>
    </xf>
    <xf numFmtId="3" fontId="8" fillId="0" borderId="0" xfId="0" applyNumberFormat="1" applyFont="1"/>
    <xf numFmtId="3" fontId="8" fillId="0" borderId="0" xfId="11" applyNumberFormat="1" applyFont="1"/>
    <xf numFmtId="0" fontId="8" fillId="0" borderId="0" xfId="0" applyFont="1" applyAlignment="1">
      <alignment horizontal="right" vertical="top" wrapText="1"/>
    </xf>
    <xf numFmtId="0" fontId="8" fillId="0" borderId="0" xfId="12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89" fontId="8" fillId="0" borderId="0" xfId="0" applyNumberFormat="1" applyFont="1"/>
    <xf numFmtId="190" fontId="8" fillId="0" borderId="0" xfId="0" applyNumberFormat="1" applyFont="1"/>
    <xf numFmtId="187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0" applyFont="1"/>
    <xf numFmtId="0" fontId="8" fillId="0" borderId="0" xfId="0" applyFont="1" applyAlignment="1">
      <alignment horizontal="right"/>
    </xf>
    <xf numFmtId="0" fontId="13" fillId="0" borderId="0" xfId="0" applyFont="1"/>
    <xf numFmtId="189" fontId="8" fillId="0" borderId="0" xfId="0" applyNumberFormat="1" applyFont="1" applyAlignment="1">
      <alignment horizontal="center"/>
    </xf>
    <xf numFmtId="43" fontId="8" fillId="0" borderId="0" xfId="0" applyNumberFormat="1" applyFont="1"/>
    <xf numFmtId="189" fontId="8" fillId="0" borderId="0" xfId="11" quotePrefix="1" applyNumberFormat="1" applyFont="1" applyAlignment="1">
      <alignment horizontal="center"/>
    </xf>
    <xf numFmtId="0" fontId="7" fillId="0" borderId="0" xfId="0" applyFont="1"/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2" xfId="5" applyFont="1" applyBorder="1"/>
    <xf numFmtId="0" fontId="8" fillId="0" borderId="0" xfId="5" applyFont="1"/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87" fontId="8" fillId="0" borderId="0" xfId="5" applyNumberFormat="1" applyFont="1"/>
    <xf numFmtId="0" fontId="8" fillId="0" borderId="0" xfId="5" applyFont="1" applyAlignment="1">
      <alignment horizontal="center"/>
    </xf>
    <xf numFmtId="189" fontId="8" fillId="0" borderId="0" xfId="5" applyNumberFormat="1" applyFont="1"/>
    <xf numFmtId="43" fontId="7" fillId="0" borderId="0" xfId="5" applyNumberFormat="1" applyFont="1" applyAlignment="1">
      <alignment horizontal="right"/>
    </xf>
    <xf numFmtId="0" fontId="9" fillId="0" borderId="0" xfId="11" applyFont="1"/>
    <xf numFmtId="0" fontId="10" fillId="0" borderId="0" xfId="11" applyFont="1"/>
    <xf numFmtId="0" fontId="10" fillId="0" borderId="0" xfId="11" applyFont="1" applyAlignment="1">
      <alignment horizontal="center"/>
    </xf>
    <xf numFmtId="0" fontId="10" fillId="0" borderId="0" xfId="0" applyFont="1"/>
    <xf numFmtId="189" fontId="10" fillId="0" borderId="0" xfId="11" applyNumberFormat="1" applyFont="1"/>
    <xf numFmtId="0" fontId="10" fillId="0" borderId="0" xfId="11" quotePrefix="1" applyFont="1" applyAlignment="1">
      <alignment horizontal="center"/>
    </xf>
    <xf numFmtId="0" fontId="8" fillId="0" borderId="0" xfId="7" applyFont="1"/>
    <xf numFmtId="0" fontId="12" fillId="0" borderId="0" xfId="7" applyFont="1"/>
    <xf numFmtId="0" fontId="11" fillId="0" borderId="0" xfId="6" applyFont="1"/>
    <xf numFmtId="0" fontId="11" fillId="0" borderId="0" xfId="7" applyFont="1"/>
    <xf numFmtId="0" fontId="7" fillId="0" borderId="0" xfId="7" applyFont="1"/>
    <xf numFmtId="188" fontId="10" fillId="0" borderId="0" xfId="11" applyNumberFormat="1" applyFont="1" applyAlignment="1">
      <alignment horizontal="center"/>
    </xf>
    <xf numFmtId="0" fontId="8" fillId="0" borderId="0" xfId="5" applyFont="1" applyAlignment="1">
      <alignment horizontal="center" vertical="center"/>
    </xf>
    <xf numFmtId="187" fontId="8" fillId="0" borderId="0" xfId="1" applyFont="1"/>
    <xf numFmtId="189" fontId="16" fillId="0" borderId="0" xfId="1" applyNumberFormat="1" applyFont="1" applyFill="1" applyBorder="1" applyAlignment="1">
      <alignment horizontal="center"/>
    </xf>
    <xf numFmtId="187" fontId="8" fillId="0" borderId="0" xfId="1" applyFont="1" applyFill="1" applyBorder="1" applyAlignment="1">
      <alignment horizontal="right" vertical="top" wrapText="1"/>
    </xf>
    <xf numFmtId="187" fontId="10" fillId="0" borderId="0" xfId="1" applyFont="1"/>
    <xf numFmtId="43" fontId="7" fillId="0" borderId="0" xfId="8" applyFont="1" applyFill="1" applyAlignment="1">
      <alignment horizontal="center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7" fillId="0" borderId="2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" applyFont="1" applyFill="1" applyAlignment="1">
      <alignment horizontal="center"/>
    </xf>
    <xf numFmtId="187" fontId="9" fillId="0" borderId="2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87" fontId="7" fillId="0" borderId="1" xfId="1" applyFont="1" applyFill="1" applyBorder="1" applyAlignment="1">
      <alignment horizontal="center" vertical="center"/>
    </xf>
    <xf numFmtId="187" fontId="7" fillId="0" borderId="2" xfId="1" applyFont="1" applyFill="1" applyBorder="1" applyAlignment="1">
      <alignment horizontal="center" vertical="top"/>
    </xf>
    <xf numFmtId="187" fontId="7" fillId="0" borderId="1" xfId="1" applyFont="1" applyFill="1" applyBorder="1" applyAlignment="1">
      <alignment horizontal="center" vertical="top"/>
    </xf>
  </cellXfs>
  <cellStyles count="14">
    <cellStyle name="Comma" xfId="1" builtinId="3"/>
    <cellStyle name="Comma 16 11" xfId="13" xr:uid="{55677CB2-1330-4A0A-B285-B64DFF7B0FB5}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80"/>
  <sheetViews>
    <sheetView tabSelected="1" view="pageBreakPreview" topLeftCell="A70" zoomScale="55" zoomScaleNormal="77" zoomScaleSheetLayoutView="55" workbookViewId="0">
      <selection activeCell="T82" sqref="T82"/>
    </sheetView>
  </sheetViews>
  <sheetFormatPr defaultColWidth="9.1796875" defaultRowHeight="21.5"/>
  <cols>
    <col min="1" max="1" width="3" style="55" customWidth="1"/>
    <col min="2" max="2" width="1.81640625" style="55" customWidth="1"/>
    <col min="3" max="3" width="1.54296875" style="55" customWidth="1"/>
    <col min="4" max="4" width="22.453125" style="55" customWidth="1"/>
    <col min="5" max="5" width="24.26953125" style="55" customWidth="1"/>
    <col min="6" max="6" width="0.81640625" style="55" customWidth="1"/>
    <col min="7" max="7" width="5.1796875" style="62" customWidth="1"/>
    <col min="8" max="8" width="0.81640625" style="62" customWidth="1"/>
    <col min="9" max="9" width="17.81640625" style="3" customWidth="1"/>
    <col min="10" max="10" width="17.81640625" style="3" bestFit="1" customWidth="1"/>
    <col min="11" max="11" width="18.1796875" style="3" customWidth="1"/>
    <col min="12" max="12" width="17.81640625" style="3" bestFit="1" customWidth="1"/>
    <col min="13" max="13" width="13.54296875" style="55" bestFit="1" customWidth="1"/>
    <col min="14" max="19" width="14.81640625" style="55" customWidth="1"/>
    <col min="20" max="20" width="9.1796875" style="55"/>
    <col min="21" max="21" width="11" style="55" bestFit="1" customWidth="1"/>
    <col min="22" max="16384" width="9.1796875" style="55"/>
  </cols>
  <sheetData>
    <row r="1" spans="1:19" ht="26.2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9" ht="22">
      <c r="A2" s="118" t="s">
        <v>125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9" ht="22">
      <c r="A3" s="118" t="s">
        <v>169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9" ht="22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2" t="s">
        <v>130</v>
      </c>
    </row>
    <row r="5" spans="1:19" ht="23.25" customHeight="1">
      <c r="A5" s="56"/>
      <c r="B5" s="56"/>
      <c r="C5" s="56"/>
      <c r="D5" s="56"/>
      <c r="E5" s="28"/>
      <c r="F5" s="28"/>
      <c r="G5" s="28"/>
      <c r="H5" s="28"/>
      <c r="I5" s="121" t="s">
        <v>1</v>
      </c>
      <c r="J5" s="121"/>
      <c r="K5" s="121" t="s">
        <v>2</v>
      </c>
      <c r="L5" s="121"/>
    </row>
    <row r="6" spans="1:19" s="59" customFormat="1" ht="22">
      <c r="A6" s="57"/>
      <c r="B6" s="57"/>
      <c r="C6" s="57"/>
      <c r="D6" s="57"/>
      <c r="E6" s="57"/>
      <c r="F6" s="57"/>
      <c r="G6" s="57"/>
      <c r="H6" s="58" t="s">
        <v>3</v>
      </c>
      <c r="I6" s="51" t="s">
        <v>171</v>
      </c>
      <c r="J6" s="51" t="s">
        <v>170</v>
      </c>
      <c r="K6" s="30" t="s">
        <v>171</v>
      </c>
      <c r="L6" s="30" t="s">
        <v>170</v>
      </c>
    </row>
    <row r="7" spans="1:19" s="59" customFormat="1" ht="22.5">
      <c r="H7" s="60"/>
      <c r="I7" s="115" t="s">
        <v>143</v>
      </c>
      <c r="J7" s="54" t="s">
        <v>152</v>
      </c>
      <c r="K7" s="115" t="s">
        <v>143</v>
      </c>
      <c r="L7" s="54" t="s">
        <v>152</v>
      </c>
    </row>
    <row r="8" spans="1:19" ht="22">
      <c r="B8" s="61" t="s">
        <v>4</v>
      </c>
      <c r="L8" s="4"/>
      <c r="M8" s="31"/>
      <c r="N8" s="31"/>
      <c r="O8" s="31"/>
      <c r="P8" s="31"/>
      <c r="Q8" s="31"/>
      <c r="R8" s="31"/>
      <c r="S8" s="31"/>
    </row>
    <row r="9" spans="1:19">
      <c r="A9" s="55" t="s">
        <v>5</v>
      </c>
      <c r="M9" s="5"/>
      <c r="O9" s="6"/>
      <c r="P9" s="5"/>
      <c r="Q9" s="5"/>
      <c r="R9" s="5"/>
    </row>
    <row r="10" spans="1:19" ht="24" customHeight="1">
      <c r="B10" s="55" t="s">
        <v>6</v>
      </c>
      <c r="G10" s="63"/>
      <c r="H10" s="63"/>
      <c r="I10" s="3">
        <v>152659917.78999996</v>
      </c>
      <c r="J10" s="3">
        <v>139020559.97999999</v>
      </c>
      <c r="K10" s="3">
        <v>90727758.139999986</v>
      </c>
      <c r="L10" s="3">
        <v>77958957.469999984</v>
      </c>
      <c r="N10" s="64"/>
      <c r="O10" s="65"/>
      <c r="P10" s="6"/>
      <c r="S10" s="64"/>
    </row>
    <row r="11" spans="1:19" ht="24" customHeight="1">
      <c r="B11" s="59" t="s">
        <v>67</v>
      </c>
      <c r="G11" s="63">
        <v>6</v>
      </c>
      <c r="H11" s="63"/>
      <c r="I11" s="3">
        <v>267740405.03000003</v>
      </c>
      <c r="J11" s="3">
        <v>239333748.46000004</v>
      </c>
      <c r="K11" s="3">
        <v>220088284.15000001</v>
      </c>
      <c r="L11" s="3">
        <v>201422093.77000001</v>
      </c>
      <c r="M11" s="32"/>
      <c r="N11" s="64"/>
      <c r="O11" s="65"/>
      <c r="P11" s="6"/>
      <c r="S11" s="64"/>
    </row>
    <row r="12" spans="1:19" ht="24" customHeight="1">
      <c r="B12" s="59" t="s">
        <v>101</v>
      </c>
      <c r="G12" s="63">
        <v>7</v>
      </c>
      <c r="H12" s="63"/>
      <c r="I12" s="3">
        <v>313603205.09000003</v>
      </c>
      <c r="J12" s="3">
        <v>260577838.64000002</v>
      </c>
      <c r="K12" s="3">
        <v>253944178.28999999</v>
      </c>
      <c r="L12" s="3">
        <v>215927278.43000001</v>
      </c>
      <c r="M12" s="32"/>
      <c r="N12" s="64"/>
      <c r="O12" s="65"/>
      <c r="P12" s="6"/>
      <c r="S12" s="64"/>
    </row>
    <row r="13" spans="1:19" ht="24" customHeight="1">
      <c r="B13" s="59" t="s">
        <v>133</v>
      </c>
      <c r="G13" s="63">
        <v>5.0999999999999996</v>
      </c>
      <c r="H13" s="63"/>
      <c r="I13" s="3">
        <v>0</v>
      </c>
      <c r="J13" s="3">
        <v>0</v>
      </c>
      <c r="K13" s="3">
        <v>66500000</v>
      </c>
      <c r="L13" s="3">
        <v>66500000</v>
      </c>
      <c r="M13" s="32"/>
      <c r="N13" s="64"/>
      <c r="O13" s="65"/>
      <c r="P13" s="6"/>
      <c r="S13" s="64"/>
    </row>
    <row r="14" spans="1:19" ht="24" customHeight="1">
      <c r="B14" s="55" t="s">
        <v>7</v>
      </c>
      <c r="G14" s="63">
        <v>8</v>
      </c>
      <c r="H14" s="63"/>
      <c r="I14" s="33">
        <v>86506492.560000002</v>
      </c>
      <c r="J14" s="33">
        <v>75263109.599999994</v>
      </c>
      <c r="K14" s="33">
        <v>60422976.419999994</v>
      </c>
      <c r="L14" s="33">
        <v>54220590.469999999</v>
      </c>
      <c r="M14" s="32"/>
      <c r="N14" s="64"/>
      <c r="O14" s="65"/>
      <c r="P14" s="6"/>
      <c r="S14" s="64"/>
    </row>
    <row r="15" spans="1:19">
      <c r="B15" s="55" t="s">
        <v>108</v>
      </c>
      <c r="G15" s="63"/>
      <c r="H15" s="63"/>
      <c r="I15" s="33">
        <v>666368.29999999993</v>
      </c>
      <c r="J15" s="33">
        <v>2495257.5900000003</v>
      </c>
      <c r="K15" s="33">
        <v>432541.15999999992</v>
      </c>
      <c r="L15" s="33">
        <v>1730116.55</v>
      </c>
      <c r="M15" s="32"/>
      <c r="N15" s="64"/>
      <c r="O15" s="65"/>
      <c r="P15" s="6"/>
      <c r="S15" s="64"/>
    </row>
    <row r="16" spans="1:19">
      <c r="B16" s="55" t="s">
        <v>172</v>
      </c>
      <c r="G16" s="63">
        <v>9.1</v>
      </c>
      <c r="H16" s="63"/>
      <c r="I16" s="33">
        <v>6364.9500000000007</v>
      </c>
      <c r="J16" s="33">
        <v>5001750.26</v>
      </c>
      <c r="K16" s="33">
        <v>6364.9500000000007</v>
      </c>
      <c r="L16" s="33">
        <v>5001750.26</v>
      </c>
      <c r="M16" s="32"/>
      <c r="N16" s="64"/>
      <c r="O16" s="65"/>
      <c r="P16" s="6"/>
      <c r="S16" s="64"/>
    </row>
    <row r="17" spans="1:19" ht="24" customHeight="1">
      <c r="B17" s="55" t="s">
        <v>8</v>
      </c>
      <c r="G17" s="63"/>
      <c r="I17" s="6">
        <v>3329162.35</v>
      </c>
      <c r="J17" s="6">
        <v>3825902.01</v>
      </c>
      <c r="K17" s="6">
        <v>1467088.31</v>
      </c>
      <c r="L17" s="6">
        <v>1709376.83</v>
      </c>
      <c r="M17" s="32"/>
      <c r="N17" s="64"/>
      <c r="O17" s="65"/>
      <c r="P17" s="6"/>
      <c r="S17" s="64"/>
    </row>
    <row r="18" spans="1:19" ht="25.5" customHeight="1">
      <c r="C18" s="55" t="s">
        <v>9</v>
      </c>
      <c r="I18" s="22">
        <f>SUM(I10:I17)</f>
        <v>824511916.07000005</v>
      </c>
      <c r="J18" s="22">
        <f t="shared" ref="J18:L18" si="0">SUM(J10:J17)</f>
        <v>725518166.54000008</v>
      </c>
      <c r="K18" s="22">
        <f t="shared" si="0"/>
        <v>693589191.41999984</v>
      </c>
      <c r="L18" s="22">
        <f t="shared" si="0"/>
        <v>624470163.78000009</v>
      </c>
      <c r="M18" s="66"/>
      <c r="N18" s="66"/>
      <c r="O18" s="66"/>
      <c r="P18" s="66"/>
      <c r="Q18" s="66"/>
      <c r="R18" s="66"/>
      <c r="S18" s="66"/>
    </row>
    <row r="19" spans="1:19" ht="25.5" customHeight="1">
      <c r="A19" s="55" t="s">
        <v>10</v>
      </c>
      <c r="I19" s="6"/>
      <c r="J19" s="6"/>
      <c r="K19" s="6"/>
      <c r="L19" s="6"/>
      <c r="P19" s="6"/>
    </row>
    <row r="20" spans="1:19" ht="25.5" customHeight="1">
      <c r="B20" s="55" t="s">
        <v>86</v>
      </c>
      <c r="D20" s="67"/>
      <c r="I20" s="6">
        <v>433002.41</v>
      </c>
      <c r="J20" s="6">
        <v>433002.41</v>
      </c>
      <c r="K20" s="6">
        <v>0</v>
      </c>
      <c r="L20" s="6">
        <v>0</v>
      </c>
      <c r="P20" s="6"/>
    </row>
    <row r="21" spans="1:19" ht="24" customHeight="1">
      <c r="B21" s="55" t="s">
        <v>129</v>
      </c>
      <c r="G21" s="63">
        <v>9.1999999999999993</v>
      </c>
      <c r="H21" s="63"/>
      <c r="I21" s="33">
        <v>139207661.73000002</v>
      </c>
      <c r="J21" s="33">
        <v>139207661.73000002</v>
      </c>
      <c r="K21" s="33">
        <v>139207661.73000002</v>
      </c>
      <c r="L21" s="33">
        <v>139207661.73000002</v>
      </c>
      <c r="M21" s="32"/>
      <c r="N21" s="64"/>
      <c r="O21" s="65"/>
      <c r="P21" s="6"/>
      <c r="S21" s="64"/>
    </row>
    <row r="22" spans="1:19" ht="23.5" customHeight="1">
      <c r="B22" s="55" t="s">
        <v>11</v>
      </c>
      <c r="G22" s="63">
        <v>10</v>
      </c>
      <c r="H22" s="63"/>
      <c r="I22" s="33">
        <v>0</v>
      </c>
      <c r="J22" s="33">
        <v>0</v>
      </c>
      <c r="K22" s="33">
        <v>1681802190</v>
      </c>
      <c r="L22" s="33">
        <v>1681802190</v>
      </c>
      <c r="M22" s="32"/>
      <c r="N22" s="64"/>
      <c r="O22" s="65"/>
      <c r="P22" s="6"/>
      <c r="S22" s="64"/>
    </row>
    <row r="23" spans="1:19" ht="24" customHeight="1">
      <c r="B23" s="55" t="s">
        <v>12</v>
      </c>
      <c r="G23" s="63">
        <v>11</v>
      </c>
      <c r="H23" s="63"/>
      <c r="I23" s="33">
        <v>3028772103.8899999</v>
      </c>
      <c r="J23" s="33">
        <v>2982719522.4200001</v>
      </c>
      <c r="K23" s="33">
        <v>1332048410.1500003</v>
      </c>
      <c r="L23" s="33">
        <v>1285234495.8600006</v>
      </c>
      <c r="M23" s="32"/>
      <c r="N23" s="64"/>
      <c r="O23" s="65"/>
      <c r="P23" s="6"/>
      <c r="R23" s="64"/>
      <c r="S23" s="64"/>
    </row>
    <row r="24" spans="1:19" ht="24" customHeight="1">
      <c r="B24" s="55" t="s">
        <v>79</v>
      </c>
      <c r="G24" s="63">
        <v>12</v>
      </c>
      <c r="H24" s="63"/>
      <c r="I24" s="33">
        <v>7675071.7799999993</v>
      </c>
      <c r="J24" s="33">
        <v>8139228.5099999998</v>
      </c>
      <c r="K24" s="33">
        <v>10128303.130000001</v>
      </c>
      <c r="L24" s="33">
        <v>10278920.710000001</v>
      </c>
      <c r="M24" s="32"/>
      <c r="N24" s="64"/>
      <c r="O24" s="65"/>
      <c r="P24" s="6"/>
      <c r="R24" s="6"/>
      <c r="S24" s="64"/>
    </row>
    <row r="25" spans="1:19" ht="24" customHeight="1">
      <c r="B25" s="55" t="s">
        <v>13</v>
      </c>
      <c r="G25" s="63"/>
      <c r="H25" s="63"/>
      <c r="I25" s="33">
        <v>87802508.739999995</v>
      </c>
      <c r="J25" s="33">
        <v>87802508.739999995</v>
      </c>
      <c r="K25" s="33">
        <v>0</v>
      </c>
      <c r="L25" s="33">
        <v>0</v>
      </c>
      <c r="M25" s="32"/>
      <c r="N25" s="64"/>
      <c r="O25" s="65"/>
      <c r="P25" s="6"/>
      <c r="R25" s="64"/>
      <c r="S25" s="64"/>
    </row>
    <row r="26" spans="1:19" ht="24" customHeight="1">
      <c r="B26" s="59" t="s">
        <v>114</v>
      </c>
      <c r="G26" s="63">
        <v>13</v>
      </c>
      <c r="H26" s="63"/>
      <c r="I26" s="33">
        <v>22105867.309999999</v>
      </c>
      <c r="J26" s="33">
        <v>22847639.720000003</v>
      </c>
      <c r="K26" s="33">
        <v>7115716.7400000021</v>
      </c>
      <c r="L26" s="33">
        <v>7260784.8300000019</v>
      </c>
      <c r="M26" s="32"/>
      <c r="N26" s="64"/>
      <c r="O26" s="65"/>
      <c r="P26" s="6"/>
      <c r="R26" s="64"/>
      <c r="S26" s="64"/>
    </row>
    <row r="27" spans="1:19" ht="24" customHeight="1">
      <c r="B27" s="55" t="s">
        <v>14</v>
      </c>
      <c r="G27" s="63"/>
      <c r="H27" s="63"/>
      <c r="I27" s="33">
        <v>98570136.829999983</v>
      </c>
      <c r="J27" s="33">
        <v>81987896.620000005</v>
      </c>
      <c r="K27" s="33">
        <v>91404302.549999997</v>
      </c>
      <c r="L27" s="33">
        <v>72886519.780000001</v>
      </c>
      <c r="M27" s="32"/>
      <c r="N27" s="64"/>
      <c r="O27" s="65"/>
      <c r="P27" s="6"/>
      <c r="S27" s="64"/>
    </row>
    <row r="28" spans="1:19" ht="24" customHeight="1">
      <c r="B28" s="55" t="s">
        <v>128</v>
      </c>
      <c r="G28" s="63">
        <v>9.3000000000000007</v>
      </c>
      <c r="H28" s="63"/>
      <c r="I28" s="33">
        <v>231250000</v>
      </c>
      <c r="J28" s="33">
        <v>228750000</v>
      </c>
      <c r="K28" s="33">
        <v>231250000</v>
      </c>
      <c r="L28" s="33">
        <v>228750000</v>
      </c>
      <c r="M28" s="32"/>
      <c r="N28" s="64"/>
      <c r="O28" s="65"/>
      <c r="P28" s="6"/>
      <c r="S28" s="64"/>
    </row>
    <row r="29" spans="1:19" ht="24" customHeight="1">
      <c r="B29" s="55" t="s">
        <v>15</v>
      </c>
      <c r="I29" s="6">
        <v>8152224.6900000004</v>
      </c>
      <c r="J29" s="6">
        <v>16039885.060000001</v>
      </c>
      <c r="K29" s="6">
        <v>5507782.3099999996</v>
      </c>
      <c r="L29" s="6">
        <v>13896435.66</v>
      </c>
      <c r="M29" s="32"/>
      <c r="N29" s="64"/>
      <c r="O29" s="65"/>
      <c r="P29" s="6"/>
      <c r="S29" s="64"/>
    </row>
    <row r="30" spans="1:19" ht="24" customHeight="1">
      <c r="C30" s="55" t="s">
        <v>16</v>
      </c>
      <c r="I30" s="22">
        <f>SUM(I20:I29)</f>
        <v>3623968577.3799996</v>
      </c>
      <c r="J30" s="22">
        <f t="shared" ref="J30:L30" si="1">SUM(J20:J29)</f>
        <v>3567927345.2099996</v>
      </c>
      <c r="K30" s="22">
        <f t="shared" si="1"/>
        <v>3498464366.6100001</v>
      </c>
      <c r="L30" s="22">
        <f t="shared" si="1"/>
        <v>3439317008.5700006</v>
      </c>
      <c r="P30" s="6"/>
    </row>
    <row r="31" spans="1:19" ht="25.5" customHeight="1" thickBot="1">
      <c r="D31" s="55" t="s">
        <v>17</v>
      </c>
      <c r="I31" s="25">
        <f>+I18+I30</f>
        <v>4448480493.4499998</v>
      </c>
      <c r="J31" s="25">
        <f t="shared" ref="J31:L31" si="2">+J18+J30</f>
        <v>4293445511.7499995</v>
      </c>
      <c r="K31" s="25">
        <f t="shared" si="2"/>
        <v>4192053558.0299997</v>
      </c>
      <c r="L31" s="25">
        <f t="shared" si="2"/>
        <v>4063787172.3500009</v>
      </c>
      <c r="P31" s="6"/>
    </row>
    <row r="32" spans="1:19" ht="22.5" thickTop="1">
      <c r="I32" s="8"/>
      <c r="J32" s="8"/>
      <c r="K32" s="8"/>
      <c r="L32" s="8"/>
      <c r="P32" s="6"/>
    </row>
    <row r="33" spans="1:21">
      <c r="N33" s="68"/>
      <c r="O33" s="68"/>
      <c r="P33" s="6"/>
    </row>
    <row r="34" spans="1:21">
      <c r="N34" s="68"/>
      <c r="O34" s="68"/>
      <c r="P34" s="6"/>
      <c r="Q34" s="69"/>
      <c r="R34" s="70"/>
    </row>
    <row r="35" spans="1:21">
      <c r="N35" s="68"/>
      <c r="O35" s="71"/>
      <c r="P35" s="6"/>
    </row>
    <row r="36" spans="1:21">
      <c r="N36" s="68"/>
      <c r="O36" s="68"/>
      <c r="P36" s="6"/>
    </row>
    <row r="37" spans="1:21">
      <c r="N37" s="68"/>
      <c r="P37" s="6"/>
    </row>
    <row r="38" spans="1:21">
      <c r="N38" s="68"/>
      <c r="O38" s="68"/>
      <c r="P38" s="6"/>
    </row>
    <row r="39" spans="1:21">
      <c r="P39" s="6"/>
    </row>
    <row r="40" spans="1:21">
      <c r="P40" s="6"/>
    </row>
    <row r="41" spans="1:21">
      <c r="P41" s="6"/>
    </row>
    <row r="42" spans="1:21">
      <c r="P42" s="6"/>
    </row>
    <row r="43" spans="1:21" ht="24.75" customHeight="1">
      <c r="B43" s="61" t="s">
        <v>18</v>
      </c>
      <c r="P43" s="6"/>
    </row>
    <row r="44" spans="1:21" ht="24.75" customHeight="1">
      <c r="A44" s="55" t="s">
        <v>19</v>
      </c>
      <c r="P44" s="6"/>
    </row>
    <row r="45" spans="1:21" ht="24.75" customHeight="1">
      <c r="B45" s="72" t="s">
        <v>76</v>
      </c>
      <c r="C45" s="72"/>
      <c r="G45" s="63">
        <v>14</v>
      </c>
      <c r="H45" s="63"/>
      <c r="I45" s="3">
        <v>533550000</v>
      </c>
      <c r="J45" s="3">
        <v>462450000</v>
      </c>
      <c r="K45" s="3">
        <v>448550000</v>
      </c>
      <c r="L45" s="3">
        <v>412450000</v>
      </c>
      <c r="M45" s="32"/>
      <c r="N45" s="64"/>
      <c r="O45" s="65"/>
      <c r="P45" s="6"/>
      <c r="S45" s="64"/>
    </row>
    <row r="46" spans="1:21" ht="24.75" customHeight="1">
      <c r="B46" s="59" t="s">
        <v>68</v>
      </c>
      <c r="G46" s="63"/>
      <c r="H46" s="63"/>
      <c r="I46" s="3">
        <v>390927712.90999997</v>
      </c>
      <c r="J46" s="3">
        <v>360275755.78000009</v>
      </c>
      <c r="K46" s="3">
        <v>348847475.13999999</v>
      </c>
      <c r="L46" s="3">
        <v>317492871.42000002</v>
      </c>
      <c r="M46" s="32"/>
      <c r="N46" s="64"/>
      <c r="O46" s="65"/>
      <c r="P46" s="6"/>
      <c r="Q46" s="64"/>
      <c r="R46" s="64"/>
      <c r="S46" s="64"/>
      <c r="U46" s="64"/>
    </row>
    <row r="47" spans="1:21" ht="24.75" customHeight="1">
      <c r="B47" s="59" t="s">
        <v>154</v>
      </c>
      <c r="G47" s="63">
        <v>15</v>
      </c>
      <c r="H47" s="63"/>
      <c r="I47" s="3">
        <v>199776447.41999999</v>
      </c>
      <c r="J47" s="3">
        <v>193601576.92000002</v>
      </c>
      <c r="K47" s="3">
        <v>199776447.41999999</v>
      </c>
      <c r="L47" s="3">
        <v>193601576.92000002</v>
      </c>
      <c r="M47" s="32"/>
      <c r="N47" s="64"/>
      <c r="O47" s="65"/>
      <c r="P47" s="6"/>
      <c r="Q47" s="64"/>
      <c r="R47" s="64"/>
      <c r="S47" s="64"/>
      <c r="U47" s="64"/>
    </row>
    <row r="48" spans="1:21" ht="23.15" customHeight="1">
      <c r="B48" s="55" t="s">
        <v>83</v>
      </c>
      <c r="G48" s="63"/>
      <c r="H48" s="63"/>
      <c r="I48" s="3">
        <v>1799550.4</v>
      </c>
      <c r="J48" s="3">
        <v>1780695.0699999998</v>
      </c>
      <c r="K48" s="3">
        <v>185070.22999999998</v>
      </c>
      <c r="L48" s="3">
        <v>183970.59000000003</v>
      </c>
      <c r="M48" s="32"/>
      <c r="N48" s="64"/>
      <c r="O48" s="65"/>
      <c r="P48" s="6"/>
      <c r="S48" s="64"/>
    </row>
    <row r="49" spans="1:21" ht="24.75" customHeight="1">
      <c r="B49" s="59" t="s">
        <v>82</v>
      </c>
      <c r="I49" s="3">
        <v>3490354.2</v>
      </c>
      <c r="J49" s="3">
        <v>0</v>
      </c>
      <c r="K49" s="3">
        <v>0</v>
      </c>
      <c r="L49" s="3">
        <v>0</v>
      </c>
      <c r="M49" s="32"/>
      <c r="N49" s="64"/>
      <c r="O49" s="65"/>
      <c r="P49" s="6"/>
      <c r="S49" s="64"/>
      <c r="U49" s="64"/>
    </row>
    <row r="50" spans="1:21" ht="25.5" customHeight="1">
      <c r="C50" s="55" t="s">
        <v>20</v>
      </c>
      <c r="I50" s="22">
        <f>SUM(I45:I49)</f>
        <v>1129544064.9300001</v>
      </c>
      <c r="J50" s="22">
        <f t="shared" ref="J50:L50" si="3">SUM(J45:J49)</f>
        <v>1018108027.7700001</v>
      </c>
      <c r="K50" s="22">
        <f t="shared" si="3"/>
        <v>997358992.78999996</v>
      </c>
      <c r="L50" s="22">
        <f t="shared" si="3"/>
        <v>923728418.93000019</v>
      </c>
      <c r="P50" s="6"/>
      <c r="U50" s="64"/>
    </row>
    <row r="51" spans="1:21" ht="25.5" customHeight="1">
      <c r="A51" s="55" t="s">
        <v>21</v>
      </c>
      <c r="I51" s="6"/>
      <c r="J51" s="6"/>
      <c r="K51" s="6"/>
      <c r="L51" s="6"/>
      <c r="P51" s="6"/>
    </row>
    <row r="52" spans="1:21" ht="25.5" customHeight="1">
      <c r="A52" s="67"/>
      <c r="B52" s="55" t="s">
        <v>155</v>
      </c>
      <c r="G52" s="63">
        <v>15</v>
      </c>
      <c r="H52" s="63"/>
      <c r="I52" s="6">
        <v>697240565.39999998</v>
      </c>
      <c r="J52" s="6">
        <v>747753601.66999996</v>
      </c>
      <c r="K52" s="6">
        <v>697240565.39999998</v>
      </c>
      <c r="L52" s="6">
        <v>747753601.66999996</v>
      </c>
      <c r="N52" s="64"/>
      <c r="O52" s="65"/>
      <c r="P52" s="6"/>
      <c r="S52" s="64"/>
    </row>
    <row r="53" spans="1:21" ht="25.5" customHeight="1">
      <c r="A53" s="67"/>
      <c r="B53" s="55" t="s">
        <v>84</v>
      </c>
      <c r="G53" s="63"/>
      <c r="H53" s="63"/>
      <c r="I53" s="6">
        <v>6135244.209999999</v>
      </c>
      <c r="J53" s="6">
        <v>6592265.6199999973</v>
      </c>
      <c r="K53" s="6">
        <v>10189089.050000001</v>
      </c>
      <c r="L53" s="6">
        <v>10235740.390000001</v>
      </c>
      <c r="N53" s="64"/>
      <c r="O53" s="65"/>
      <c r="P53" s="6"/>
      <c r="S53" s="64"/>
    </row>
    <row r="54" spans="1:21" ht="25.5" customHeight="1">
      <c r="A54" s="67"/>
      <c r="B54" s="55" t="s">
        <v>77</v>
      </c>
      <c r="G54" s="63"/>
      <c r="H54" s="63"/>
      <c r="I54" s="6">
        <v>69762040.559999987</v>
      </c>
      <c r="J54" s="6">
        <v>67649172.390000001</v>
      </c>
      <c r="K54" s="6">
        <v>62424730.990000002</v>
      </c>
      <c r="L54" s="6">
        <v>60761974.689999998</v>
      </c>
      <c r="N54" s="64"/>
      <c r="O54" s="65"/>
      <c r="P54" s="6"/>
      <c r="S54" s="64"/>
    </row>
    <row r="55" spans="1:21" ht="25.5" customHeight="1">
      <c r="A55" s="67"/>
      <c r="B55" s="55" t="s">
        <v>69</v>
      </c>
      <c r="F55" s="59"/>
      <c r="I55" s="6">
        <v>200060</v>
      </c>
      <c r="J55" s="6">
        <v>200060</v>
      </c>
      <c r="K55" s="6">
        <v>200000</v>
      </c>
      <c r="L55" s="6">
        <v>200000</v>
      </c>
      <c r="N55" s="64"/>
      <c r="O55" s="65"/>
      <c r="P55" s="6"/>
      <c r="S55" s="64"/>
    </row>
    <row r="56" spans="1:21" ht="25.5" customHeight="1">
      <c r="C56" s="55" t="s">
        <v>22</v>
      </c>
      <c r="I56" s="22">
        <f>SUM(I52:I55)</f>
        <v>773337910.16999996</v>
      </c>
      <c r="J56" s="22">
        <f>SUM(J52:J55)</f>
        <v>822195099.67999995</v>
      </c>
      <c r="K56" s="22">
        <f>SUM(K52:K55)</f>
        <v>770054385.43999994</v>
      </c>
      <c r="L56" s="22">
        <f>SUM(L52:L55)</f>
        <v>818951316.75</v>
      </c>
    </row>
    <row r="57" spans="1:21" ht="25.5" customHeight="1">
      <c r="D57" s="55" t="s">
        <v>23</v>
      </c>
      <c r="I57" s="22">
        <f>+I56+I50</f>
        <v>1902881975.0999999</v>
      </c>
      <c r="J57" s="22">
        <f>+J56+J50</f>
        <v>1840303127.45</v>
      </c>
      <c r="K57" s="22">
        <f>+K56+K50</f>
        <v>1767413378.23</v>
      </c>
      <c r="L57" s="22">
        <f>+L56+L50</f>
        <v>1742679735.6800003</v>
      </c>
      <c r="M57" s="64"/>
    </row>
    <row r="58" spans="1:21" ht="26.25" customHeight="1">
      <c r="A58" s="55" t="s">
        <v>24</v>
      </c>
    </row>
    <row r="59" spans="1:21" ht="24" customHeight="1">
      <c r="B59" s="55" t="s">
        <v>25</v>
      </c>
      <c r="G59" s="63"/>
      <c r="H59" s="63"/>
    </row>
    <row r="60" spans="1:21" ht="24" customHeight="1">
      <c r="C60" s="55" t="s">
        <v>135</v>
      </c>
    </row>
    <row r="61" spans="1:21" ht="24" customHeight="1">
      <c r="D61" s="55" t="s">
        <v>137</v>
      </c>
      <c r="I61" s="34">
        <v>300000000</v>
      </c>
      <c r="J61" s="34">
        <v>300000000</v>
      </c>
      <c r="K61" s="34">
        <v>300000000</v>
      </c>
      <c r="L61" s="34">
        <v>300000000</v>
      </c>
    </row>
    <row r="62" spans="1:21" ht="24" customHeight="1">
      <c r="C62" s="55" t="s">
        <v>136</v>
      </c>
      <c r="I62" s="6"/>
      <c r="J62" s="6"/>
      <c r="K62" s="6"/>
      <c r="L62" s="6"/>
    </row>
    <row r="63" spans="1:21" ht="24" customHeight="1">
      <c r="D63" s="55" t="s">
        <v>137</v>
      </c>
      <c r="I63" s="6">
        <f>+'CE-Conso'!E19</f>
        <v>300000000</v>
      </c>
      <c r="J63" s="6">
        <v>300000000</v>
      </c>
      <c r="K63" s="6">
        <f>+'CE-Separate'!E19</f>
        <v>300000000</v>
      </c>
      <c r="L63" s="6">
        <v>300000000</v>
      </c>
    </row>
    <row r="64" spans="1:21" ht="24" customHeight="1">
      <c r="B64" s="55" t="s">
        <v>26</v>
      </c>
      <c r="I64" s="6">
        <f>+'CE-Conso'!F19</f>
        <v>1092894156.6300001</v>
      </c>
      <c r="J64" s="6">
        <v>1092894156.6300001</v>
      </c>
      <c r="K64" s="6">
        <f>+'CE-Separate'!F19</f>
        <v>1092894156.6300001</v>
      </c>
      <c r="L64" s="6">
        <v>1092894156.6300001</v>
      </c>
    </row>
    <row r="65" spans="2:16" ht="24" customHeight="1">
      <c r="B65" s="55" t="s">
        <v>110</v>
      </c>
      <c r="I65" s="6">
        <f>'CE-Conso'!G19</f>
        <v>-353425896.88</v>
      </c>
      <c r="J65" s="6">
        <v>-353425896.88</v>
      </c>
      <c r="K65" s="6">
        <v>0</v>
      </c>
      <c r="L65" s="6">
        <v>0</v>
      </c>
    </row>
    <row r="66" spans="2:16" ht="21" customHeight="1">
      <c r="B66" s="55" t="s">
        <v>27</v>
      </c>
      <c r="I66" s="6"/>
      <c r="J66" s="6"/>
      <c r="K66" s="6"/>
      <c r="L66" s="6"/>
    </row>
    <row r="67" spans="2:16" ht="21" customHeight="1">
      <c r="C67" s="55" t="s">
        <v>54</v>
      </c>
    </row>
    <row r="68" spans="2:16" ht="21" customHeight="1">
      <c r="B68" s="55" t="s">
        <v>28</v>
      </c>
      <c r="D68" s="55" t="s">
        <v>57</v>
      </c>
      <c r="I68" s="6">
        <f>+'CE-Conso'!H19</f>
        <v>30000000</v>
      </c>
      <c r="J68" s="6">
        <v>30000000</v>
      </c>
      <c r="K68" s="6">
        <f>+'CE-Separate'!G19</f>
        <v>30000000</v>
      </c>
      <c r="L68" s="6">
        <v>30000000</v>
      </c>
    </row>
    <row r="69" spans="2:16" ht="26.15" customHeight="1">
      <c r="D69" s="55" t="s">
        <v>138</v>
      </c>
      <c r="I69" s="6">
        <f>+'CE-Conso'!I19</f>
        <v>149241510</v>
      </c>
      <c r="J69" s="6">
        <v>149241510</v>
      </c>
      <c r="K69" s="6">
        <f>+'CE-Separate'!H19</f>
        <v>149241510</v>
      </c>
      <c r="L69" s="6">
        <v>149241510</v>
      </c>
    </row>
    <row r="70" spans="2:16" ht="24" customHeight="1">
      <c r="C70" s="55" t="s">
        <v>139</v>
      </c>
      <c r="I70" s="6">
        <f>+'CE-Conso'!J19</f>
        <v>1282195762.8399997</v>
      </c>
      <c r="J70" s="6">
        <v>1192311637.2999997</v>
      </c>
      <c r="K70" s="6">
        <f>+'CE-Separate'!I19</f>
        <v>1094435063.3900001</v>
      </c>
      <c r="L70" s="6">
        <v>992902320.26000011</v>
      </c>
    </row>
    <row r="71" spans="2:16" ht="24" customHeight="1">
      <c r="B71" s="55" t="s">
        <v>87</v>
      </c>
      <c r="I71" s="6">
        <f>+'CE-Conso'!K19</f>
        <v>-149241510</v>
      </c>
      <c r="J71" s="6">
        <v>-149241510</v>
      </c>
      <c r="K71" s="6">
        <f>+'CE-Separate'!J19</f>
        <v>-149241510</v>
      </c>
      <c r="L71" s="6">
        <v>-149241510</v>
      </c>
      <c r="M71" s="6"/>
      <c r="N71" s="6"/>
      <c r="O71" s="6"/>
      <c r="P71" s="6"/>
    </row>
    <row r="72" spans="2:16" ht="24" customHeight="1">
      <c r="B72" s="55" t="s">
        <v>29</v>
      </c>
      <c r="I72" s="6">
        <f>'CE-Conso'!L19</f>
        <v>-92689040.219999999</v>
      </c>
      <c r="J72" s="6">
        <v>-94689040.219999999</v>
      </c>
      <c r="K72" s="6">
        <f>+'CE-Separate'!K19</f>
        <v>-92689040.219999999</v>
      </c>
      <c r="L72" s="6">
        <v>-94689040.219999999</v>
      </c>
      <c r="M72" s="6"/>
      <c r="N72" s="6"/>
      <c r="O72" s="6"/>
      <c r="P72" s="6"/>
    </row>
    <row r="73" spans="2:16" ht="24" customHeight="1">
      <c r="C73" s="55" t="s">
        <v>74</v>
      </c>
      <c r="I73" s="23">
        <f>SUM(I63:I72)</f>
        <v>2258974982.3699999</v>
      </c>
      <c r="J73" s="23">
        <f>SUM(J63:J72)</f>
        <v>2167090856.8299999</v>
      </c>
      <c r="K73" s="23">
        <f>SUM(K63:K72)</f>
        <v>2424640179.8000007</v>
      </c>
      <c r="L73" s="23">
        <f>SUM(L63:L72)</f>
        <v>2321107436.6700006</v>
      </c>
      <c r="M73" s="6"/>
      <c r="N73" s="6"/>
      <c r="O73" s="6"/>
      <c r="P73" s="6"/>
    </row>
    <row r="74" spans="2:16" ht="24" customHeight="1">
      <c r="B74" s="55" t="s">
        <v>30</v>
      </c>
      <c r="I74" s="6">
        <f>+'CE-Conso'!N19</f>
        <v>286623535.97999996</v>
      </c>
      <c r="J74" s="6">
        <v>286051527.46999997</v>
      </c>
      <c r="K74" s="6">
        <v>0</v>
      </c>
      <c r="L74" s="6">
        <v>0</v>
      </c>
      <c r="M74" s="6"/>
      <c r="N74" s="6"/>
      <c r="O74" s="6"/>
      <c r="P74" s="6"/>
    </row>
    <row r="75" spans="2:16" ht="25.5" customHeight="1">
      <c r="C75" s="55" t="s">
        <v>31</v>
      </c>
      <c r="I75" s="22">
        <f>SUM(I73:I74)</f>
        <v>2545598518.3499999</v>
      </c>
      <c r="J75" s="22">
        <f>SUM(J73:J74)</f>
        <v>2453142384.2999997</v>
      </c>
      <c r="K75" s="22">
        <f>SUM(K73:K74)</f>
        <v>2424640179.8000007</v>
      </c>
      <c r="L75" s="22">
        <f>SUM(L73:L74)</f>
        <v>2321107436.6700006</v>
      </c>
    </row>
    <row r="76" spans="2:16" ht="25.5" customHeight="1" thickBot="1">
      <c r="D76" s="55" t="s">
        <v>32</v>
      </c>
      <c r="I76" s="25">
        <f>+I75+I57</f>
        <v>4448480493.4499998</v>
      </c>
      <c r="J76" s="25">
        <f>+J75+J57</f>
        <v>4293445511.75</v>
      </c>
      <c r="K76" s="25">
        <f>+K75+K57</f>
        <v>4192053558.0300007</v>
      </c>
      <c r="L76" s="25">
        <f>+L75+L57</f>
        <v>4063787172.3500009</v>
      </c>
    </row>
    <row r="77" spans="2:16" ht="27" customHeight="1" thickTop="1"/>
    <row r="78" spans="2:16" ht="27" customHeight="1"/>
    <row r="80" spans="2:16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75" firstPageNumber="2" fitToHeight="3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7A4-BC32-469D-AA22-DCE1A1419484}">
  <sheetPr>
    <tabColor rgb="FFFFFFCC"/>
  </sheetPr>
  <dimension ref="A1:K83"/>
  <sheetViews>
    <sheetView topLeftCell="A40" zoomScale="55" zoomScaleNormal="55" zoomScaleSheetLayoutView="70" workbookViewId="0">
      <selection activeCell="E9" sqref="E9"/>
    </sheetView>
  </sheetViews>
  <sheetFormatPr defaultColWidth="9.1796875" defaultRowHeight="21.5"/>
  <cols>
    <col min="1" max="1" width="2.81640625" style="102" customWidth="1"/>
    <col min="2" max="2" width="1.54296875" style="102" customWidth="1"/>
    <col min="3" max="3" width="51" style="102" customWidth="1"/>
    <col min="4" max="4" width="6.453125" style="103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102" customWidth="1"/>
    <col min="10" max="10" width="14.81640625" style="102" bestFit="1" customWidth="1"/>
    <col min="11" max="16384" width="9.1796875" style="102"/>
  </cols>
  <sheetData>
    <row r="1" spans="1:11" s="101" customFormat="1" ht="28.5" customHeight="1">
      <c r="A1" s="122" t="s">
        <v>0</v>
      </c>
      <c r="B1" s="123"/>
      <c r="C1" s="123"/>
      <c r="D1" s="123"/>
      <c r="E1" s="123"/>
      <c r="F1" s="123"/>
      <c r="G1" s="123"/>
      <c r="H1" s="123"/>
    </row>
    <row r="2" spans="1:11" s="101" customFormat="1" ht="22">
      <c r="A2" s="123" t="s">
        <v>33</v>
      </c>
      <c r="B2" s="123"/>
      <c r="C2" s="123"/>
      <c r="D2" s="123"/>
      <c r="E2" s="123"/>
      <c r="F2" s="123"/>
      <c r="G2" s="123"/>
      <c r="H2" s="123"/>
    </row>
    <row r="3" spans="1:11" s="101" customFormat="1" ht="22">
      <c r="A3" s="124" t="s">
        <v>173</v>
      </c>
      <c r="B3" s="124"/>
      <c r="C3" s="124"/>
      <c r="D3" s="124"/>
      <c r="E3" s="124"/>
      <c r="F3" s="124"/>
      <c r="G3" s="124"/>
      <c r="H3" s="124"/>
    </row>
    <row r="4" spans="1:11" s="101" customFormat="1" ht="22">
      <c r="A4" s="9"/>
      <c r="B4" s="9"/>
      <c r="C4" s="9"/>
      <c r="D4" s="9"/>
      <c r="E4" s="1"/>
      <c r="F4" s="10"/>
      <c r="G4" s="2"/>
      <c r="H4" s="2" t="s">
        <v>130</v>
      </c>
    </row>
    <row r="5" spans="1:11" s="101" customFormat="1" ht="22">
      <c r="A5" s="11"/>
      <c r="B5" s="11"/>
      <c r="C5" s="11"/>
      <c r="D5" s="11"/>
      <c r="E5" s="125" t="s">
        <v>1</v>
      </c>
      <c r="F5" s="125"/>
      <c r="G5" s="121" t="s">
        <v>2</v>
      </c>
      <c r="H5" s="121"/>
    </row>
    <row r="6" spans="1:11" ht="22">
      <c r="A6" s="12"/>
      <c r="B6" s="12"/>
      <c r="C6" s="12"/>
      <c r="D6" s="13" t="s">
        <v>3</v>
      </c>
      <c r="E6" s="51" t="s">
        <v>171</v>
      </c>
      <c r="F6" s="51" t="s">
        <v>174</v>
      </c>
      <c r="G6" s="30" t="s">
        <v>171</v>
      </c>
      <c r="H6" s="51" t="s">
        <v>174</v>
      </c>
    </row>
    <row r="7" spans="1:11" ht="22">
      <c r="C7" s="101"/>
      <c r="E7" s="4"/>
      <c r="F7" s="14"/>
      <c r="G7" s="4"/>
      <c r="H7" s="4"/>
    </row>
    <row r="8" spans="1:11">
      <c r="A8" s="55" t="s">
        <v>34</v>
      </c>
      <c r="E8" s="5"/>
      <c r="F8" s="21"/>
      <c r="G8" s="5"/>
      <c r="H8" s="5"/>
    </row>
    <row r="9" spans="1:11">
      <c r="B9" s="104" t="s">
        <v>35</v>
      </c>
      <c r="D9" s="103">
        <v>19</v>
      </c>
      <c r="E9" s="5">
        <v>726192957.82999992</v>
      </c>
      <c r="F9" s="5">
        <v>654567377.56999993</v>
      </c>
      <c r="G9" s="5">
        <v>599546328.58999991</v>
      </c>
      <c r="H9" s="5">
        <v>590882873.19999993</v>
      </c>
      <c r="J9" s="117"/>
      <c r="K9" s="105"/>
    </row>
    <row r="10" spans="1:11">
      <c r="B10" s="104" t="s">
        <v>102</v>
      </c>
      <c r="E10" s="5">
        <v>0</v>
      </c>
      <c r="F10" s="5">
        <v>625000</v>
      </c>
      <c r="G10" s="5">
        <v>26544166</v>
      </c>
      <c r="H10" s="5">
        <v>32477999.199999999</v>
      </c>
      <c r="I10" s="105"/>
      <c r="J10" s="16"/>
      <c r="K10" s="105"/>
    </row>
    <row r="11" spans="1:11">
      <c r="B11" s="102" t="s">
        <v>36</v>
      </c>
      <c r="E11" s="6">
        <v>5378151.7300000004</v>
      </c>
      <c r="F11" s="6">
        <v>5000777.8200000012</v>
      </c>
      <c r="G11" s="6">
        <v>6658179.1399999997</v>
      </c>
      <c r="H11" s="6">
        <v>5853852.8500000006</v>
      </c>
      <c r="J11" s="17"/>
      <c r="K11" s="105"/>
    </row>
    <row r="12" spans="1:11" s="55" customFormat="1">
      <c r="C12" s="55" t="s">
        <v>37</v>
      </c>
      <c r="D12" s="62"/>
      <c r="E12" s="22">
        <f>SUM(E9:E11)</f>
        <v>731571109.55999994</v>
      </c>
      <c r="F12" s="22">
        <f>SUM(F9:F11)</f>
        <v>660193155.38999999</v>
      </c>
      <c r="G12" s="22">
        <f>SUM(G9:G11)</f>
        <v>632748673.7299999</v>
      </c>
      <c r="H12" s="22">
        <f>SUM(H9:H11)</f>
        <v>629214725.25</v>
      </c>
    </row>
    <row r="13" spans="1:11" s="55" customFormat="1">
      <c r="A13" s="55" t="s">
        <v>38</v>
      </c>
      <c r="D13" s="62"/>
      <c r="E13" s="6"/>
      <c r="F13" s="6"/>
      <c r="G13" s="6"/>
      <c r="H13" s="6"/>
    </row>
    <row r="14" spans="1:11">
      <c r="B14" s="104" t="s">
        <v>39</v>
      </c>
      <c r="E14" s="5">
        <v>539697495.58000004</v>
      </c>
      <c r="F14" s="5">
        <v>498342261.24000001</v>
      </c>
      <c r="G14" s="5">
        <v>457320968.57999998</v>
      </c>
      <c r="H14" s="5">
        <v>437270710.39999998</v>
      </c>
      <c r="J14" s="65"/>
      <c r="K14" s="105"/>
    </row>
    <row r="15" spans="1:11">
      <c r="B15" s="102" t="s">
        <v>40</v>
      </c>
      <c r="E15" s="6">
        <v>102204534.11999999</v>
      </c>
      <c r="F15" s="6">
        <v>73749894.699999988</v>
      </c>
      <c r="G15" s="6">
        <v>81071097.839999989</v>
      </c>
      <c r="H15" s="6">
        <v>43691491.789999999</v>
      </c>
      <c r="J15" s="3"/>
      <c r="K15" s="105"/>
    </row>
    <row r="16" spans="1:11" s="55" customFormat="1">
      <c r="A16" s="59"/>
      <c r="C16" s="55" t="s">
        <v>42</v>
      </c>
      <c r="D16" s="63"/>
      <c r="E16" s="22">
        <f>SUM(E14:E15)</f>
        <v>641902029.70000005</v>
      </c>
      <c r="F16" s="22">
        <f>SUM(F14:F15)</f>
        <v>572092155.94000006</v>
      </c>
      <c r="G16" s="22">
        <f>SUM(G14:G15)</f>
        <v>538392066.41999996</v>
      </c>
      <c r="H16" s="22">
        <f>SUM(H14:H15)</f>
        <v>480962202.19</v>
      </c>
    </row>
    <row r="17" spans="1:11" s="55" customFormat="1">
      <c r="A17" s="59" t="s">
        <v>109</v>
      </c>
      <c r="D17" s="63"/>
      <c r="E17" s="6">
        <f>E12-E16</f>
        <v>89669079.859999895</v>
      </c>
      <c r="F17" s="6">
        <f>F12-F16</f>
        <v>88100999.449999928</v>
      </c>
      <c r="G17" s="6">
        <f>G12-G16</f>
        <v>94356607.309999943</v>
      </c>
      <c r="H17" s="6">
        <f>H12-H16</f>
        <v>148252523.06</v>
      </c>
    </row>
    <row r="18" spans="1:11">
      <c r="A18" s="104" t="s">
        <v>41</v>
      </c>
      <c r="D18" s="106"/>
      <c r="E18" s="53">
        <v>12210352.18</v>
      </c>
      <c r="F18" s="53">
        <v>15286618.779999999</v>
      </c>
      <c r="G18" s="53">
        <v>11841646.949999999</v>
      </c>
      <c r="H18" s="53">
        <v>15188294.439999999</v>
      </c>
      <c r="J18" s="65"/>
      <c r="K18" s="105"/>
    </row>
    <row r="19" spans="1:11" ht="24.75" customHeight="1">
      <c r="A19" s="55" t="s">
        <v>131</v>
      </c>
      <c r="E19" s="6">
        <f>+E17-E18</f>
        <v>77458727.679999888</v>
      </c>
      <c r="F19" s="6">
        <f>+F17-F18</f>
        <v>72814380.669999927</v>
      </c>
      <c r="G19" s="6">
        <f>+G17-G18</f>
        <v>82514960.35999994</v>
      </c>
      <c r="H19" s="6">
        <f>+H17-H18</f>
        <v>133064228.62</v>
      </c>
    </row>
    <row r="20" spans="1:11" ht="24.75" customHeight="1">
      <c r="A20" s="104" t="s">
        <v>126</v>
      </c>
      <c r="D20" s="106">
        <v>16.100000000000001</v>
      </c>
      <c r="E20" s="6">
        <v>-13453240.369999997</v>
      </c>
      <c r="F20" s="6">
        <v>14541296.749999993</v>
      </c>
      <c r="G20" s="6">
        <v>-19017782.77</v>
      </c>
      <c r="H20" s="6">
        <v>21024595.549999993</v>
      </c>
      <c r="I20" s="105"/>
      <c r="J20" s="105"/>
      <c r="K20" s="105"/>
    </row>
    <row r="21" spans="1:11" ht="24.75" customHeight="1">
      <c r="A21" s="104" t="s">
        <v>147</v>
      </c>
      <c r="E21" s="23">
        <f>+E19-E20</f>
        <v>90911968.049999893</v>
      </c>
      <c r="F21" s="23">
        <f>+F19-F20</f>
        <v>58273083.919999935</v>
      </c>
      <c r="G21" s="23">
        <f>+G19-G20</f>
        <v>101532743.12999994</v>
      </c>
      <c r="H21" s="23">
        <f>+H19-H20</f>
        <v>112039633.07000001</v>
      </c>
    </row>
    <row r="22" spans="1:11">
      <c r="A22" s="59" t="s">
        <v>148</v>
      </c>
      <c r="D22" s="18"/>
      <c r="E22" s="6"/>
      <c r="F22" s="6"/>
      <c r="G22" s="6"/>
      <c r="H22" s="6"/>
    </row>
    <row r="23" spans="1:11">
      <c r="B23" s="59" t="s">
        <v>43</v>
      </c>
      <c r="D23" s="18"/>
      <c r="E23" s="6"/>
      <c r="F23" s="6"/>
      <c r="G23" s="6"/>
      <c r="H23" s="6"/>
    </row>
    <row r="24" spans="1:11">
      <c r="B24" s="59"/>
      <c r="C24" s="102" t="s">
        <v>141</v>
      </c>
      <c r="D24" s="18"/>
      <c r="E24" s="6"/>
      <c r="F24" s="6"/>
      <c r="G24" s="6"/>
      <c r="H24" s="6"/>
    </row>
    <row r="25" spans="1:11">
      <c r="B25" s="59"/>
      <c r="C25" s="102" t="s">
        <v>116</v>
      </c>
      <c r="D25" s="106">
        <v>16.2</v>
      </c>
      <c r="E25" s="53">
        <v>2000000</v>
      </c>
      <c r="F25" s="53">
        <v>-45000000</v>
      </c>
      <c r="G25" s="53">
        <v>2000000</v>
      </c>
      <c r="H25" s="53">
        <v>-45000000</v>
      </c>
    </row>
    <row r="26" spans="1:11">
      <c r="A26" s="59"/>
      <c r="B26" s="107" t="s">
        <v>44</v>
      </c>
      <c r="D26" s="18"/>
      <c r="E26" s="6"/>
      <c r="F26" s="6"/>
      <c r="G26" s="6"/>
      <c r="H26" s="6"/>
      <c r="J26" s="105"/>
    </row>
    <row r="27" spans="1:11">
      <c r="A27" s="59"/>
      <c r="B27" s="107" t="s">
        <v>78</v>
      </c>
      <c r="D27" s="18"/>
      <c r="E27" s="53">
        <f>SUM(E25:E25)</f>
        <v>2000000</v>
      </c>
      <c r="F27" s="53">
        <f>SUM(F25:F25)</f>
        <v>-45000000</v>
      </c>
      <c r="G27" s="53">
        <f>SUM(G25:G25)</f>
        <v>2000000</v>
      </c>
      <c r="H27" s="53">
        <f>SUM(H25:H25)</f>
        <v>-45000000</v>
      </c>
      <c r="J27" s="105"/>
    </row>
    <row r="28" spans="1:11" s="55" customFormat="1">
      <c r="A28" s="59" t="s">
        <v>153</v>
      </c>
      <c r="B28" s="107"/>
      <c r="D28" s="24"/>
      <c r="E28" s="6">
        <f>+E27</f>
        <v>2000000</v>
      </c>
      <c r="F28" s="6">
        <f>+F27</f>
        <v>-45000000</v>
      </c>
      <c r="G28" s="6">
        <f>+G27</f>
        <v>2000000</v>
      </c>
      <c r="H28" s="6">
        <f>+H27</f>
        <v>-45000000</v>
      </c>
    </row>
    <row r="29" spans="1:11" ht="22" thickBot="1">
      <c r="A29" s="59" t="s">
        <v>146</v>
      </c>
      <c r="E29" s="25">
        <f>+E21+E28</f>
        <v>92911968.049999893</v>
      </c>
      <c r="F29" s="25">
        <f>+F21+F28</f>
        <v>13273083.919999935</v>
      </c>
      <c r="G29" s="25">
        <f>+G21+G28</f>
        <v>103532743.12999994</v>
      </c>
      <c r="H29" s="25">
        <f>+H21+H28</f>
        <v>67039633.070000008</v>
      </c>
    </row>
    <row r="30" spans="1:11" ht="22" thickTop="1">
      <c r="E30" s="6"/>
      <c r="G30" s="6"/>
      <c r="H30" s="6"/>
    </row>
    <row r="31" spans="1:11">
      <c r="A31" s="108" t="s">
        <v>161</v>
      </c>
      <c r="B31" s="109"/>
      <c r="C31" s="109"/>
      <c r="E31" s="6"/>
      <c r="G31" s="6"/>
      <c r="H31" s="6"/>
    </row>
    <row r="32" spans="1:11">
      <c r="A32" s="110"/>
      <c r="B32" s="109" t="s">
        <v>134</v>
      </c>
      <c r="C32" s="109"/>
      <c r="E32" s="6">
        <f>+E34-E33</f>
        <v>89884125.539999887</v>
      </c>
      <c r="F32" s="6">
        <v>62899040.689999931</v>
      </c>
      <c r="G32" s="6"/>
      <c r="H32" s="6"/>
    </row>
    <row r="33" spans="1:10">
      <c r="A33" s="110"/>
      <c r="B33" s="109" t="s">
        <v>45</v>
      </c>
      <c r="C33" s="109"/>
      <c r="E33" s="6">
        <v>1027842.5100000001</v>
      </c>
      <c r="F33" s="6">
        <v>-4625956.7699999986</v>
      </c>
      <c r="G33" s="6"/>
      <c r="H33" s="6"/>
    </row>
    <row r="34" spans="1:10" ht="22" thickBot="1">
      <c r="A34" s="107"/>
      <c r="B34" s="109"/>
      <c r="C34" s="109" t="s">
        <v>46</v>
      </c>
      <c r="E34" s="25">
        <f>+E21</f>
        <v>90911968.049999893</v>
      </c>
      <c r="F34" s="25">
        <f>+F21</f>
        <v>58273083.919999935</v>
      </c>
      <c r="G34" s="6"/>
      <c r="H34" s="6"/>
    </row>
    <row r="35" spans="1:10" ht="22" thickTop="1">
      <c r="A35" s="108"/>
      <c r="B35" s="109"/>
      <c r="C35" s="109"/>
      <c r="D35" s="109"/>
      <c r="E35" s="6"/>
      <c r="G35" s="6"/>
      <c r="H35" s="6"/>
    </row>
    <row r="36" spans="1:10">
      <c r="A36" s="108" t="s">
        <v>100</v>
      </c>
      <c r="B36" s="109"/>
      <c r="C36" s="109"/>
      <c r="E36" s="6"/>
      <c r="G36" s="6"/>
      <c r="H36" s="6"/>
      <c r="J36" s="105"/>
    </row>
    <row r="37" spans="1:10">
      <c r="A37" s="110"/>
      <c r="B37" s="109" t="s">
        <v>134</v>
      </c>
      <c r="C37" s="109"/>
      <c r="E37" s="6">
        <f>+E39-E38</f>
        <v>91884125.539999887</v>
      </c>
      <c r="F37" s="6">
        <f>+F39-F38</f>
        <v>17899040.689999934</v>
      </c>
      <c r="G37" s="6"/>
      <c r="H37" s="6"/>
    </row>
    <row r="38" spans="1:10">
      <c r="A38" s="110"/>
      <c r="B38" s="109" t="s">
        <v>45</v>
      </c>
      <c r="C38" s="109"/>
      <c r="E38" s="6">
        <v>1027842.5100000001</v>
      </c>
      <c r="F38" s="6">
        <v>-4625956.7699999986</v>
      </c>
      <c r="G38" s="6"/>
      <c r="H38" s="6"/>
    </row>
    <row r="39" spans="1:10" ht="22" thickBot="1">
      <c r="A39" s="107"/>
      <c r="B39" s="109"/>
      <c r="C39" s="109" t="s">
        <v>46</v>
      </c>
      <c r="E39" s="25">
        <f>+E29</f>
        <v>92911968.049999893</v>
      </c>
      <c r="F39" s="25">
        <f>+F29</f>
        <v>13273083.919999935</v>
      </c>
      <c r="G39" s="6"/>
      <c r="H39" s="6"/>
    </row>
    <row r="40" spans="1:10" ht="22.5" thickTop="1">
      <c r="A40" s="111"/>
      <c r="B40" s="109"/>
      <c r="C40" s="109"/>
      <c r="E40" s="7"/>
      <c r="F40" s="8"/>
      <c r="G40" s="7"/>
      <c r="H40" s="7"/>
    </row>
    <row r="41" spans="1:10">
      <c r="A41" s="102" t="s">
        <v>120</v>
      </c>
      <c r="D41" s="106"/>
      <c r="E41" s="3">
        <f>+ROUND(E32/E42,2)</f>
        <v>0.31</v>
      </c>
      <c r="F41" s="3">
        <f>+ROUND(F32/F42,2)</f>
        <v>0.21</v>
      </c>
      <c r="G41" s="3">
        <f>+ROUND(G21/G42,2)</f>
        <v>0.35</v>
      </c>
      <c r="H41" s="3">
        <f>+ROUND(H21/H42,2)</f>
        <v>0.38</v>
      </c>
    </row>
    <row r="42" spans="1:10">
      <c r="A42" s="102" t="s">
        <v>160</v>
      </c>
      <c r="E42" s="20">
        <v>293478500</v>
      </c>
      <c r="F42" s="20">
        <v>292850400</v>
      </c>
      <c r="G42" s="20">
        <v>293478500</v>
      </c>
      <c r="H42" s="20">
        <v>292850400</v>
      </c>
    </row>
    <row r="43" spans="1:10">
      <c r="E43" s="20"/>
      <c r="F43" s="20"/>
      <c r="G43" s="20"/>
      <c r="H43" s="3"/>
    </row>
    <row r="44" spans="1:10" ht="22">
      <c r="H44" s="19" t="s">
        <v>143</v>
      </c>
    </row>
    <row r="51" spans="1:4" ht="44.25" customHeight="1">
      <c r="D51" s="112"/>
    </row>
    <row r="52" spans="1:4" ht="27" customHeight="1">
      <c r="B52" s="104"/>
      <c r="C52" s="104"/>
      <c r="D52" s="104"/>
    </row>
    <row r="53" spans="1:4" ht="27" customHeight="1">
      <c r="B53" s="104"/>
      <c r="C53" s="104"/>
      <c r="D53" s="104"/>
    </row>
    <row r="54" spans="1:4">
      <c r="A54" s="104"/>
      <c r="B54" s="104"/>
      <c r="C54" s="104"/>
      <c r="D54" s="104"/>
    </row>
    <row r="55" spans="1:4">
      <c r="A55" s="104"/>
      <c r="B55" s="104"/>
      <c r="C55" s="104"/>
      <c r="D55" s="104"/>
    </row>
    <row r="56" spans="1:4">
      <c r="A56" s="104"/>
      <c r="B56" s="104"/>
      <c r="C56" s="104"/>
      <c r="D56" s="104"/>
    </row>
    <row r="57" spans="1:4">
      <c r="A57" s="104"/>
      <c r="B57" s="104"/>
      <c r="C57" s="104"/>
      <c r="D57" s="104"/>
    </row>
    <row r="58" spans="1:4">
      <c r="A58" s="104"/>
      <c r="B58" s="104"/>
      <c r="C58" s="104"/>
      <c r="D58" s="104"/>
    </row>
    <row r="59" spans="1:4">
      <c r="A59" s="104"/>
      <c r="B59" s="104"/>
      <c r="C59" s="104"/>
      <c r="D59" s="104"/>
    </row>
    <row r="60" spans="1:4">
      <c r="A60" s="104"/>
      <c r="B60" s="104"/>
      <c r="C60" s="104"/>
      <c r="D60" s="104"/>
    </row>
    <row r="61" spans="1:4">
      <c r="A61" s="59"/>
      <c r="B61" s="59"/>
      <c r="C61" s="59"/>
      <c r="D61" s="59"/>
    </row>
    <row r="62" spans="1:4">
      <c r="A62" s="59"/>
      <c r="B62" s="59"/>
      <c r="C62" s="59"/>
      <c r="D62" s="59"/>
    </row>
    <row r="63" spans="1:4">
      <c r="A63" s="59"/>
      <c r="B63" s="59"/>
      <c r="C63" s="59"/>
      <c r="D63" s="59"/>
    </row>
    <row r="64" spans="1:4">
      <c r="A64" s="59"/>
      <c r="B64" s="59"/>
      <c r="C64" s="59"/>
      <c r="D64" s="59"/>
    </row>
    <row r="65" spans="1:8">
      <c r="A65" s="59"/>
      <c r="B65" s="59"/>
      <c r="C65" s="59"/>
      <c r="D65" s="59"/>
    </row>
    <row r="66" spans="1:8">
      <c r="A66" s="59"/>
      <c r="B66" s="59"/>
      <c r="C66" s="59"/>
      <c r="D66" s="59"/>
    </row>
    <row r="67" spans="1:8">
      <c r="A67" s="59"/>
      <c r="B67" s="59"/>
      <c r="C67" s="59"/>
      <c r="D67" s="59"/>
    </row>
    <row r="68" spans="1:8">
      <c r="A68" s="59"/>
      <c r="B68" s="59"/>
      <c r="C68" s="59"/>
      <c r="D68" s="59"/>
    </row>
    <row r="69" spans="1:8">
      <c r="A69" s="59"/>
      <c r="B69" s="59"/>
      <c r="C69" s="59"/>
      <c r="D69" s="59"/>
    </row>
    <row r="70" spans="1:8">
      <c r="A70" s="59"/>
      <c r="B70" s="59"/>
      <c r="C70" s="59"/>
      <c r="D70" s="59"/>
    </row>
    <row r="71" spans="1:8">
      <c r="A71" s="59"/>
      <c r="B71" s="59"/>
      <c r="C71" s="59"/>
      <c r="D71" s="59"/>
    </row>
    <row r="72" spans="1:8">
      <c r="A72" s="59"/>
      <c r="B72" s="59"/>
      <c r="C72" s="59"/>
      <c r="D72" s="59"/>
    </row>
    <row r="73" spans="1:8">
      <c r="A73" s="59"/>
      <c r="B73" s="59"/>
      <c r="C73" s="59"/>
      <c r="D73" s="59"/>
      <c r="F73" s="3"/>
      <c r="H73" s="3"/>
    </row>
    <row r="74" spans="1:8">
      <c r="A74" s="59"/>
      <c r="B74" s="59"/>
      <c r="C74" s="59"/>
      <c r="D74" s="59"/>
      <c r="F74" s="3"/>
      <c r="H74" s="3"/>
    </row>
    <row r="75" spans="1:8">
      <c r="A75" s="59"/>
      <c r="B75" s="59"/>
      <c r="C75" s="59"/>
      <c r="D75" s="59"/>
      <c r="F75" s="3"/>
      <c r="H75" s="3"/>
    </row>
    <row r="76" spans="1:8">
      <c r="A76" s="59"/>
      <c r="B76" s="59"/>
      <c r="C76" s="59"/>
      <c r="D76" s="59"/>
      <c r="F76" s="3"/>
      <c r="H76" s="3"/>
    </row>
    <row r="77" spans="1:8">
      <c r="A77" s="59"/>
      <c r="B77" s="59"/>
      <c r="C77" s="59"/>
      <c r="D77" s="59"/>
      <c r="F77" s="3"/>
      <c r="H77" s="3"/>
    </row>
    <row r="78" spans="1:8">
      <c r="A78" s="59"/>
      <c r="B78" s="59"/>
      <c r="C78" s="59"/>
      <c r="D78" s="59"/>
      <c r="F78" s="3"/>
      <c r="H78" s="3"/>
    </row>
    <row r="79" spans="1:8">
      <c r="A79" s="59"/>
      <c r="B79" s="59"/>
      <c r="C79" s="59"/>
      <c r="D79" s="59"/>
      <c r="F79" s="3"/>
      <c r="H79" s="3"/>
    </row>
    <row r="80" spans="1:8">
      <c r="A80" s="59"/>
      <c r="B80" s="59"/>
      <c r="C80" s="59"/>
      <c r="D80" s="59"/>
      <c r="F80" s="3"/>
      <c r="H80" s="3"/>
    </row>
    <row r="81" spans="1:8">
      <c r="A81" s="59"/>
      <c r="B81" s="59"/>
      <c r="C81" s="59"/>
      <c r="D81" s="59"/>
      <c r="F81" s="3"/>
      <c r="H81" s="3"/>
    </row>
    <row r="82" spans="1:8">
      <c r="A82" s="59"/>
      <c r="B82" s="59"/>
      <c r="C82" s="59"/>
      <c r="D82" s="59"/>
      <c r="F82" s="3"/>
      <c r="H82" s="3"/>
    </row>
    <row r="83" spans="1:8">
      <c r="A83" s="59"/>
      <c r="B83" s="59"/>
      <c r="C83" s="59"/>
      <c r="D83" s="59"/>
      <c r="F83" s="3"/>
      <c r="H83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5" firstPageNumber="4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V56"/>
  <sheetViews>
    <sheetView view="pageBreakPreview" topLeftCell="D22" zoomScale="69" zoomScaleNormal="64" zoomScaleSheetLayoutView="69" workbookViewId="0">
      <selection activeCell="P13" sqref="P1:P1048576"/>
    </sheetView>
  </sheetViews>
  <sheetFormatPr defaultColWidth="9.1796875" defaultRowHeight="21.5"/>
  <cols>
    <col min="1" max="1" width="3.1796875" style="94" customWidth="1"/>
    <col min="2" max="2" width="3.54296875" style="94" customWidth="1"/>
    <col min="3" max="3" width="38.453125" style="94" customWidth="1"/>
    <col min="4" max="4" width="9.1796875" style="94" customWidth="1"/>
    <col min="5" max="5" width="17" style="3" bestFit="1" customWidth="1"/>
    <col min="6" max="6" width="18.7265625" style="3" bestFit="1" customWidth="1"/>
    <col min="7" max="7" width="23.1796875" style="3" customWidth="1"/>
    <col min="8" max="8" width="19.453125" style="3" bestFit="1" customWidth="1"/>
    <col min="9" max="9" width="19.453125" style="3" customWidth="1"/>
    <col min="10" max="10" width="18.7265625" style="3" bestFit="1" customWidth="1"/>
    <col min="11" max="11" width="15.54296875" style="3" customWidth="1"/>
    <col min="12" max="12" width="30.7265625" style="3" customWidth="1"/>
    <col min="13" max="13" width="17.81640625" style="3" customWidth="1"/>
    <col min="14" max="14" width="17.453125" style="3" bestFit="1" customWidth="1"/>
    <col min="15" max="15" width="18.7265625" style="3" bestFit="1" customWidth="1"/>
    <col min="16" max="16" width="16.453125" style="94" bestFit="1" customWidth="1"/>
    <col min="17" max="17" width="14.54296875" style="94" bestFit="1" customWidth="1"/>
    <col min="18" max="16384" width="9.1796875" style="94"/>
  </cols>
  <sheetData>
    <row r="1" spans="1:22" s="92" customFormat="1" ht="22">
      <c r="A1" s="128" t="s">
        <v>0</v>
      </c>
      <c r="B1" s="128"/>
      <c r="C1" s="128"/>
      <c r="D1" s="12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22" s="92" customFormat="1" ht="22">
      <c r="A2" s="129" t="s">
        <v>127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22" s="92" customFormat="1" ht="22">
      <c r="A3" s="128" t="str">
        <f>+'PL (3M)'!A3</f>
        <v>สำหรับงวดสามเดือนสิ้นสุดวันที่ 31 มีนาคม 2569</v>
      </c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22" s="92" customFormat="1" ht="22">
      <c r="A4" s="128" t="s">
        <v>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22" s="92" customFormat="1" ht="22">
      <c r="A5" s="90"/>
      <c r="B5" s="90"/>
      <c r="C5" s="90"/>
      <c r="D5" s="90"/>
      <c r="E5" s="4"/>
      <c r="F5" s="4"/>
      <c r="G5" s="4"/>
      <c r="H5" s="4"/>
      <c r="I5" s="4"/>
      <c r="J5" s="4"/>
      <c r="K5" s="4"/>
      <c r="L5" s="4"/>
      <c r="M5" s="4"/>
      <c r="N5" s="4"/>
      <c r="O5" s="2" t="s">
        <v>130</v>
      </c>
    </row>
    <row r="6" spans="1:22" ht="22">
      <c r="A6" s="93"/>
      <c r="B6" s="93"/>
      <c r="C6" s="93"/>
      <c r="D6" s="93"/>
      <c r="E6" s="35" t="s">
        <v>47</v>
      </c>
      <c r="F6" s="35" t="s">
        <v>48</v>
      </c>
      <c r="G6" s="35" t="s">
        <v>56</v>
      </c>
      <c r="H6" s="126" t="s">
        <v>27</v>
      </c>
      <c r="I6" s="126"/>
      <c r="J6" s="126"/>
      <c r="K6" s="35" t="s">
        <v>87</v>
      </c>
      <c r="L6" s="36" t="s">
        <v>29</v>
      </c>
      <c r="M6" s="35" t="s">
        <v>31</v>
      </c>
      <c r="N6" s="35" t="s">
        <v>49</v>
      </c>
      <c r="O6" s="126" t="s">
        <v>46</v>
      </c>
    </row>
    <row r="7" spans="1:22" ht="26.15" customHeight="1">
      <c r="E7" s="4" t="s">
        <v>50</v>
      </c>
      <c r="F7" s="4" t="s">
        <v>51</v>
      </c>
      <c r="G7" s="4" t="s">
        <v>111</v>
      </c>
      <c r="H7" s="130"/>
      <c r="I7" s="130"/>
      <c r="J7" s="130"/>
      <c r="K7" s="38"/>
      <c r="L7" s="37" t="s">
        <v>104</v>
      </c>
      <c r="M7" s="4" t="s">
        <v>52</v>
      </c>
      <c r="N7" s="4" t="s">
        <v>53</v>
      </c>
      <c r="O7" s="127"/>
    </row>
    <row r="8" spans="1:22" ht="23.25" customHeight="1">
      <c r="C8" s="97"/>
      <c r="E8" s="4"/>
      <c r="F8" s="4"/>
      <c r="G8" s="4" t="s">
        <v>112</v>
      </c>
      <c r="H8" s="29" t="s">
        <v>54</v>
      </c>
      <c r="I8" s="29" t="s">
        <v>54</v>
      </c>
      <c r="J8" s="29" t="s">
        <v>55</v>
      </c>
      <c r="K8" s="4"/>
      <c r="L8" s="4" t="s">
        <v>165</v>
      </c>
      <c r="M8" s="4"/>
      <c r="N8" s="4"/>
      <c r="O8" s="4"/>
    </row>
    <row r="9" spans="1:22" ht="23.25" customHeight="1">
      <c r="E9" s="4"/>
      <c r="F9" s="4"/>
      <c r="G9" s="4"/>
      <c r="H9" s="4" t="s">
        <v>57</v>
      </c>
      <c r="I9" s="4" t="s">
        <v>88</v>
      </c>
      <c r="J9" s="4"/>
      <c r="K9" s="4"/>
      <c r="L9" s="4" t="s">
        <v>105</v>
      </c>
      <c r="M9" s="4"/>
      <c r="N9" s="4"/>
      <c r="O9" s="4"/>
    </row>
    <row r="10" spans="1:22" ht="23.25" customHeight="1">
      <c r="E10" s="4"/>
      <c r="F10" s="4"/>
      <c r="G10" s="4"/>
      <c r="H10" s="4"/>
      <c r="I10" s="4"/>
      <c r="J10" s="4"/>
      <c r="K10" s="4"/>
      <c r="L10" s="4" t="s">
        <v>107</v>
      </c>
      <c r="M10" s="4"/>
      <c r="N10" s="4"/>
      <c r="O10" s="4"/>
    </row>
    <row r="11" spans="1:22" ht="22">
      <c r="A11" s="95"/>
      <c r="B11" s="95"/>
      <c r="C11" s="95"/>
      <c r="D11" s="96" t="s">
        <v>3</v>
      </c>
      <c r="E11" s="30"/>
      <c r="F11" s="30"/>
      <c r="G11" s="30"/>
      <c r="H11" s="30"/>
      <c r="I11" s="30"/>
      <c r="J11" s="30"/>
      <c r="K11" s="30"/>
      <c r="L11" s="30" t="s">
        <v>106</v>
      </c>
      <c r="M11" s="30"/>
      <c r="N11" s="30"/>
      <c r="O11" s="30"/>
    </row>
    <row r="12" spans="1:22" ht="22">
      <c r="D12" s="9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22">
      <c r="A13" s="39" t="s">
        <v>166</v>
      </c>
      <c r="B13" s="39"/>
      <c r="C13" s="39"/>
      <c r="E13" s="5">
        <v>300000000</v>
      </c>
      <c r="F13" s="5">
        <v>1092894156.6300001</v>
      </c>
      <c r="G13" s="5">
        <v>-353425896.88</v>
      </c>
      <c r="H13" s="5">
        <v>30000000</v>
      </c>
      <c r="I13" s="5">
        <v>149241510</v>
      </c>
      <c r="J13" s="5">
        <v>1192311637.2999997</v>
      </c>
      <c r="K13" s="5">
        <v>-149241510</v>
      </c>
      <c r="L13" s="5">
        <v>-94689040.219999999</v>
      </c>
      <c r="M13" s="5">
        <f>SUM(E13:L13)</f>
        <v>2167090856.8299999</v>
      </c>
      <c r="N13" s="5">
        <v>286051527.46999997</v>
      </c>
      <c r="O13" s="5">
        <f>+M13+N13</f>
        <v>2453142384.2999997</v>
      </c>
      <c r="P13" s="97"/>
      <c r="Q13" s="99"/>
      <c r="V13" s="40"/>
    </row>
    <row r="14" spans="1:22">
      <c r="A14" s="39" t="s">
        <v>145</v>
      </c>
      <c r="B14" s="39"/>
      <c r="C14" s="3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V14" s="40"/>
    </row>
    <row r="15" spans="1:22">
      <c r="A15" s="39"/>
      <c r="B15" s="94" t="s">
        <v>147</v>
      </c>
      <c r="C15" s="39"/>
      <c r="D15" s="113"/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89884125.539999887</v>
      </c>
      <c r="K15" s="5">
        <v>0</v>
      </c>
      <c r="L15" s="5">
        <v>0</v>
      </c>
      <c r="M15" s="5">
        <f>SUM(E15:L15)</f>
        <v>89884125.539999887</v>
      </c>
      <c r="N15" s="5">
        <v>1027842.5100000001</v>
      </c>
      <c r="O15" s="5">
        <f>+M15+N15</f>
        <v>90911968.049999893</v>
      </c>
      <c r="P15" s="114"/>
      <c r="V15" s="40"/>
    </row>
    <row r="16" spans="1:22">
      <c r="B16" s="94" t="s">
        <v>148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2000000</v>
      </c>
      <c r="M16" s="5">
        <f>SUM(E16:L16)</f>
        <v>2000000</v>
      </c>
      <c r="N16" s="5">
        <v>0</v>
      </c>
      <c r="O16" s="5">
        <f>+M16+N16</f>
        <v>2000000</v>
      </c>
      <c r="P16" s="3"/>
      <c r="Q16" s="99"/>
      <c r="V16" s="40"/>
    </row>
    <row r="17" spans="1:22" ht="20.5" customHeight="1">
      <c r="B17" s="94" t="s">
        <v>142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f>SUM(E17:L17)</f>
        <v>0</v>
      </c>
      <c r="N17" s="5">
        <v>-455834</v>
      </c>
      <c r="O17" s="5">
        <f>+M17+N17</f>
        <v>-455834</v>
      </c>
      <c r="V17" s="40"/>
    </row>
    <row r="18" spans="1:22">
      <c r="B18" s="94" t="s">
        <v>151</v>
      </c>
      <c r="E18" s="41">
        <f t="shared" ref="E18:O18" si="0">SUM(E14:E17)</f>
        <v>0</v>
      </c>
      <c r="F18" s="41">
        <f t="shared" si="0"/>
        <v>0</v>
      </c>
      <c r="G18" s="41">
        <f t="shared" si="0"/>
        <v>0</v>
      </c>
      <c r="H18" s="41">
        <f t="shared" si="0"/>
        <v>0</v>
      </c>
      <c r="I18" s="41">
        <f t="shared" si="0"/>
        <v>0</v>
      </c>
      <c r="J18" s="41">
        <f t="shared" si="0"/>
        <v>89884125.539999887</v>
      </c>
      <c r="K18" s="41">
        <f t="shared" si="0"/>
        <v>0</v>
      </c>
      <c r="L18" s="41">
        <f t="shared" si="0"/>
        <v>2000000</v>
      </c>
      <c r="M18" s="41">
        <f t="shared" si="0"/>
        <v>91884125.539999887</v>
      </c>
      <c r="N18" s="41">
        <f t="shared" si="0"/>
        <v>572008.51000000013</v>
      </c>
      <c r="O18" s="41">
        <f t="shared" si="0"/>
        <v>92456134.049999893</v>
      </c>
      <c r="V18" s="40"/>
    </row>
    <row r="19" spans="1:22" ht="22" thickBot="1">
      <c r="A19" s="39" t="s">
        <v>167</v>
      </c>
      <c r="B19" s="39"/>
      <c r="C19" s="43"/>
      <c r="E19" s="42">
        <f t="shared" ref="E19:O19" si="1">+E13+E18</f>
        <v>300000000</v>
      </c>
      <c r="F19" s="42">
        <f t="shared" si="1"/>
        <v>1092894156.6300001</v>
      </c>
      <c r="G19" s="42">
        <f t="shared" si="1"/>
        <v>-353425896.88</v>
      </c>
      <c r="H19" s="42">
        <f t="shared" si="1"/>
        <v>30000000</v>
      </c>
      <c r="I19" s="42">
        <f t="shared" si="1"/>
        <v>149241510</v>
      </c>
      <c r="J19" s="42">
        <f t="shared" si="1"/>
        <v>1282195762.8399997</v>
      </c>
      <c r="K19" s="42">
        <f t="shared" si="1"/>
        <v>-149241510</v>
      </c>
      <c r="L19" s="42">
        <f t="shared" si="1"/>
        <v>-92689040.219999999</v>
      </c>
      <c r="M19" s="42">
        <f t="shared" si="1"/>
        <v>2258974982.3699999</v>
      </c>
      <c r="N19" s="42">
        <f t="shared" si="1"/>
        <v>286623535.97999996</v>
      </c>
      <c r="O19" s="42">
        <f t="shared" si="1"/>
        <v>2545598518.3499994</v>
      </c>
      <c r="P19" s="97"/>
      <c r="Q19" s="97"/>
      <c r="V19" s="40"/>
    </row>
    <row r="20" spans="1:22" ht="22" thickTop="1">
      <c r="A20" s="39"/>
      <c r="B20" s="39"/>
      <c r="C20" s="4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97"/>
      <c r="V20" s="40"/>
    </row>
    <row r="21" spans="1:22">
      <c r="A21" s="39" t="s">
        <v>144</v>
      </c>
      <c r="B21" s="39"/>
      <c r="C21" s="43"/>
      <c r="E21" s="5">
        <v>300000000</v>
      </c>
      <c r="F21" s="5">
        <v>1092894156.6300001</v>
      </c>
      <c r="G21" s="5">
        <v>-353425896.88</v>
      </c>
      <c r="H21" s="5">
        <v>30000000</v>
      </c>
      <c r="I21" s="5">
        <v>170917510</v>
      </c>
      <c r="J21" s="5">
        <v>1021442095.1999999</v>
      </c>
      <c r="K21" s="5">
        <v>-170917510</v>
      </c>
      <c r="L21" s="5">
        <v>-56031857.090000004</v>
      </c>
      <c r="M21" s="5">
        <f>SUM(E21:L21)</f>
        <v>2034878497.8599999</v>
      </c>
      <c r="N21" s="5">
        <v>295470489.36999995</v>
      </c>
      <c r="O21" s="5">
        <f>+M21+N21</f>
        <v>2330348987.23</v>
      </c>
      <c r="P21" s="97"/>
      <c r="V21" s="40"/>
    </row>
    <row r="22" spans="1:22">
      <c r="A22" s="39" t="s">
        <v>145</v>
      </c>
      <c r="B22" s="39"/>
      <c r="C22" s="39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V22" s="40"/>
    </row>
    <row r="23" spans="1:22">
      <c r="A23" s="39"/>
      <c r="B23" s="94" t="s">
        <v>147</v>
      </c>
      <c r="C23" s="39"/>
      <c r="D23" s="113"/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62899040.689999931</v>
      </c>
      <c r="K23" s="5">
        <v>0</v>
      </c>
      <c r="L23" s="5">
        <v>0</v>
      </c>
      <c r="M23" s="5">
        <f>SUM(E23:L23)</f>
        <v>62899040.689999931</v>
      </c>
      <c r="N23" s="5">
        <v>-4625956.7699999986</v>
      </c>
      <c r="O23" s="5">
        <f>+M23+N23</f>
        <v>58273083.919999935</v>
      </c>
      <c r="P23" s="97"/>
      <c r="V23" s="40"/>
    </row>
    <row r="24" spans="1:22">
      <c r="B24" s="94" t="s">
        <v>148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-45000000</v>
      </c>
      <c r="M24" s="5">
        <f>SUM(E24:L24)</f>
        <v>-45000000</v>
      </c>
      <c r="N24" s="5">
        <v>0</v>
      </c>
      <c r="O24" s="5">
        <f>+M24+N24</f>
        <v>-45000000</v>
      </c>
      <c r="P24" s="97"/>
      <c r="V24" s="40"/>
    </row>
    <row r="25" spans="1:22">
      <c r="B25" s="94" t="s">
        <v>156</v>
      </c>
      <c r="E25" s="5">
        <v>0</v>
      </c>
      <c r="F25" s="5">
        <v>0</v>
      </c>
      <c r="G25" s="5">
        <v>0</v>
      </c>
      <c r="H25" s="5">
        <v>0</v>
      </c>
      <c r="I25" s="5">
        <v>-7425877.8700000001</v>
      </c>
      <c r="J25" s="5">
        <v>2989000</v>
      </c>
      <c r="K25" s="5">
        <v>7425877.8700000001</v>
      </c>
      <c r="L25" s="5">
        <v>0</v>
      </c>
      <c r="M25" s="5">
        <f>SUM(E25:L25)</f>
        <v>2989000</v>
      </c>
      <c r="N25" s="5">
        <v>0</v>
      </c>
      <c r="O25" s="5">
        <f>+M25+N25</f>
        <v>2989000</v>
      </c>
      <c r="P25" s="97"/>
      <c r="V25" s="40"/>
    </row>
    <row r="26" spans="1:22">
      <c r="B26" s="94" t="s">
        <v>142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f>SUM(E26:L26)</f>
        <v>0</v>
      </c>
      <c r="N26" s="5">
        <v>-547000.80000000005</v>
      </c>
      <c r="O26" s="5">
        <f>+M26+N26</f>
        <v>-547000.80000000005</v>
      </c>
      <c r="P26" s="97"/>
      <c r="V26" s="40"/>
    </row>
    <row r="27" spans="1:22">
      <c r="B27" s="94" t="s">
        <v>151</v>
      </c>
      <c r="E27" s="41">
        <f>SUM(E22:E26)</f>
        <v>0</v>
      </c>
      <c r="F27" s="41">
        <f t="shared" ref="F27:O27" si="2">SUM(F22:F26)</f>
        <v>0</v>
      </c>
      <c r="G27" s="41">
        <f t="shared" si="2"/>
        <v>0</v>
      </c>
      <c r="H27" s="41">
        <f t="shared" si="2"/>
        <v>0</v>
      </c>
      <c r="I27" s="41">
        <f t="shared" si="2"/>
        <v>-7425877.8700000001</v>
      </c>
      <c r="J27" s="41">
        <f t="shared" si="2"/>
        <v>65888040.689999931</v>
      </c>
      <c r="K27" s="41">
        <f t="shared" si="2"/>
        <v>7425877.8700000001</v>
      </c>
      <c r="L27" s="41">
        <f t="shared" si="2"/>
        <v>-45000000</v>
      </c>
      <c r="M27" s="41">
        <f t="shared" si="2"/>
        <v>20888040.689999931</v>
      </c>
      <c r="N27" s="41">
        <f t="shared" si="2"/>
        <v>-5172957.5699999984</v>
      </c>
      <c r="O27" s="41">
        <f t="shared" si="2"/>
        <v>15715083.119999934</v>
      </c>
      <c r="V27" s="40"/>
    </row>
    <row r="28" spans="1:22" ht="22" thickBot="1">
      <c r="A28" s="39" t="s">
        <v>168</v>
      </c>
      <c r="B28" s="39"/>
      <c r="C28" s="39"/>
      <c r="E28" s="42">
        <f t="shared" ref="E28:O28" si="3">+E21+E27</f>
        <v>300000000</v>
      </c>
      <c r="F28" s="42">
        <f t="shared" si="3"/>
        <v>1092894156.6300001</v>
      </c>
      <c r="G28" s="42">
        <f t="shared" si="3"/>
        <v>-353425896.88</v>
      </c>
      <c r="H28" s="42">
        <f t="shared" si="3"/>
        <v>30000000</v>
      </c>
      <c r="I28" s="42">
        <f t="shared" si="3"/>
        <v>163491632.13</v>
      </c>
      <c r="J28" s="42">
        <f t="shared" si="3"/>
        <v>1087330135.8899999</v>
      </c>
      <c r="K28" s="42">
        <f t="shared" si="3"/>
        <v>-163491632.13</v>
      </c>
      <c r="L28" s="42">
        <f t="shared" si="3"/>
        <v>-101031857.09</v>
      </c>
      <c r="M28" s="42">
        <f t="shared" si="3"/>
        <v>2055766538.5499997</v>
      </c>
      <c r="N28" s="42">
        <f t="shared" si="3"/>
        <v>290297531.79999995</v>
      </c>
      <c r="O28" s="42">
        <f t="shared" si="3"/>
        <v>2346064070.3499999</v>
      </c>
      <c r="P28" s="3"/>
      <c r="Q28" s="3"/>
      <c r="V28" s="40"/>
    </row>
    <row r="29" spans="1:22" ht="22" thickTop="1">
      <c r="A29" s="39"/>
      <c r="B29" s="39"/>
      <c r="C29" s="39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3"/>
      <c r="Q29" s="3"/>
      <c r="V29" s="40"/>
    </row>
    <row r="30" spans="1:22">
      <c r="A30" s="39"/>
      <c r="B30" s="39"/>
      <c r="C30" s="39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3"/>
      <c r="Q30" s="3"/>
      <c r="V30" s="40"/>
    </row>
    <row r="31" spans="1:22" ht="22">
      <c r="A31" s="92"/>
      <c r="B31" s="44"/>
      <c r="C31" s="45"/>
      <c r="E31" s="4"/>
      <c r="F31" s="5"/>
      <c r="G31" s="4"/>
      <c r="H31" s="4"/>
      <c r="I31" s="4"/>
      <c r="J31" s="4"/>
      <c r="K31" s="4"/>
      <c r="L31" s="4"/>
      <c r="M31" s="4"/>
      <c r="N31" s="4"/>
      <c r="O31" s="19" t="s">
        <v>143</v>
      </c>
      <c r="V31" s="46"/>
    </row>
    <row r="32" spans="1:22" ht="22">
      <c r="A32" s="92"/>
      <c r="B32" s="44"/>
      <c r="C32" s="44"/>
      <c r="E32" s="4"/>
      <c r="F32" s="4"/>
      <c r="G32" s="4"/>
      <c r="H32" s="4"/>
      <c r="I32" s="4"/>
      <c r="J32" s="4"/>
      <c r="K32" s="4"/>
      <c r="L32" s="4"/>
      <c r="M32" s="4"/>
      <c r="N32" s="4"/>
      <c r="O32" s="100"/>
      <c r="P32" s="3"/>
      <c r="Q32" s="99"/>
      <c r="V32" s="46"/>
    </row>
    <row r="56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O6:O7"/>
    <mergeCell ref="A1:O1"/>
    <mergeCell ref="A2:O2"/>
    <mergeCell ref="A3:O3"/>
    <mergeCell ref="A4:O4"/>
    <mergeCell ref="H6:J7"/>
  </mergeCells>
  <printOptions horizontalCentered="1"/>
  <pageMargins left="0.43307086614173229" right="0.19685039370078741" top="0.6692913385826772" bottom="0.23622047244094491" header="0.39370078740157483" footer="0.23622047244094491"/>
  <pageSetup paperSize="9" scale="55" firstPageNumber="5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ignoredErrors>
    <ignoredError sqref="F18 G18 H18 I18 K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S52"/>
  <sheetViews>
    <sheetView view="pageBreakPreview" topLeftCell="A22" zoomScale="55" zoomScaleNormal="70" zoomScaleSheetLayoutView="55" workbookViewId="0">
      <selection activeCell="M1" sqref="M1:M1048576"/>
    </sheetView>
  </sheetViews>
  <sheetFormatPr defaultColWidth="9.1796875" defaultRowHeight="21.5"/>
  <cols>
    <col min="1" max="1" width="3.1796875" style="94" customWidth="1"/>
    <col min="2" max="2" width="3.54296875" style="94" customWidth="1"/>
    <col min="3" max="3" width="35.81640625" style="94" customWidth="1"/>
    <col min="4" max="4" width="9.1796875" style="94" customWidth="1"/>
    <col min="5" max="5" width="14.81640625" style="3" bestFit="1" customWidth="1"/>
    <col min="6" max="6" width="16.7265625" style="3" customWidth="1"/>
    <col min="7" max="7" width="19.453125" style="3" bestFit="1" customWidth="1"/>
    <col min="8" max="8" width="19.453125" style="3" customWidth="1"/>
    <col min="9" max="10" width="16.54296875" style="3" customWidth="1"/>
    <col min="11" max="11" width="28.7265625" style="3" customWidth="1"/>
    <col min="12" max="12" width="18.453125" style="3" customWidth="1"/>
    <col min="13" max="13" width="16.7265625" style="94" bestFit="1" customWidth="1"/>
    <col min="14" max="14" width="13.453125" style="94" bestFit="1" customWidth="1"/>
    <col min="15" max="16384" width="9.1796875" style="94"/>
  </cols>
  <sheetData>
    <row r="1" spans="1:19" s="92" customFormat="1" ht="22">
      <c r="A1" s="128" t="s">
        <v>0</v>
      </c>
      <c r="B1" s="128"/>
      <c r="C1" s="128"/>
      <c r="D1" s="128"/>
      <c r="E1" s="129"/>
      <c r="F1" s="129"/>
      <c r="G1" s="129"/>
      <c r="H1" s="129"/>
      <c r="I1" s="129"/>
      <c r="J1" s="129"/>
      <c r="K1" s="129"/>
      <c r="L1" s="129"/>
    </row>
    <row r="2" spans="1:19" s="92" customFormat="1" ht="22">
      <c r="A2" s="129" t="s">
        <v>127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9" s="92" customFormat="1" ht="22">
      <c r="A3" s="128" t="str">
        <f>+'CE-Conso'!A3:O3</f>
        <v>สำหรับงวดสามเดือนสิ้นสุดวันที่ 31 มีนาคม 2569</v>
      </c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</row>
    <row r="4" spans="1:19" s="92" customFormat="1" ht="22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9" s="92" customFormat="1" ht="22">
      <c r="A5" s="90"/>
      <c r="B5" s="90"/>
      <c r="C5" s="90"/>
      <c r="D5" s="90"/>
      <c r="E5" s="4"/>
      <c r="F5" s="4"/>
      <c r="G5" s="4"/>
      <c r="H5" s="4"/>
      <c r="I5" s="4"/>
      <c r="J5" s="4"/>
      <c r="K5" s="4"/>
      <c r="L5" s="2" t="s">
        <v>130</v>
      </c>
    </row>
    <row r="6" spans="1:19" ht="22">
      <c r="A6" s="93"/>
      <c r="B6" s="93"/>
      <c r="C6" s="93"/>
      <c r="D6" s="93"/>
      <c r="E6" s="29" t="s">
        <v>47</v>
      </c>
      <c r="F6" s="29" t="s">
        <v>48</v>
      </c>
      <c r="G6" s="131" t="s">
        <v>27</v>
      </c>
      <c r="H6" s="131"/>
      <c r="I6" s="131"/>
      <c r="J6" s="29" t="s">
        <v>87</v>
      </c>
      <c r="K6" s="47" t="s">
        <v>89</v>
      </c>
      <c r="L6" s="126" t="s">
        <v>46</v>
      </c>
    </row>
    <row r="7" spans="1:19" ht="22">
      <c r="E7" s="4" t="s">
        <v>50</v>
      </c>
      <c r="F7" s="4" t="s">
        <v>51</v>
      </c>
      <c r="G7" s="132"/>
      <c r="H7" s="132"/>
      <c r="I7" s="132"/>
      <c r="J7" s="4"/>
      <c r="K7" s="48" t="s">
        <v>90</v>
      </c>
      <c r="L7" s="127"/>
    </row>
    <row r="8" spans="1:19" ht="22">
      <c r="E8" s="4"/>
      <c r="F8" s="4"/>
      <c r="G8" s="4" t="s">
        <v>54</v>
      </c>
      <c r="H8" s="4" t="s">
        <v>54</v>
      </c>
      <c r="I8" s="4" t="s">
        <v>55</v>
      </c>
      <c r="J8" s="4"/>
      <c r="K8" s="37" t="s">
        <v>104</v>
      </c>
      <c r="L8" s="38"/>
    </row>
    <row r="9" spans="1:19" ht="23.25" customHeight="1">
      <c r="G9" s="4" t="s">
        <v>57</v>
      </c>
      <c r="H9" s="4" t="s">
        <v>88</v>
      </c>
      <c r="I9" s="4"/>
      <c r="J9" s="4"/>
      <c r="K9" s="4" t="s">
        <v>165</v>
      </c>
      <c r="L9" s="4"/>
    </row>
    <row r="10" spans="1:19" ht="23.25" customHeight="1">
      <c r="E10" s="4"/>
      <c r="F10" s="4"/>
      <c r="G10" s="4"/>
      <c r="H10" s="4"/>
      <c r="I10" s="4"/>
      <c r="J10" s="4"/>
      <c r="K10" s="4" t="s">
        <v>105</v>
      </c>
      <c r="L10" s="4"/>
    </row>
    <row r="11" spans="1:19" ht="23.25" customHeight="1">
      <c r="E11" s="4"/>
      <c r="F11" s="4"/>
      <c r="G11" s="4"/>
      <c r="H11" s="4"/>
      <c r="I11" s="4"/>
      <c r="J11" s="4"/>
      <c r="K11" s="4" t="s">
        <v>107</v>
      </c>
      <c r="L11" s="4"/>
    </row>
    <row r="12" spans="1:19" ht="22">
      <c r="A12" s="95"/>
      <c r="B12" s="95"/>
      <c r="C12" s="95"/>
      <c r="D12" s="96" t="s">
        <v>3</v>
      </c>
      <c r="E12" s="30"/>
      <c r="F12" s="30"/>
      <c r="G12" s="30"/>
      <c r="H12" s="30"/>
      <c r="I12" s="30"/>
      <c r="J12" s="30"/>
      <c r="K12" s="30" t="s">
        <v>106</v>
      </c>
      <c r="L12" s="30"/>
    </row>
    <row r="13" spans="1:19">
      <c r="E13" s="5"/>
      <c r="F13" s="5"/>
      <c r="G13" s="5"/>
      <c r="H13" s="5"/>
      <c r="I13" s="5"/>
      <c r="J13" s="5"/>
      <c r="K13" s="5"/>
      <c r="L13" s="5"/>
      <c r="S13" s="40"/>
    </row>
    <row r="14" spans="1:19">
      <c r="A14" s="39" t="s">
        <v>166</v>
      </c>
      <c r="B14" s="39"/>
      <c r="C14" s="39"/>
      <c r="E14" s="5">
        <v>300000000</v>
      </c>
      <c r="F14" s="5">
        <v>1092894156.6300001</v>
      </c>
      <c r="G14" s="5">
        <v>30000000</v>
      </c>
      <c r="H14" s="5">
        <v>149241510</v>
      </c>
      <c r="I14" s="5">
        <v>992902320.26000011</v>
      </c>
      <c r="J14" s="5">
        <v>-149241510</v>
      </c>
      <c r="K14" s="5">
        <v>-94689040.219999999</v>
      </c>
      <c r="L14" s="5">
        <f>SUM(E14:K14)</f>
        <v>2321107436.6700006</v>
      </c>
      <c r="M14" s="97"/>
      <c r="S14" s="40"/>
    </row>
    <row r="15" spans="1:19">
      <c r="A15" s="39" t="s">
        <v>145</v>
      </c>
      <c r="B15" s="39"/>
      <c r="C15" s="39"/>
      <c r="E15" s="5"/>
      <c r="F15" s="5"/>
      <c r="G15" s="5"/>
      <c r="H15" s="5"/>
      <c r="I15" s="5"/>
      <c r="J15" s="5"/>
      <c r="K15" s="5"/>
      <c r="L15" s="5"/>
      <c r="S15" s="40"/>
    </row>
    <row r="16" spans="1:19">
      <c r="A16" s="39"/>
      <c r="B16" s="94" t="s">
        <v>147</v>
      </c>
      <c r="C16" s="39"/>
      <c r="D16" s="113"/>
      <c r="E16" s="5">
        <v>0</v>
      </c>
      <c r="F16" s="5">
        <v>0</v>
      </c>
      <c r="G16" s="5">
        <v>0</v>
      </c>
      <c r="H16" s="5">
        <v>0</v>
      </c>
      <c r="I16" s="49">
        <v>101532743.12999994</v>
      </c>
      <c r="J16" s="5">
        <v>0</v>
      </c>
      <c r="K16" s="5">
        <v>0</v>
      </c>
      <c r="L16" s="5">
        <f>SUM(E16:K16)</f>
        <v>101532743.12999994</v>
      </c>
      <c r="M16" s="97"/>
      <c r="S16" s="40"/>
    </row>
    <row r="17" spans="1:19">
      <c r="B17" s="94" t="s">
        <v>181</v>
      </c>
      <c r="E17" s="5">
        <v>0</v>
      </c>
      <c r="F17" s="5">
        <v>0</v>
      </c>
      <c r="G17" s="5">
        <v>0</v>
      </c>
      <c r="H17" s="5">
        <v>0</v>
      </c>
      <c r="I17" s="49">
        <v>0</v>
      </c>
      <c r="J17" s="5">
        <v>0</v>
      </c>
      <c r="K17" s="5">
        <v>2000000</v>
      </c>
      <c r="L17" s="5">
        <f>SUM(E17:K17)</f>
        <v>2000000</v>
      </c>
      <c r="M17" s="97"/>
      <c r="S17" s="40"/>
    </row>
    <row r="18" spans="1:19">
      <c r="B18" s="94" t="s">
        <v>151</v>
      </c>
      <c r="E18" s="41">
        <f t="shared" ref="E18:L18" si="0">SUM(E16:E17)</f>
        <v>0</v>
      </c>
      <c r="F18" s="41">
        <f t="shared" si="0"/>
        <v>0</v>
      </c>
      <c r="G18" s="41">
        <f t="shared" si="0"/>
        <v>0</v>
      </c>
      <c r="H18" s="41">
        <f t="shared" si="0"/>
        <v>0</v>
      </c>
      <c r="I18" s="41">
        <f t="shared" si="0"/>
        <v>101532743.12999994</v>
      </c>
      <c r="J18" s="41">
        <f t="shared" si="0"/>
        <v>0</v>
      </c>
      <c r="K18" s="41">
        <f t="shared" si="0"/>
        <v>2000000</v>
      </c>
      <c r="L18" s="41">
        <f t="shared" si="0"/>
        <v>103532743.12999994</v>
      </c>
      <c r="M18" s="97"/>
      <c r="S18" s="40"/>
    </row>
    <row r="19" spans="1:19" ht="22" thickBot="1">
      <c r="A19" s="39" t="str">
        <f>+'CE-Conso'!A19</f>
        <v>ยอดคงเหลือ ณ วันที่ 31 มีนาคม 2569</v>
      </c>
      <c r="B19" s="39"/>
      <c r="C19" s="43"/>
      <c r="E19" s="42">
        <f t="shared" ref="E19:L19" si="1">E14+E18</f>
        <v>300000000</v>
      </c>
      <c r="F19" s="42">
        <f t="shared" si="1"/>
        <v>1092894156.6300001</v>
      </c>
      <c r="G19" s="42">
        <f t="shared" si="1"/>
        <v>30000000</v>
      </c>
      <c r="H19" s="42">
        <f t="shared" si="1"/>
        <v>149241510</v>
      </c>
      <c r="I19" s="42">
        <f t="shared" si="1"/>
        <v>1094435063.3900001</v>
      </c>
      <c r="J19" s="42">
        <f t="shared" si="1"/>
        <v>-149241510</v>
      </c>
      <c r="K19" s="42">
        <f t="shared" si="1"/>
        <v>-92689040.219999999</v>
      </c>
      <c r="L19" s="42">
        <f t="shared" si="1"/>
        <v>2424640179.8000007</v>
      </c>
      <c r="M19" s="97"/>
      <c r="N19" s="97"/>
      <c r="S19" s="40"/>
    </row>
    <row r="20" spans="1:19" ht="22" thickTop="1">
      <c r="B20" s="39"/>
      <c r="C20" s="43"/>
      <c r="E20" s="5"/>
      <c r="F20" s="5"/>
      <c r="G20" s="5"/>
      <c r="H20" s="5"/>
      <c r="I20" s="5"/>
      <c r="J20" s="5"/>
      <c r="K20" s="5"/>
      <c r="L20" s="5"/>
      <c r="M20" s="97"/>
      <c r="S20" s="40"/>
    </row>
    <row r="21" spans="1:19">
      <c r="A21" s="39" t="str">
        <f>+'CE-Conso'!A21</f>
        <v>ยอดคงเหลือ ณ วันที่ 1 มกราคม 2568</v>
      </c>
      <c r="B21" s="39"/>
      <c r="C21" s="43"/>
      <c r="E21" s="5">
        <v>300000000</v>
      </c>
      <c r="F21" s="5">
        <v>1092894156.6300001</v>
      </c>
      <c r="G21" s="5">
        <v>30000000</v>
      </c>
      <c r="H21" s="5">
        <v>170917510</v>
      </c>
      <c r="I21" s="5">
        <v>761551670.31000018</v>
      </c>
      <c r="J21" s="5">
        <v>-170917510</v>
      </c>
      <c r="K21" s="5">
        <v>-56031857.090000004</v>
      </c>
      <c r="L21" s="5">
        <f>SUM(E21:K21)</f>
        <v>2128413969.8500006</v>
      </c>
      <c r="M21" s="97"/>
      <c r="S21" s="40"/>
    </row>
    <row r="22" spans="1:19">
      <c r="A22" s="39" t="s">
        <v>145</v>
      </c>
      <c r="B22" s="39"/>
      <c r="C22" s="39"/>
      <c r="E22" s="5"/>
      <c r="F22" s="5"/>
      <c r="G22" s="5"/>
      <c r="H22" s="5"/>
      <c r="I22" s="5"/>
      <c r="J22" s="5"/>
      <c r="K22" s="5"/>
      <c r="L22" s="5"/>
      <c r="S22" s="40"/>
    </row>
    <row r="23" spans="1:19">
      <c r="A23" s="39"/>
      <c r="B23" s="94" t="s">
        <v>147</v>
      </c>
      <c r="C23" s="39"/>
      <c r="D23" s="113"/>
      <c r="E23" s="5">
        <v>0</v>
      </c>
      <c r="F23" s="5">
        <v>0</v>
      </c>
      <c r="G23" s="5">
        <v>0</v>
      </c>
      <c r="H23" s="5">
        <v>0</v>
      </c>
      <c r="I23" s="5">
        <v>112039633.07000001</v>
      </c>
      <c r="J23" s="5">
        <v>0</v>
      </c>
      <c r="K23" s="5">
        <v>0</v>
      </c>
      <c r="L23" s="5">
        <f>SUM(E23:K23)</f>
        <v>112039633.07000001</v>
      </c>
      <c r="M23" s="97"/>
      <c r="S23" s="40"/>
    </row>
    <row r="24" spans="1:19">
      <c r="B24" s="94" t="s">
        <v>181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-45000000</v>
      </c>
      <c r="L24" s="5">
        <f>SUM(E24:K24)</f>
        <v>-45000000</v>
      </c>
      <c r="M24" s="97"/>
      <c r="S24" s="40"/>
    </row>
    <row r="25" spans="1:19">
      <c r="B25" s="94" t="s">
        <v>156</v>
      </c>
      <c r="D25" s="98"/>
      <c r="E25" s="5">
        <v>0</v>
      </c>
      <c r="F25" s="5">
        <v>0</v>
      </c>
      <c r="G25" s="5">
        <v>0</v>
      </c>
      <c r="H25" s="5">
        <v>-7425877.8700000001</v>
      </c>
      <c r="I25" s="5">
        <v>2989000</v>
      </c>
      <c r="J25" s="5">
        <v>7425877.8700000001</v>
      </c>
      <c r="K25" s="5">
        <v>0</v>
      </c>
      <c r="L25" s="5">
        <f>SUM(E25:K25)</f>
        <v>2989000</v>
      </c>
      <c r="M25" s="97"/>
      <c r="S25" s="40"/>
    </row>
    <row r="26" spans="1:19">
      <c r="B26" s="94" t="s">
        <v>151</v>
      </c>
      <c r="E26" s="41">
        <f>SUM(E23:E25)</f>
        <v>0</v>
      </c>
      <c r="F26" s="41">
        <f t="shared" ref="F26:L26" si="2">SUM(F23:F25)</f>
        <v>0</v>
      </c>
      <c r="G26" s="41">
        <f t="shared" si="2"/>
        <v>0</v>
      </c>
      <c r="H26" s="41">
        <f t="shared" si="2"/>
        <v>-7425877.8700000001</v>
      </c>
      <c r="I26" s="41">
        <f t="shared" si="2"/>
        <v>115028633.07000001</v>
      </c>
      <c r="J26" s="41">
        <f t="shared" si="2"/>
        <v>7425877.8700000001</v>
      </c>
      <c r="K26" s="41">
        <f t="shared" si="2"/>
        <v>-45000000</v>
      </c>
      <c r="L26" s="41">
        <f t="shared" si="2"/>
        <v>70028633.070000008</v>
      </c>
      <c r="M26" s="99"/>
      <c r="S26" s="40"/>
    </row>
    <row r="27" spans="1:19" ht="22" thickBot="1">
      <c r="A27" s="39" t="str">
        <f>+'CE-Conso'!A28</f>
        <v>ยอดคงเหลือ ณ วันที่ 31 มีนาคม 2568</v>
      </c>
      <c r="B27" s="39"/>
      <c r="C27" s="39"/>
      <c r="E27" s="42">
        <f t="shared" ref="E27:L27" si="3">+E21+E26</f>
        <v>300000000</v>
      </c>
      <c r="F27" s="42">
        <f t="shared" si="3"/>
        <v>1092894156.6300001</v>
      </c>
      <c r="G27" s="42">
        <f t="shared" si="3"/>
        <v>30000000</v>
      </c>
      <c r="H27" s="42">
        <f t="shared" si="3"/>
        <v>163491632.13</v>
      </c>
      <c r="I27" s="42">
        <f t="shared" si="3"/>
        <v>876580303.38000023</v>
      </c>
      <c r="J27" s="42">
        <f t="shared" si="3"/>
        <v>-163491632.13</v>
      </c>
      <c r="K27" s="42">
        <f t="shared" si="3"/>
        <v>-101031857.09</v>
      </c>
      <c r="L27" s="42">
        <f t="shared" si="3"/>
        <v>2198442602.9200006</v>
      </c>
      <c r="M27" s="97"/>
      <c r="S27" s="40"/>
    </row>
    <row r="28" spans="1:19" ht="22.5" thickTop="1">
      <c r="A28" s="44"/>
      <c r="B28" s="44"/>
      <c r="C28" s="44"/>
      <c r="E28" s="4"/>
      <c r="F28" s="4"/>
      <c r="G28" s="4"/>
      <c r="H28" s="4"/>
      <c r="I28" s="4"/>
      <c r="J28" s="4"/>
      <c r="K28" s="4"/>
      <c r="L28" s="4"/>
      <c r="S28" s="46"/>
    </row>
    <row r="29" spans="1:19" ht="22">
      <c r="L29" s="19" t="s">
        <v>143</v>
      </c>
    </row>
    <row r="52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:L1"/>
    <mergeCell ref="A2:L2"/>
    <mergeCell ref="A3:L3"/>
    <mergeCell ref="A4:L4"/>
    <mergeCell ref="G6:I7"/>
    <mergeCell ref="L6:L7"/>
  </mergeCells>
  <printOptions horizontalCentered="1"/>
  <pageMargins left="0.51181102362204722" right="0.19685039370078741" top="0.6692913385826772" bottom="0.23622047244094491" header="0.39370078740157483" footer="0.23622047244094491"/>
  <pageSetup paperSize="9" scale="73" firstPageNumber="6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M86"/>
  <sheetViews>
    <sheetView topLeftCell="A37" zoomScale="70" zoomScaleNormal="70" zoomScaleSheetLayoutView="70" workbookViewId="0">
      <selection activeCell="F71" sqref="F71:I71"/>
    </sheetView>
  </sheetViews>
  <sheetFormatPr defaultColWidth="9.1796875" defaultRowHeight="21.5"/>
  <cols>
    <col min="1" max="1" width="2.54296875" style="59" customWidth="1"/>
    <col min="2" max="2" width="2" style="59" customWidth="1"/>
    <col min="3" max="3" width="2.54296875" style="59" customWidth="1"/>
    <col min="4" max="4" width="54.90625" style="59" customWidth="1"/>
    <col min="5" max="5" width="9.54296875" style="79" bestFit="1" customWidth="1"/>
    <col min="6" max="6" width="17.453125" style="3" customWidth="1"/>
    <col min="7" max="7" width="17.54296875" style="3" customWidth="1"/>
    <col min="8" max="9" width="16.81640625" style="3" customWidth="1"/>
    <col min="10" max="10" width="11.7265625" style="59" bestFit="1" customWidth="1"/>
    <col min="11" max="11" width="11.7265625" style="3" bestFit="1" customWidth="1"/>
    <col min="12" max="12" width="12.26953125" style="59" bestFit="1" customWidth="1"/>
    <col min="13" max="13" width="11.7265625" style="59" bestFit="1" customWidth="1"/>
    <col min="14" max="16384" width="9.1796875" style="59"/>
  </cols>
  <sheetData>
    <row r="1" spans="1:13" ht="22">
      <c r="A1" s="118" t="s">
        <v>0</v>
      </c>
      <c r="B1" s="118"/>
      <c r="C1" s="118"/>
      <c r="D1" s="118"/>
      <c r="E1" s="118"/>
      <c r="F1" s="118"/>
      <c r="G1" s="118"/>
      <c r="H1" s="118"/>
      <c r="I1" s="118"/>
    </row>
    <row r="2" spans="1:13" ht="22">
      <c r="A2" s="118" t="s">
        <v>58</v>
      </c>
      <c r="B2" s="118"/>
      <c r="C2" s="118"/>
      <c r="D2" s="118"/>
      <c r="E2" s="118"/>
      <c r="F2" s="118"/>
      <c r="G2" s="118"/>
      <c r="H2" s="118"/>
      <c r="I2" s="118"/>
    </row>
    <row r="3" spans="1:13" ht="22">
      <c r="A3" s="119" t="str">
        <f>+'CE-Conso'!A3:O3</f>
        <v>สำหรับงวดสามเดือนสิ้นสุดวันที่ 31 มีนาคม 2569</v>
      </c>
      <c r="B3" s="120"/>
      <c r="C3" s="120"/>
      <c r="D3" s="120"/>
      <c r="E3" s="120"/>
      <c r="F3" s="120"/>
      <c r="G3" s="120"/>
      <c r="H3" s="120"/>
      <c r="I3" s="120"/>
    </row>
    <row r="4" spans="1:13" ht="22">
      <c r="A4" s="73"/>
      <c r="B4" s="74"/>
      <c r="C4" s="74"/>
      <c r="D4" s="74"/>
      <c r="E4" s="75"/>
      <c r="F4" s="4"/>
      <c r="G4" s="4"/>
      <c r="H4" s="2"/>
      <c r="I4" s="2" t="s">
        <v>130</v>
      </c>
    </row>
    <row r="5" spans="1:13" ht="22">
      <c r="A5" s="76"/>
      <c r="B5" s="76"/>
      <c r="C5" s="76"/>
      <c r="D5" s="76"/>
      <c r="E5" s="77"/>
      <c r="F5" s="121" t="s">
        <v>1</v>
      </c>
      <c r="G5" s="121"/>
      <c r="H5" s="121" t="s">
        <v>2</v>
      </c>
      <c r="I5" s="121"/>
    </row>
    <row r="6" spans="1:13" ht="22">
      <c r="A6" s="57"/>
      <c r="B6" s="78"/>
      <c r="C6" s="78"/>
      <c r="D6" s="78"/>
      <c r="E6" s="50" t="s">
        <v>3</v>
      </c>
      <c r="F6" s="30" t="s">
        <v>171</v>
      </c>
      <c r="G6" s="51" t="s">
        <v>174</v>
      </c>
      <c r="H6" s="30" t="s">
        <v>171</v>
      </c>
      <c r="I6" s="51" t="s">
        <v>174</v>
      </c>
    </row>
    <row r="7" spans="1:13" ht="8.5" customHeight="1">
      <c r="B7" s="55"/>
      <c r="C7" s="55"/>
      <c r="D7" s="55"/>
      <c r="E7" s="65"/>
      <c r="F7" s="52"/>
      <c r="G7" s="52"/>
      <c r="H7" s="52"/>
      <c r="I7" s="52"/>
    </row>
    <row r="8" spans="1:13">
      <c r="A8" s="55" t="s">
        <v>59</v>
      </c>
      <c r="D8" s="55"/>
      <c r="E8" s="65"/>
      <c r="F8" s="26"/>
      <c r="G8" s="26"/>
      <c r="H8" s="26"/>
      <c r="I8" s="26"/>
    </row>
    <row r="9" spans="1:13">
      <c r="B9" s="55" t="s">
        <v>131</v>
      </c>
      <c r="F9" s="3">
        <f>+'PL (3M)'!E19</f>
        <v>77458727.679999888</v>
      </c>
      <c r="G9" s="3">
        <f>+'PL (3M)'!F19</f>
        <v>72814380.669999927</v>
      </c>
      <c r="H9" s="3">
        <f>+'PL (3M)'!G19</f>
        <v>82514960.35999994</v>
      </c>
      <c r="I9" s="3">
        <f>+'PL (3M)'!H19</f>
        <v>133064228.62</v>
      </c>
      <c r="L9" s="80"/>
    </row>
    <row r="10" spans="1:13">
      <c r="B10" s="59" t="s">
        <v>132</v>
      </c>
    </row>
    <row r="11" spans="1:13">
      <c r="C11" s="59" t="s">
        <v>163</v>
      </c>
      <c r="F11" s="3">
        <v>0</v>
      </c>
      <c r="G11" s="3">
        <v>1093551.75</v>
      </c>
      <c r="H11" s="3">
        <v>0</v>
      </c>
      <c r="I11" s="3">
        <v>0</v>
      </c>
      <c r="J11" s="114"/>
      <c r="L11" s="81"/>
    </row>
    <row r="12" spans="1:13">
      <c r="C12" s="59" t="s">
        <v>162</v>
      </c>
      <c r="F12" s="3">
        <v>3637590.42</v>
      </c>
      <c r="G12" s="3">
        <v>73289.759999999995</v>
      </c>
      <c r="H12" s="3">
        <v>5291568.7200000025</v>
      </c>
      <c r="I12" s="3">
        <v>1311629.6200000001</v>
      </c>
      <c r="J12" s="3"/>
      <c r="L12" s="81"/>
      <c r="M12" s="3"/>
    </row>
    <row r="13" spans="1:13">
      <c r="C13" s="59" t="s">
        <v>164</v>
      </c>
      <c r="F13" s="3">
        <v>-12000</v>
      </c>
      <c r="G13" s="3">
        <v>-959054.52</v>
      </c>
      <c r="H13" s="3">
        <v>0</v>
      </c>
      <c r="I13" s="3">
        <v>-1072140.25</v>
      </c>
      <c r="J13" s="79"/>
      <c r="L13" s="81"/>
    </row>
    <row r="14" spans="1:13">
      <c r="C14" s="59" t="s">
        <v>157</v>
      </c>
      <c r="F14" s="3">
        <v>1171713.1200000001</v>
      </c>
      <c r="G14" s="3">
        <v>445928.38</v>
      </c>
      <c r="H14" s="3">
        <v>222771.12</v>
      </c>
      <c r="I14" s="3">
        <v>215093.38</v>
      </c>
      <c r="J14" s="79"/>
      <c r="L14" s="81"/>
    </row>
    <row r="15" spans="1:13" ht="21.65" customHeight="1">
      <c r="C15" s="59" t="s">
        <v>176</v>
      </c>
      <c r="F15" s="3">
        <v>321559.61000000004</v>
      </c>
      <c r="G15" s="3">
        <v>46991.340000000047</v>
      </c>
      <c r="H15" s="3">
        <v>212531.18999999994</v>
      </c>
      <c r="I15" s="3">
        <v>15027.790000000037</v>
      </c>
    </row>
    <row r="16" spans="1:13">
      <c r="C16" s="59" t="s">
        <v>80</v>
      </c>
      <c r="F16" s="3">
        <v>42206275.300000004</v>
      </c>
      <c r="G16" s="3">
        <v>46287349.299999997</v>
      </c>
      <c r="H16" s="3">
        <v>22487713.870000001</v>
      </c>
      <c r="I16" s="3">
        <v>26429808.149999999</v>
      </c>
    </row>
    <row r="17" spans="2:12">
      <c r="C17" s="59" t="s">
        <v>81</v>
      </c>
      <c r="F17" s="3">
        <v>464156.73000000004</v>
      </c>
      <c r="G17" s="3">
        <v>464048.85000000003</v>
      </c>
      <c r="H17" s="3">
        <v>150617.57999999999</v>
      </c>
      <c r="I17" s="3">
        <v>12278.549999999988</v>
      </c>
    </row>
    <row r="18" spans="2:12">
      <c r="C18" s="59" t="s">
        <v>113</v>
      </c>
      <c r="F18" s="3">
        <v>741772.41</v>
      </c>
      <c r="G18" s="3">
        <v>900957.78</v>
      </c>
      <c r="H18" s="3">
        <v>145068.08999999985</v>
      </c>
      <c r="I18" s="3">
        <v>294050.46999999997</v>
      </c>
    </row>
    <row r="19" spans="2:12">
      <c r="C19" s="59" t="s">
        <v>140</v>
      </c>
      <c r="F19" s="3">
        <v>0</v>
      </c>
      <c r="G19" s="3">
        <v>1277632.6099999999</v>
      </c>
      <c r="H19" s="3">
        <v>0</v>
      </c>
      <c r="I19" s="3">
        <v>1295562.6099999999</v>
      </c>
    </row>
    <row r="20" spans="2:12">
      <c r="C20" s="59" t="s">
        <v>70</v>
      </c>
      <c r="F20" s="3">
        <v>2112868.1700000004</v>
      </c>
      <c r="G20" s="3">
        <v>1950397.7200000002</v>
      </c>
      <c r="H20" s="3">
        <v>1662756.3000000045</v>
      </c>
      <c r="I20" s="3">
        <v>1550164.2899999991</v>
      </c>
    </row>
    <row r="21" spans="2:12">
      <c r="C21" s="59" t="s">
        <v>178</v>
      </c>
      <c r="F21" s="3">
        <v>-4601.99</v>
      </c>
      <c r="G21" s="3">
        <v>0</v>
      </c>
      <c r="H21" s="3">
        <v>-4601.99</v>
      </c>
      <c r="I21" s="3">
        <v>0</v>
      </c>
    </row>
    <row r="22" spans="2:12">
      <c r="C22" s="59" t="s">
        <v>175</v>
      </c>
      <c r="F22" s="3">
        <v>-12.7</v>
      </c>
      <c r="G22" s="3">
        <v>0</v>
      </c>
      <c r="H22" s="3">
        <v>-12.7</v>
      </c>
      <c r="I22" s="3">
        <v>0</v>
      </c>
    </row>
    <row r="23" spans="2:12">
      <c r="C23" s="59" t="s">
        <v>121</v>
      </c>
      <c r="F23" s="3">
        <v>7523.32</v>
      </c>
      <c r="G23" s="3">
        <v>845.88</v>
      </c>
      <c r="H23" s="3">
        <v>0</v>
      </c>
      <c r="I23" s="3">
        <v>0</v>
      </c>
    </row>
    <row r="24" spans="2:12">
      <c r="C24" s="59" t="s">
        <v>91</v>
      </c>
      <c r="F24" s="3">
        <v>0</v>
      </c>
      <c r="G24" s="3">
        <v>-625000</v>
      </c>
      <c r="H24" s="3">
        <v>-26544166</v>
      </c>
      <c r="I24" s="3">
        <v>-32477999.199999999</v>
      </c>
    </row>
    <row r="25" spans="2:12">
      <c r="C25" s="59" t="s">
        <v>60</v>
      </c>
      <c r="F25" s="3">
        <v>-2236.5100000000002</v>
      </c>
      <c r="G25" s="6">
        <v>-4125.1099999999997</v>
      </c>
      <c r="H25" s="6">
        <v>-723624.46</v>
      </c>
      <c r="I25" s="6">
        <v>-542341.62</v>
      </c>
      <c r="J25" s="79"/>
    </row>
    <row r="26" spans="2:12">
      <c r="C26" s="59" t="s">
        <v>61</v>
      </c>
      <c r="F26" s="6">
        <v>12210352.18</v>
      </c>
      <c r="G26" s="6">
        <v>15286618.779999999</v>
      </c>
      <c r="H26" s="6">
        <v>11841646.949999999</v>
      </c>
      <c r="I26" s="6">
        <v>15188294.439999999</v>
      </c>
      <c r="J26" s="79"/>
    </row>
    <row r="27" spans="2:12">
      <c r="B27" s="59" t="s">
        <v>62</v>
      </c>
      <c r="F27" s="23">
        <f>SUM(F9:F26)</f>
        <v>140313687.73999989</v>
      </c>
      <c r="G27" s="23">
        <f>SUM(G9:G26)</f>
        <v>139053813.18999991</v>
      </c>
      <c r="H27" s="23">
        <f>SUM(H9:H26)</f>
        <v>97257229.029999971</v>
      </c>
      <c r="I27" s="23">
        <f>SUM(I9:I26)</f>
        <v>145283656.85000002</v>
      </c>
      <c r="J27" s="81"/>
    </row>
    <row r="28" spans="2:12">
      <c r="B28" s="59" t="s">
        <v>93</v>
      </c>
      <c r="F28" s="6"/>
      <c r="G28" s="6"/>
      <c r="H28" s="6"/>
      <c r="I28" s="6"/>
    </row>
    <row r="29" spans="2:12">
      <c r="C29" s="59" t="s">
        <v>67</v>
      </c>
      <c r="F29" s="3">
        <v>-32044246.989999998</v>
      </c>
      <c r="G29" s="3">
        <v>-29213551.179999992</v>
      </c>
      <c r="H29" s="3">
        <v>-23957759.099999994</v>
      </c>
      <c r="I29" s="3">
        <v>-23046009.27999999</v>
      </c>
      <c r="J29" s="79"/>
      <c r="L29" s="3"/>
    </row>
    <row r="30" spans="2:12">
      <c r="C30" s="59" t="s">
        <v>101</v>
      </c>
      <c r="F30" s="3">
        <v>-54185079.57</v>
      </c>
      <c r="G30" s="3">
        <v>94232950.230000004</v>
      </c>
      <c r="H30" s="3">
        <v>-38239670.979999997</v>
      </c>
      <c r="I30" s="3">
        <v>100525262.77</v>
      </c>
      <c r="J30" s="79"/>
      <c r="L30" s="3"/>
    </row>
    <row r="31" spans="2:12">
      <c r="C31" s="59" t="s">
        <v>7</v>
      </c>
      <c r="F31" s="3">
        <v>-11564942.57</v>
      </c>
      <c r="G31" s="3">
        <v>837084.73</v>
      </c>
      <c r="H31" s="3">
        <v>-6414917.1399999997</v>
      </c>
      <c r="I31" s="3">
        <v>3941215.63</v>
      </c>
    </row>
    <row r="32" spans="2:12">
      <c r="C32" s="59" t="s">
        <v>8</v>
      </c>
      <c r="F32" s="3">
        <v>496739.65999999968</v>
      </c>
      <c r="G32" s="3">
        <v>154820.28</v>
      </c>
      <c r="H32" s="3">
        <v>242288.52000000002</v>
      </c>
      <c r="I32" s="3">
        <v>71868.84</v>
      </c>
    </row>
    <row r="33" spans="1:13">
      <c r="C33" s="59" t="s">
        <v>15</v>
      </c>
      <c r="F33" s="3">
        <v>502219.87</v>
      </c>
      <c r="G33" s="3">
        <v>-2650667.41</v>
      </c>
      <c r="H33" s="3">
        <v>245595.13</v>
      </c>
      <c r="I33" s="3">
        <v>-2901953.0799999991</v>
      </c>
    </row>
    <row r="34" spans="1:13">
      <c r="B34" s="59" t="s">
        <v>94</v>
      </c>
      <c r="F34" s="6"/>
      <c r="G34" s="6"/>
      <c r="H34" s="6"/>
      <c r="I34" s="6"/>
      <c r="L34" s="81"/>
    </row>
    <row r="35" spans="1:13">
      <c r="C35" s="59" t="s">
        <v>68</v>
      </c>
      <c r="F35" s="6">
        <v>18325407.440000001</v>
      </c>
      <c r="G35" s="6">
        <v>-12549339.739999998</v>
      </c>
      <c r="H35" s="6">
        <v>19553920.440000005</v>
      </c>
      <c r="I35" s="6">
        <v>-849568.57</v>
      </c>
      <c r="L35" s="79"/>
    </row>
    <row r="36" spans="1:13">
      <c r="B36" s="59" t="s">
        <v>95</v>
      </c>
      <c r="F36" s="23">
        <f>SUM(F27:F35)</f>
        <v>61843785.579999894</v>
      </c>
      <c r="G36" s="23">
        <f>SUM(G27:G35)</f>
        <v>189865110.0999999</v>
      </c>
      <c r="H36" s="23">
        <f>SUM(H27:H35)</f>
        <v>48686685.899999984</v>
      </c>
      <c r="I36" s="23">
        <f>SUM(I27:I35)</f>
        <v>223024473.16000003</v>
      </c>
    </row>
    <row r="37" spans="1:13">
      <c r="C37" s="82" t="s">
        <v>63</v>
      </c>
      <c r="E37" s="20"/>
      <c r="F37" s="3">
        <v>2236.5100000000002</v>
      </c>
      <c r="G37" s="3">
        <v>4125.1099999999997</v>
      </c>
      <c r="H37" s="3">
        <v>1047.76</v>
      </c>
      <c r="I37" s="3">
        <v>588.77</v>
      </c>
      <c r="J37" s="79"/>
    </row>
    <row r="38" spans="1:13">
      <c r="C38" s="82" t="s">
        <v>73</v>
      </c>
      <c r="F38" s="6">
        <v>-805013.94000000018</v>
      </c>
      <c r="G38" s="6">
        <v>-1488451.129999999</v>
      </c>
      <c r="H38" s="6">
        <v>-432541.15999999992</v>
      </c>
      <c r="I38" s="6">
        <v>-395284.83000000007</v>
      </c>
      <c r="J38" s="79"/>
    </row>
    <row r="39" spans="1:13">
      <c r="C39" s="82" t="s">
        <v>177</v>
      </c>
      <c r="F39" s="6">
        <v>0</v>
      </c>
      <c r="G39" s="6">
        <v>2129878.9300000002</v>
      </c>
      <c r="H39" s="6">
        <v>0</v>
      </c>
      <c r="I39" s="6">
        <v>0</v>
      </c>
      <c r="J39" s="79"/>
    </row>
    <row r="40" spans="1:13">
      <c r="A40" s="59" t="s">
        <v>96</v>
      </c>
      <c r="B40" s="82"/>
      <c r="F40" s="22">
        <f>SUM(F36:F39)</f>
        <v>61041008.149999894</v>
      </c>
      <c r="G40" s="22">
        <f>SUM(G36:G39)</f>
        <v>190510663.00999993</v>
      </c>
      <c r="H40" s="22">
        <f t="shared" ref="H40:I40" si="0">SUM(H36:H39)</f>
        <v>48255192.499999985</v>
      </c>
      <c r="I40" s="22">
        <f t="shared" si="0"/>
        <v>222629777.10000002</v>
      </c>
    </row>
    <row r="41" spans="1:13">
      <c r="B41" s="82"/>
      <c r="F41" s="6"/>
      <c r="G41" s="6"/>
      <c r="H41" s="6"/>
      <c r="I41" s="6"/>
    </row>
    <row r="42" spans="1:13" ht="22">
      <c r="B42" s="82"/>
      <c r="F42" s="6"/>
      <c r="G42" s="6"/>
      <c r="H42" s="6"/>
      <c r="I42" s="19" t="s">
        <v>143</v>
      </c>
    </row>
    <row r="43" spans="1:13">
      <c r="A43" s="59" t="s">
        <v>64</v>
      </c>
      <c r="F43" s="6"/>
      <c r="G43" s="6"/>
      <c r="H43" s="6"/>
      <c r="I43" s="6"/>
    </row>
    <row r="44" spans="1:13">
      <c r="B44" s="83" t="s">
        <v>180</v>
      </c>
      <c r="E44" s="65"/>
      <c r="F44" s="3">
        <v>0</v>
      </c>
      <c r="G44" s="3">
        <v>0</v>
      </c>
      <c r="H44" s="3">
        <v>0</v>
      </c>
      <c r="I44" s="3">
        <v>-41500000</v>
      </c>
    </row>
    <row r="45" spans="1:13">
      <c r="B45" s="83" t="s">
        <v>118</v>
      </c>
      <c r="F45" s="3">
        <v>0</v>
      </c>
      <c r="G45" s="3">
        <v>4400666.6599999992</v>
      </c>
      <c r="H45" s="3">
        <v>0</v>
      </c>
      <c r="I45" s="3">
        <v>0</v>
      </c>
    </row>
    <row r="46" spans="1:13">
      <c r="B46" s="83" t="s">
        <v>179</v>
      </c>
      <c r="F46" s="3">
        <v>5000000</v>
      </c>
      <c r="G46" s="3">
        <v>0</v>
      </c>
      <c r="H46" s="3">
        <v>5000000</v>
      </c>
      <c r="I46" s="3">
        <v>0</v>
      </c>
    </row>
    <row r="47" spans="1:13">
      <c r="B47" s="83" t="s">
        <v>122</v>
      </c>
      <c r="F47" s="3">
        <v>0</v>
      </c>
      <c r="G47" s="3">
        <v>0</v>
      </c>
      <c r="H47" s="3">
        <v>0</v>
      </c>
      <c r="I47" s="3">
        <v>-7500000</v>
      </c>
    </row>
    <row r="48" spans="1:13">
      <c r="B48" s="59" t="s">
        <v>123</v>
      </c>
      <c r="E48" s="65"/>
      <c r="F48" s="3">
        <v>-50388027.880000003</v>
      </c>
      <c r="G48" s="3">
        <v>-54903884.780000001</v>
      </c>
      <c r="H48" s="3">
        <v>-43049349.850000001</v>
      </c>
      <c r="I48" s="3">
        <v>-40322991.800000004</v>
      </c>
      <c r="L48" s="65"/>
      <c r="M48" s="79"/>
    </row>
    <row r="49" spans="1:13">
      <c r="B49" s="59" t="s">
        <v>119</v>
      </c>
      <c r="E49" s="65"/>
      <c r="F49" s="3">
        <v>-14704682.390000001</v>
      </c>
      <c r="G49" s="3">
        <v>-39246991.629999995</v>
      </c>
      <c r="H49" s="3">
        <v>-3586784.9200000018</v>
      </c>
      <c r="I49" s="3">
        <v>-25643708.219999999</v>
      </c>
      <c r="L49" s="65"/>
      <c r="M49" s="79"/>
    </row>
    <row r="50" spans="1:13">
      <c r="B50" s="59" t="s">
        <v>158</v>
      </c>
      <c r="F50" s="6">
        <v>0</v>
      </c>
      <c r="G50" s="6">
        <v>323000</v>
      </c>
      <c r="H50" s="6">
        <v>0</v>
      </c>
      <c r="I50" s="6">
        <v>305000</v>
      </c>
      <c r="L50" s="79"/>
    </row>
    <row r="51" spans="1:13">
      <c r="B51" s="59" t="s">
        <v>124</v>
      </c>
      <c r="E51" s="65"/>
      <c r="F51" s="3">
        <v>0</v>
      </c>
      <c r="G51" s="3">
        <v>-786985</v>
      </c>
      <c r="H51" s="3">
        <v>0</v>
      </c>
      <c r="I51" s="3">
        <v>-711015</v>
      </c>
    </row>
    <row r="52" spans="1:13">
      <c r="B52" s="82" t="s">
        <v>103</v>
      </c>
      <c r="E52" s="65"/>
      <c r="F52" s="3">
        <v>-807850</v>
      </c>
      <c r="G52" s="3">
        <v>0</v>
      </c>
      <c r="H52" s="3">
        <v>-807850</v>
      </c>
      <c r="I52" s="3">
        <v>-51548.099999999977</v>
      </c>
      <c r="J52" s="79"/>
    </row>
    <row r="53" spans="1:13">
      <c r="B53" s="59" t="s">
        <v>92</v>
      </c>
      <c r="E53" s="20"/>
      <c r="F53" s="3">
        <v>0</v>
      </c>
      <c r="G53" s="3">
        <v>625000</v>
      </c>
      <c r="H53" s="3">
        <v>26544166</v>
      </c>
      <c r="I53" s="3">
        <v>625000</v>
      </c>
      <c r="L53" s="79"/>
    </row>
    <row r="54" spans="1:13">
      <c r="B54" s="82" t="s">
        <v>71</v>
      </c>
      <c r="E54" s="65"/>
      <c r="F54" s="3">
        <v>0</v>
      </c>
      <c r="G54" s="3">
        <v>0</v>
      </c>
      <c r="H54" s="3">
        <v>722576.7</v>
      </c>
      <c r="I54" s="3">
        <v>541752.85999999987</v>
      </c>
      <c r="J54" s="79"/>
    </row>
    <row r="55" spans="1:13">
      <c r="A55" s="59" t="s">
        <v>97</v>
      </c>
      <c r="C55" s="84"/>
      <c r="F55" s="22">
        <f>SUM(F44:F54)</f>
        <v>-60900560.270000003</v>
      </c>
      <c r="G55" s="22">
        <f>SUM(G44:G54)</f>
        <v>-89589194.75</v>
      </c>
      <c r="H55" s="22">
        <f>SUM(H44:H54)</f>
        <v>-15177242.070000004</v>
      </c>
      <c r="I55" s="22">
        <f>SUM(I44:I54)</f>
        <v>-114257510.26000001</v>
      </c>
    </row>
    <row r="56" spans="1:13">
      <c r="A56" s="59" t="s">
        <v>65</v>
      </c>
      <c r="C56" s="84"/>
      <c r="F56" s="6"/>
      <c r="G56" s="6"/>
      <c r="H56" s="6"/>
      <c r="I56" s="6"/>
    </row>
    <row r="57" spans="1:13">
      <c r="B57" s="59" t="s">
        <v>115</v>
      </c>
      <c r="C57" s="84"/>
      <c r="F57" s="3">
        <v>376100000</v>
      </c>
      <c r="G57" s="3">
        <v>495000000</v>
      </c>
      <c r="H57" s="3">
        <v>341100000</v>
      </c>
      <c r="I57" s="3">
        <v>495000000</v>
      </c>
    </row>
    <row r="58" spans="1:13">
      <c r="B58" s="59" t="s">
        <v>75</v>
      </c>
      <c r="C58" s="84"/>
      <c r="F58" s="3">
        <v>-305000000</v>
      </c>
      <c r="G58" s="3">
        <v>-505000000</v>
      </c>
      <c r="H58" s="3">
        <v>-305000000</v>
      </c>
      <c r="I58" s="3">
        <v>-505000000</v>
      </c>
    </row>
    <row r="59" spans="1:13">
      <c r="B59" s="59" t="s">
        <v>159</v>
      </c>
      <c r="C59" s="84"/>
      <c r="F59" s="3">
        <v>-44338165.770000003</v>
      </c>
      <c r="G59" s="3">
        <v>-40435772.189999998</v>
      </c>
      <c r="H59" s="3">
        <v>-44338165.770000003</v>
      </c>
      <c r="I59" s="3">
        <v>-40435772.189999998</v>
      </c>
    </row>
    <row r="60" spans="1:13">
      <c r="B60" s="59" t="s">
        <v>85</v>
      </c>
      <c r="C60" s="84"/>
      <c r="F60" s="3">
        <v>-438166.08</v>
      </c>
      <c r="G60" s="3">
        <v>-424460.55</v>
      </c>
      <c r="H60" s="3">
        <v>-45551.700000000026</v>
      </c>
      <c r="I60" s="3">
        <v>-12610.89</v>
      </c>
      <c r="L60" s="79"/>
    </row>
    <row r="61" spans="1:13" ht="20.5" customHeight="1">
      <c r="B61" s="59" t="s">
        <v>117</v>
      </c>
      <c r="C61" s="84"/>
      <c r="F61" s="3">
        <v>-428744</v>
      </c>
      <c r="G61" s="3">
        <v>-4995</v>
      </c>
      <c r="H61" s="3">
        <v>0</v>
      </c>
      <c r="I61" s="3">
        <v>0</v>
      </c>
    </row>
    <row r="62" spans="1:13">
      <c r="B62" s="59" t="s">
        <v>72</v>
      </c>
      <c r="E62" s="20"/>
      <c r="F62" s="3">
        <v>-12383635.499999998</v>
      </c>
      <c r="G62" s="3">
        <v>-15398581.169999998</v>
      </c>
      <c r="H62" s="3">
        <v>-12013053.569999998</v>
      </c>
      <c r="I62" s="3">
        <v>-15268407.509999998</v>
      </c>
      <c r="L62" s="79"/>
    </row>
    <row r="63" spans="1:13">
      <c r="B63" s="59" t="s">
        <v>66</v>
      </c>
      <c r="C63" s="84"/>
      <c r="F63" s="6">
        <v>-12378.72</v>
      </c>
      <c r="G63" s="6">
        <v>-1781159.3099999996</v>
      </c>
      <c r="H63" s="6">
        <v>-12378.72</v>
      </c>
      <c r="I63" s="6">
        <v>-1781159.3099999996</v>
      </c>
      <c r="J63" s="79"/>
      <c r="L63" s="79"/>
    </row>
    <row r="64" spans="1:13">
      <c r="A64" s="59" t="s">
        <v>98</v>
      </c>
      <c r="C64" s="84"/>
      <c r="F64" s="22">
        <f>SUM(F57:F63)</f>
        <v>13498909.93</v>
      </c>
      <c r="G64" s="22">
        <f>SUM(G57:G63)</f>
        <v>-68044968.219999999</v>
      </c>
      <c r="H64" s="22">
        <f>SUM(H57:H63)</f>
        <v>-20309149.760000002</v>
      </c>
      <c r="I64" s="22">
        <f>SUM(I57:I63)</f>
        <v>-67497949.899999991</v>
      </c>
      <c r="J64" s="3"/>
      <c r="L64" s="3"/>
    </row>
    <row r="65" spans="1:12" ht="10.5" customHeight="1">
      <c r="C65" s="84"/>
      <c r="F65" s="6"/>
      <c r="G65" s="6"/>
      <c r="H65" s="6"/>
      <c r="I65" s="6"/>
    </row>
    <row r="66" spans="1:12">
      <c r="A66" s="59" t="s">
        <v>99</v>
      </c>
      <c r="F66" s="3">
        <f>F40+F55+F64</f>
        <v>13639357.809999891</v>
      </c>
      <c r="G66" s="3">
        <f>G40+G55+G64</f>
        <v>32876500.039999932</v>
      </c>
      <c r="H66" s="3">
        <f>H40+H55+H64</f>
        <v>12768800.669999979</v>
      </c>
      <c r="I66" s="3">
        <f>I40+I55+I64</f>
        <v>40874316.940000027</v>
      </c>
      <c r="J66" s="3"/>
      <c r="L66" s="3"/>
    </row>
    <row r="67" spans="1:12">
      <c r="A67" s="59" t="s">
        <v>149</v>
      </c>
      <c r="C67" s="85"/>
      <c r="E67" s="86"/>
      <c r="F67" s="53">
        <f>+BS!J10</f>
        <v>139020559.97999999</v>
      </c>
      <c r="G67" s="53">
        <v>139899086.47</v>
      </c>
      <c r="H67" s="53">
        <f>+BS!L10</f>
        <v>77958957.469999984</v>
      </c>
      <c r="I67" s="53">
        <v>56938287.900000006</v>
      </c>
      <c r="J67" s="87"/>
      <c r="L67" s="87"/>
    </row>
    <row r="68" spans="1:12" ht="22" thickBot="1">
      <c r="A68" s="59" t="s">
        <v>150</v>
      </c>
      <c r="E68" s="88"/>
      <c r="F68" s="25">
        <f>SUM(F66:F67)</f>
        <v>152659917.78999987</v>
      </c>
      <c r="G68" s="25">
        <f>SUM(G66:G67)</f>
        <v>172775586.50999993</v>
      </c>
      <c r="H68" s="25">
        <f>SUM(H66:H67)</f>
        <v>90727758.139999956</v>
      </c>
      <c r="I68" s="25">
        <f>SUM(I66:I67)</f>
        <v>97812604.840000033</v>
      </c>
      <c r="L68" s="81"/>
    </row>
    <row r="69" spans="1:12" ht="22.5" thickTop="1">
      <c r="A69" s="89"/>
      <c r="B69" s="89"/>
      <c r="C69" s="89"/>
      <c r="D69" s="89"/>
      <c r="E69" s="88"/>
      <c r="F69" s="7"/>
      <c r="G69" s="7"/>
      <c r="H69" s="7"/>
      <c r="I69" s="7"/>
      <c r="L69" s="81"/>
    </row>
    <row r="70" spans="1:12" ht="22">
      <c r="A70" s="89"/>
      <c r="B70" s="89"/>
      <c r="C70" s="89"/>
      <c r="D70" s="89"/>
      <c r="E70" s="88"/>
      <c r="F70" s="7"/>
      <c r="G70" s="7"/>
      <c r="H70" s="7"/>
      <c r="I70" s="19" t="s">
        <v>143</v>
      </c>
      <c r="L70" s="81"/>
    </row>
    <row r="71" spans="1:12" ht="22">
      <c r="A71" s="89"/>
      <c r="B71" s="89"/>
      <c r="C71" s="89"/>
      <c r="D71" s="89"/>
      <c r="E71" s="65"/>
      <c r="G71" s="6"/>
      <c r="I71" s="7"/>
      <c r="L71" s="3"/>
    </row>
    <row r="72" spans="1:12" ht="22">
      <c r="A72" s="89"/>
      <c r="B72" s="89"/>
      <c r="C72" s="89"/>
      <c r="D72" s="89"/>
      <c r="E72" s="65"/>
      <c r="F72" s="7"/>
      <c r="G72" s="7"/>
      <c r="H72" s="7"/>
      <c r="I72" s="7"/>
      <c r="L72" s="3"/>
    </row>
    <row r="73" spans="1:12" ht="22">
      <c r="A73" s="89"/>
      <c r="B73" s="89"/>
      <c r="C73" s="89"/>
      <c r="D73" s="89"/>
      <c r="E73" s="65"/>
      <c r="F73" s="7"/>
      <c r="H73" s="7"/>
    </row>
    <row r="81" spans="6:6">
      <c r="F81" s="116"/>
    </row>
    <row r="82" spans="6:6">
      <c r="F82" s="116"/>
    </row>
    <row r="83" spans="6:6">
      <c r="F83" s="116"/>
    </row>
    <row r="84" spans="6:6">
      <c r="F84" s="116"/>
    </row>
    <row r="85" spans="6:6">
      <c r="F85" s="116"/>
    </row>
    <row r="86" spans="6:6">
      <c r="F86" s="116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72" right="0.23622047244094491" top="0.6692913385826772" bottom="0.23622047244094491" header="0.39370078740157483" footer="0.23622047244094491"/>
  <pageSetup paperSize="9" scale="71" firstPageNumber="7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(3M)'!Print_Area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2026-05-08T10:29:00Z</cp:lastPrinted>
  <dcterms:created xsi:type="dcterms:W3CDTF">2000-10-30T05:03:03Z</dcterms:created>
  <dcterms:modified xsi:type="dcterms:W3CDTF">2026-05-13T06:04:20Z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