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S\Y'69\RJH Q1'69\RJH\กลต\E\"/>
    </mc:Choice>
  </mc:AlternateContent>
  <xr:revisionPtr revIDLastSave="0" documentId="13_ncr:1_{B01CCCDE-2017-48AE-8FE9-8640E2A4554F}" xr6:coauthVersionLast="47" xr6:coauthVersionMax="47" xr10:uidLastSave="{00000000-0000-0000-0000-000000000000}"/>
  <bookViews>
    <workbookView xWindow="-110" yWindow="-110" windowWidth="19420" windowHeight="10300" tabRatio="803" xr2:uid="{00000000-000D-0000-FFFF-FFFF00000000}"/>
  </bookViews>
  <sheets>
    <sheet name="BS" sheetId="69" r:id="rId1"/>
    <sheet name="PL 3m" sheetId="84" r:id="rId2"/>
    <sheet name="CE-Conso" sheetId="85" r:id="rId3"/>
    <sheet name="CE-Separate" sheetId="86" r:id="rId4"/>
    <sheet name="CF" sheetId="87" r:id="rId5"/>
  </sheets>
  <definedNames>
    <definedName name="_xlnm.Print_Area" localSheetId="0">BS!$A$1:$K$73</definedName>
    <definedName name="_xlnm.Print_Area" localSheetId="2">'CE-Conso'!$A$1:$O$29</definedName>
    <definedName name="_xlnm.Print_Area" localSheetId="3">'CE-Separate'!$A$1:$L$28</definedName>
    <definedName name="_xlnm.Print_Area" localSheetId="4">CF!$A$1:$I$70</definedName>
    <definedName name="_xlnm.Print_Area" localSheetId="1">'PL 3m'!$A$1:$H$43</definedName>
    <definedName name="_xlnm.Print_Titles" localSheetId="0">BS!$1:$7</definedName>
    <definedName name="_xlnm.Print_Titles" localSheetId="4">CF!$1:$7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84" l="1"/>
  <c r="E12" i="84"/>
  <c r="E16" i="84"/>
  <c r="H67" i="69" l="1"/>
  <c r="H65" i="69"/>
  <c r="H64" i="69"/>
  <c r="H61" i="69"/>
  <c r="H60" i="69"/>
  <c r="H59" i="69"/>
  <c r="F67" i="87"/>
  <c r="H67" i="87"/>
  <c r="E25" i="86"/>
  <c r="L13" i="86"/>
  <c r="O25" i="85"/>
  <c r="O24" i="85"/>
  <c r="M23" i="85"/>
  <c r="M24" i="85"/>
  <c r="M25" i="85"/>
  <c r="M22" i="85"/>
  <c r="O22" i="85" s="1"/>
  <c r="E26" i="85"/>
  <c r="N26" i="85" l="1"/>
  <c r="O23" i="85"/>
  <c r="M20" i="85"/>
  <c r="L15" i="85"/>
  <c r="M15" i="85" s="1"/>
  <c r="M16" i="85"/>
  <c r="M14" i="85"/>
  <c r="M12" i="85"/>
  <c r="L26" i="85"/>
  <c r="I17" i="85"/>
  <c r="E17" i="85"/>
  <c r="E18" i="85" s="1"/>
  <c r="F26" i="84"/>
  <c r="G26" i="84"/>
  <c r="H26" i="84"/>
  <c r="E26" i="84"/>
  <c r="E27" i="84" s="1"/>
  <c r="H52" i="69"/>
  <c r="I52" i="69"/>
  <c r="J52" i="69"/>
  <c r="K52" i="69"/>
  <c r="H30" i="69"/>
  <c r="K31" i="69"/>
  <c r="K30" i="69"/>
  <c r="J30" i="69"/>
  <c r="I30" i="69"/>
  <c r="H18" i="69"/>
  <c r="I18" i="69"/>
  <c r="J18" i="69"/>
  <c r="K18" i="69"/>
  <c r="O14" i="85" l="1"/>
  <c r="I55" i="87"/>
  <c r="F55" i="87"/>
  <c r="L16" i="86"/>
  <c r="I46" i="69"/>
  <c r="J46" i="69"/>
  <c r="K46" i="69"/>
  <c r="H46" i="69"/>
  <c r="H53" i="69" s="1"/>
  <c r="K26" i="85"/>
  <c r="F26" i="85"/>
  <c r="G26" i="85"/>
  <c r="H26" i="85"/>
  <c r="I26" i="85"/>
  <c r="J26" i="85"/>
  <c r="J27" i="85" s="1"/>
  <c r="M26" i="85"/>
  <c r="O26" i="85"/>
  <c r="O20" i="85"/>
  <c r="O12" i="85"/>
  <c r="O16" i="85"/>
  <c r="O15" i="85"/>
  <c r="O27" i="85" l="1"/>
  <c r="F16" i="84"/>
  <c r="G16" i="84"/>
  <c r="H16" i="84"/>
  <c r="E17" i="84" l="1"/>
  <c r="E19" i="84" s="1"/>
  <c r="I64" i="87"/>
  <c r="F64" i="87"/>
  <c r="F9" i="87" l="1"/>
  <c r="F27" i="87" s="1"/>
  <c r="F36" i="87" s="1"/>
  <c r="E21" i="84"/>
  <c r="F17" i="86"/>
  <c r="G17" i="86"/>
  <c r="H17" i="86"/>
  <c r="J17" i="86"/>
  <c r="K17" i="86"/>
  <c r="E17" i="86"/>
  <c r="E18" i="86" s="1"/>
  <c r="J59" i="69" s="1"/>
  <c r="F27" i="85"/>
  <c r="E27" i="85"/>
  <c r="F17" i="85"/>
  <c r="F18" i="85" s="1"/>
  <c r="G17" i="85"/>
  <c r="H17" i="85"/>
  <c r="J17" i="85"/>
  <c r="K17" i="85"/>
  <c r="L17" i="85"/>
  <c r="L18" i="85" s="1"/>
  <c r="H68" i="69" s="1"/>
  <c r="N17" i="85"/>
  <c r="H55" i="87" l="1"/>
  <c r="G55" i="87" l="1"/>
  <c r="H64" i="87" l="1"/>
  <c r="G64" i="87"/>
  <c r="F40" i="87"/>
  <c r="F66" i="87" s="1"/>
  <c r="F68" i="87" s="1"/>
  <c r="F18" i="86"/>
  <c r="J60" i="69" s="1"/>
  <c r="G18" i="86"/>
  <c r="J64" i="69" s="1"/>
  <c r="J18" i="86"/>
  <c r="J67" i="69" s="1"/>
  <c r="K18" i="86"/>
  <c r="J68" i="69" s="1"/>
  <c r="J25" i="86"/>
  <c r="J26" i="86" s="1"/>
  <c r="H25" i="86"/>
  <c r="H26" i="86" s="1"/>
  <c r="G25" i="86"/>
  <c r="G26" i="86" s="1"/>
  <c r="F25" i="86"/>
  <c r="F26" i="86" s="1"/>
  <c r="E26" i="86"/>
  <c r="L24" i="86"/>
  <c r="L20" i="86"/>
  <c r="H18" i="86"/>
  <c r="J65" i="69" s="1"/>
  <c r="K27" i="85"/>
  <c r="I27" i="85"/>
  <c r="H27" i="85"/>
  <c r="K18" i="85"/>
  <c r="I18" i="85"/>
  <c r="H18" i="85"/>
  <c r="G18" i="85"/>
  <c r="M17" i="85" l="1"/>
  <c r="M18" i="85" s="1"/>
  <c r="O17" i="85"/>
  <c r="O18" i="85" s="1"/>
  <c r="G27" i="85"/>
  <c r="K25" i="86"/>
  <c r="K26" i="86" s="1"/>
  <c r="J18" i="85"/>
  <c r="H66" i="69" s="1"/>
  <c r="H69" i="69" s="1"/>
  <c r="N27" i="85"/>
  <c r="N18" i="85"/>
  <c r="H70" i="69" s="1"/>
  <c r="L27" i="85"/>
  <c r="H71" i="69" l="1"/>
  <c r="H72" i="69" s="1"/>
  <c r="M27" i="85"/>
  <c r="G27" i="84" l="1"/>
  <c r="H27" i="84"/>
  <c r="L23" i="86" s="1"/>
  <c r="F27" i="84"/>
  <c r="H12" i="84"/>
  <c r="G12" i="84"/>
  <c r="F17" i="84" l="1"/>
  <c r="F19" i="84" s="1"/>
  <c r="H17" i="84"/>
  <c r="H19" i="84" s="1"/>
  <c r="I9" i="87" s="1"/>
  <c r="I27" i="87" s="1"/>
  <c r="I36" i="87" s="1"/>
  <c r="I40" i="87" s="1"/>
  <c r="I66" i="87" s="1"/>
  <c r="I68" i="87" s="1"/>
  <c r="G17" i="84"/>
  <c r="G19" i="84" s="1"/>
  <c r="G9" i="87" l="1"/>
  <c r="G27" i="87" s="1"/>
  <c r="G36" i="87" s="1"/>
  <c r="G40" i="87" s="1"/>
  <c r="G66" i="87" s="1"/>
  <c r="G68" i="87" s="1"/>
  <c r="F21" i="84"/>
  <c r="G21" i="84"/>
  <c r="H9" i="87"/>
  <c r="H27" i="87" s="1"/>
  <c r="H36" i="87" s="1"/>
  <c r="H40" i="87" s="1"/>
  <c r="H66" i="87" s="1"/>
  <c r="H68" i="87" s="1"/>
  <c r="H21" i="84"/>
  <c r="G28" i="84"/>
  <c r="H28" i="84" l="1"/>
  <c r="H40" i="84"/>
  <c r="G40" i="84"/>
  <c r="E28" i="84"/>
  <c r="E33" i="84"/>
  <c r="F28" i="84"/>
  <c r="F38" i="84" s="1"/>
  <c r="F36" i="84" s="1"/>
  <c r="F33" i="84"/>
  <c r="F40" i="84" s="1"/>
  <c r="L22" i="86" l="1"/>
  <c r="L25" i="86" s="1"/>
  <c r="L26" i="86" s="1"/>
  <c r="I25" i="86"/>
  <c r="I26" i="86" s="1"/>
  <c r="L15" i="86"/>
  <c r="L17" i="86" s="1"/>
  <c r="L18" i="86" s="1"/>
  <c r="I17" i="86"/>
  <c r="I18" i="86" s="1"/>
  <c r="J66" i="69" s="1"/>
  <c r="E31" i="84"/>
  <c r="E40" i="84" s="1"/>
  <c r="E38" i="84"/>
  <c r="E36" i="84" s="1"/>
  <c r="J53" i="69" l="1"/>
  <c r="H31" i="69"/>
  <c r="I53" i="69" l="1"/>
  <c r="K53" i="69" l="1"/>
  <c r="J31" i="69" l="1"/>
  <c r="I31" i="69"/>
  <c r="I69" i="69" l="1"/>
  <c r="I71" i="69" l="1"/>
  <c r="I72" i="69" l="1"/>
  <c r="J69" i="69" l="1"/>
  <c r="J71" i="69" l="1"/>
  <c r="K69" i="69"/>
  <c r="K71" i="69" l="1"/>
  <c r="J72" i="69"/>
  <c r="K72" i="69" l="1"/>
</calcChain>
</file>

<file path=xl/sharedStrings.xml><?xml version="1.0" encoding="utf-8"?>
<sst xmlns="http://schemas.openxmlformats.org/spreadsheetml/2006/main" count="278" uniqueCount="187">
  <si>
    <t xml:space="preserve">         </t>
  </si>
  <si>
    <t>RAJTHANEE HOSPITAL PUBLIC COMPANY LIMITED AND ITS SUBSIDIARIES</t>
  </si>
  <si>
    <t>STATEMENT OF FINANCIAL POSITION</t>
  </si>
  <si>
    <t>Notes</t>
  </si>
  <si>
    <t>ASSETS</t>
  </si>
  <si>
    <t>Inventories</t>
  </si>
  <si>
    <t>Goodwill</t>
  </si>
  <si>
    <t>LIABILITIES AND SHAREHOLDERS' EQUITY</t>
  </si>
  <si>
    <t>STATEMENT OF COMPREHENSIVE INCOME</t>
  </si>
  <si>
    <t>STATEMENT OF CHANGES IN SHAREHOLDERS' EQUITY</t>
  </si>
  <si>
    <t>Total</t>
  </si>
  <si>
    <t>Appropriated</t>
  </si>
  <si>
    <t>Issued and</t>
  </si>
  <si>
    <t>STATEMENT OF CASH FLOWS</t>
  </si>
  <si>
    <t>Unaudited</t>
  </si>
  <si>
    <t>Audited</t>
  </si>
  <si>
    <t>Cash and cash equivalents</t>
  </si>
  <si>
    <t>Trade and other current receivables</t>
  </si>
  <si>
    <t>Accrued medical treatment income</t>
  </si>
  <si>
    <t>Current tax assets</t>
  </si>
  <si>
    <t>Other current assets</t>
  </si>
  <si>
    <t>Investments in subsidiaries</t>
  </si>
  <si>
    <t>Property, plant and equipment</t>
  </si>
  <si>
    <t>Right-of-use assets</t>
  </si>
  <si>
    <t>Deferred tax assets</t>
  </si>
  <si>
    <t>Other non-current assets</t>
  </si>
  <si>
    <t>Short-term borrowings from financial institutions</t>
  </si>
  <si>
    <t>Trade and other current payables</t>
  </si>
  <si>
    <t>Current portion of lease liabilities</t>
  </si>
  <si>
    <t>Lease liabilities</t>
  </si>
  <si>
    <t>Non-current provisions for employee benefit</t>
  </si>
  <si>
    <t>Other non-current liabilities</t>
  </si>
  <si>
    <t>Share capital</t>
  </si>
  <si>
    <t xml:space="preserve">   300,000,000 Ordinary shares, par value @ Baht  1.00</t>
  </si>
  <si>
    <t xml:space="preserve">   300,000,000 Ordinary shares, par value @ Baht  1.00 </t>
  </si>
  <si>
    <t>Share premium on ordinary shares</t>
  </si>
  <si>
    <t>Discount on the changes the proportion of shareholding  in subsidiaries</t>
  </si>
  <si>
    <t>Retained earnings</t>
  </si>
  <si>
    <t>Treasury shares</t>
  </si>
  <si>
    <t>Other components of shareholders' equity</t>
  </si>
  <si>
    <t>Non-controlling interests</t>
  </si>
  <si>
    <t>Revenue from hospital operations</t>
  </si>
  <si>
    <t>Dividend income</t>
  </si>
  <si>
    <t>Other income</t>
  </si>
  <si>
    <t>Cost of hospital operations</t>
  </si>
  <si>
    <t>Administrative expenses</t>
  </si>
  <si>
    <t>Finance costs</t>
  </si>
  <si>
    <t>Gains (loss) on investment in equity designated at fair value</t>
  </si>
  <si>
    <t>Depreciation for property, plant and equipment</t>
  </si>
  <si>
    <t>Depreciation for right-of-use assets</t>
  </si>
  <si>
    <t>Amortization for intangible assets</t>
  </si>
  <si>
    <t>Written-off withholding tax to expense</t>
  </si>
  <si>
    <t>Employee benefit expense</t>
  </si>
  <si>
    <t>Interest income</t>
  </si>
  <si>
    <t>Interest expense</t>
  </si>
  <si>
    <t>Profit from operation activities before changes in operating assets and liabilities</t>
  </si>
  <si>
    <t>(Increase) decrease in operating assets</t>
  </si>
  <si>
    <t xml:space="preserve">Trade and other current receivables </t>
  </si>
  <si>
    <t>Increase (decrease) in operating liabilities</t>
  </si>
  <si>
    <t>Cash received (paid) from operation activities</t>
  </si>
  <si>
    <t>Cash received from interest income</t>
  </si>
  <si>
    <t>Cash paid for corporate income tax</t>
  </si>
  <si>
    <t>Cash received from withholding tax refund</t>
  </si>
  <si>
    <t>(Increase) decrease for bank deposits as collateral</t>
  </si>
  <si>
    <t>Cash paid for assets payables</t>
  </si>
  <si>
    <t xml:space="preserve">Cash paid for purchase of intangible assets </t>
  </si>
  <si>
    <t>Cash paid for deposit of assets</t>
  </si>
  <si>
    <t>Cash received from dividend</t>
  </si>
  <si>
    <t>Cash received from short-term borrowings from financial institutions</t>
  </si>
  <si>
    <t>Cash paid for short-term borrowings from financial institutions</t>
  </si>
  <si>
    <t>Cash paid for lease liabilities</t>
  </si>
  <si>
    <t>Cash paid for dividend of non-controlling interests</t>
  </si>
  <si>
    <t>Cash paid for interest expense</t>
  </si>
  <si>
    <t>Cash paid for dividend</t>
  </si>
  <si>
    <t>Tax expense (income)</t>
  </si>
  <si>
    <t xml:space="preserve">Basic earnings per share </t>
  </si>
  <si>
    <t>Cash flow from operations activities</t>
  </si>
  <si>
    <t>Net cash provided by (used in) operating activities</t>
  </si>
  <si>
    <t>Cash flow from investing activities</t>
  </si>
  <si>
    <t>Net cash provided by (used in) investing activities</t>
  </si>
  <si>
    <t>Cash flow from financing activities</t>
  </si>
  <si>
    <t>Net cash provided by (used in) financing activities</t>
  </si>
  <si>
    <t>Cash and cash equivalent at the beginning of the period</t>
  </si>
  <si>
    <t>Net cash and cash equivalent  increase (decrease)</t>
  </si>
  <si>
    <t>Other non-current financial assets</t>
  </si>
  <si>
    <t>Non-current non-cash assets pledged as collateral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</si>
  <si>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</si>
  <si>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</si>
  <si>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</si>
  <si>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</si>
  <si>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</si>
  <si>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</si>
  <si>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</si>
  <si>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 xml:space="preserve">Total current liabilities </t>
  </si>
  <si>
    <t>Total non-current 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</si>
  <si>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</si>
  <si>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</si>
  <si>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</si>
  <si>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</si>
  <si>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</si>
  <si>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Expenses</t>
  </si>
  <si>
    <t>Total expenses</t>
  </si>
  <si>
    <t>Total revenues</t>
  </si>
  <si>
    <t>Profit from operating activities</t>
  </si>
  <si>
    <t>Total comprehensive income (expense) attributable to:</t>
  </si>
  <si>
    <t>paid-up</t>
  </si>
  <si>
    <t>share capital</t>
  </si>
  <si>
    <t>on ordinary shares</t>
  </si>
  <si>
    <t>Discount on the changes</t>
  </si>
  <si>
    <t>the proportion</t>
  </si>
  <si>
    <t>of shareholding</t>
  </si>
  <si>
    <t xml:space="preserve"> in subsidiaries</t>
  </si>
  <si>
    <t xml:space="preserve">Retained earnings </t>
  </si>
  <si>
    <t>legal reserve</t>
  </si>
  <si>
    <t>treasury shares</t>
  </si>
  <si>
    <t>reserve</t>
  </si>
  <si>
    <t>Other comprehensive income</t>
  </si>
  <si>
    <t>in equity designated at</t>
  </si>
  <si>
    <t>faive value - net of tax</t>
  </si>
  <si>
    <t>Equity attributable</t>
  </si>
  <si>
    <t>to owners of</t>
  </si>
  <si>
    <t>the company</t>
  </si>
  <si>
    <t>Non-controlling</t>
  </si>
  <si>
    <t>interests</t>
  </si>
  <si>
    <t>Share premium</t>
  </si>
  <si>
    <t>Other components of</t>
  </si>
  <si>
    <t xml:space="preserve"> shareholders' equity</t>
  </si>
  <si>
    <t>Other comprehensive income for the period</t>
  </si>
  <si>
    <t>Items that will not be reclassified to profit or loss</t>
  </si>
  <si>
    <t xml:space="preserve">   through other comprehensive income - net of tax</t>
  </si>
  <si>
    <t>Profit for the period</t>
  </si>
  <si>
    <t>Changes in shareholders' equity for the period</t>
  </si>
  <si>
    <t>Total changes in shareholders' equity for the period</t>
  </si>
  <si>
    <t>Consolidated financial statements</t>
  </si>
  <si>
    <t>Separate financial statements</t>
  </si>
  <si>
    <t>Equity attributable to owners of the company</t>
  </si>
  <si>
    <t>Owners of parent</t>
  </si>
  <si>
    <t>Unappropriated</t>
  </si>
  <si>
    <t xml:space="preserve">Total comprehensive income (expense) for the period </t>
  </si>
  <si>
    <t>Total other comprehensive income (expense) for the period - net of tax</t>
  </si>
  <si>
    <t>Short-term loans to related company</t>
  </si>
  <si>
    <t xml:space="preserve">Authorized share capital </t>
  </si>
  <si>
    <t xml:space="preserve">Issued and paid-up share capital </t>
  </si>
  <si>
    <t>Legal reserve</t>
  </si>
  <si>
    <t xml:space="preserve">Treasury shares reserve </t>
  </si>
  <si>
    <t xml:space="preserve">Profit before income tax </t>
  </si>
  <si>
    <t>Total items that will not be reclassified to profit or loss - net of tax</t>
  </si>
  <si>
    <t>Weighted average number ordinary shares (unit : shares)</t>
  </si>
  <si>
    <t>Balance as at 1 January 2025</t>
  </si>
  <si>
    <t>(Gain) loss from disposal of assets</t>
  </si>
  <si>
    <t>Intangible assets</t>
  </si>
  <si>
    <t>Dividends of  non-controlling interests</t>
  </si>
  <si>
    <t>Cash paid for short-term loans to related companies</t>
  </si>
  <si>
    <t>(Unit : Baht)</t>
  </si>
  <si>
    <t xml:space="preserve">Current portion of long-term borrowings </t>
  </si>
  <si>
    <t xml:space="preserve">Long-term borrowings </t>
  </si>
  <si>
    <t>Reduction of accrued medical treatment income estimates</t>
  </si>
  <si>
    <t>Cash paid for investment to subsidiary</t>
  </si>
  <si>
    <t>Cash paid for purchase of  property, plant and equipment</t>
  </si>
  <si>
    <t>Cash received from disposal of assets</t>
  </si>
  <si>
    <t>Profit (loss) attributable to:</t>
  </si>
  <si>
    <t xml:space="preserve">Cash paid for long-term borrowings </t>
  </si>
  <si>
    <t>Cash and cash equivalent at the ending of the period</t>
  </si>
  <si>
    <t>Bad debts-trade receivables</t>
  </si>
  <si>
    <t>Expected credit losses-trade receivables</t>
  </si>
  <si>
    <t>Adjustment to profit before income tax for the period for cash received (paid) from operations</t>
  </si>
  <si>
    <t>Corporate income tax payable</t>
  </si>
  <si>
    <t>Gains (loss) on invesments</t>
  </si>
  <si>
    <t>31 March 2026</t>
  </si>
  <si>
    <t>31 December 2025</t>
  </si>
  <si>
    <t>Balance as at 31 March 2026</t>
  </si>
  <si>
    <t>31 March 2025</t>
  </si>
  <si>
    <t>Balance as at 1 January 2026</t>
  </si>
  <si>
    <t>Disposal of treasury shares</t>
  </si>
  <si>
    <t>Gain from fair value measurement</t>
  </si>
  <si>
    <t>Other current financial assets</t>
  </si>
  <si>
    <t>Balance as at 31 March 2025</t>
  </si>
  <si>
    <t>Gain from disposal of mutual funds</t>
  </si>
  <si>
    <t xml:space="preserve">Loss from obsoleted inventories </t>
  </si>
  <si>
    <t>Expected credit losses-accrued medical treatment income  (reversal)</t>
  </si>
  <si>
    <t>Cash received from disposal of mutual funds</t>
  </si>
  <si>
    <t>AS AT 31 MARCH 2026</t>
  </si>
  <si>
    <t>Bank deposits used as collateral</t>
  </si>
  <si>
    <t>FOR THE THREE-MONTH PERIOD ENDED 31 MARCH 2026</t>
  </si>
  <si>
    <t>CONSOLIDATED FINANCIAL STATEMENTS</t>
  </si>
  <si>
    <t>SEPARATE FINANCIAL STATEMENTS</t>
  </si>
  <si>
    <t>Other 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</si>
</sst>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(* #,##0_);_(* \(#,##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</numFmts>
  <fonts count="48">
    <font>
      <sz val="16"/>
      <name val="Angsana New"/>
    </font>
    <font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b/>
      <sz val="15.5"/>
      <name val="Angsana New"/>
      <family val="1"/>
      <charset val="222"/>
    </font>
    <font>
      <sz val="15.5"/>
      <name val="Angsana New"/>
      <family val="1"/>
      <charset val="222"/>
    </font>
    <font>
      <b/>
      <u/>
      <sz val="15.5"/>
      <name val="Angsana New"/>
      <family val="1"/>
      <charset val="222"/>
    </font>
    <font>
      <sz val="15.5"/>
      <color rgb="FFFF0000"/>
      <name val="Angsana New"/>
      <family val="1"/>
      <charset val="222"/>
    </font>
    <font>
      <sz val="14.5"/>
      <name val="Angsana New"/>
      <family val="1"/>
    </font>
    <font>
      <sz val="15.5"/>
      <name val="Angsana New"/>
      <family val="1"/>
    </font>
    <font>
      <b/>
      <sz val="15.5"/>
      <name val="Angsana New"/>
      <family val="1"/>
    </font>
    <font>
      <sz val="15.5"/>
      <name val="AngsanaUPC"/>
      <family val="1"/>
      <charset val="222"/>
    </font>
    <font>
      <b/>
      <sz val="15.5"/>
      <color rgb="FFFF0000"/>
      <name val="Angsana New"/>
      <family val="1"/>
      <charset val="222"/>
    </font>
    <font>
      <sz val="15.5"/>
      <color rgb="FFFFFF00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5.5"/>
      <color rgb="FFFF0000"/>
      <name val="Angsana New"/>
      <family val="1"/>
    </font>
    <font>
      <u/>
      <sz val="15.5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83">
    <xf numFmtId="0" fontId="0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7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11" borderId="0" applyNumberFormat="0" applyBorder="0" applyAlignment="0" applyProtection="0"/>
    <xf numFmtId="0" fontId="23" fillId="10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3" borderId="0" applyNumberFormat="0" applyBorder="0" applyAlignment="0" applyProtection="0"/>
    <xf numFmtId="0" fontId="23" fillId="13" borderId="0" applyNumberFormat="0" applyBorder="0" applyAlignment="0" applyProtection="0"/>
    <xf numFmtId="0" fontId="23" fillId="11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4" fillId="8" borderId="0" applyNumberFormat="0" applyBorder="0" applyAlignment="0" applyProtection="0"/>
    <xf numFmtId="0" fontId="25" fillId="16" borderId="6" applyNumberFormat="0" applyAlignment="0" applyProtection="0"/>
    <xf numFmtId="0" fontId="26" fillId="17" borderId="7" applyNumberFormat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7" fillId="0" borderId="0"/>
    <xf numFmtId="191" fontId="27" fillId="0" borderId="0"/>
    <xf numFmtId="190" fontId="27" fillId="0" borderId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38" fontId="30" fillId="18" borderId="0" applyNumberFormat="0" applyBorder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9" borderId="6" applyNumberFormat="0" applyAlignment="0" applyProtection="0"/>
    <xf numFmtId="10" fontId="30" fillId="19" borderId="11" applyNumberFormat="0" applyBorder="0" applyAlignment="0" applyProtection="0"/>
    <xf numFmtId="0" fontId="35" fillId="0" borderId="12" applyNumberFormat="0" applyFill="0" applyAlignment="0" applyProtection="0"/>
    <xf numFmtId="0" fontId="36" fillId="9" borderId="0" applyNumberFormat="0" applyBorder="0" applyAlignment="0" applyProtection="0"/>
    <xf numFmtId="37" fontId="37" fillId="0" borderId="0"/>
    <xf numFmtId="192" fontId="38" fillId="0" borderId="0"/>
    <xf numFmtId="0" fontId="7" fillId="0" borderId="0"/>
    <xf numFmtId="0" fontId="21" fillId="0" borderId="0"/>
    <xf numFmtId="0" fontId="21" fillId="0" borderId="0"/>
    <xf numFmtId="0" fontId="5" fillId="0" borderId="0"/>
    <xf numFmtId="0" fontId="44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4" borderId="13" applyNumberFormat="0" applyFont="0" applyAlignment="0" applyProtection="0"/>
    <xf numFmtId="41" fontId="21" fillId="0" borderId="0" applyFont="0" applyFill="0" applyBorder="0" applyAlignment="0" applyProtection="0"/>
    <xf numFmtId="0" fontId="40" fillId="16" borderId="14" applyNumberFormat="0" applyAlignment="0" applyProtection="0"/>
    <xf numFmtId="10" fontId="21" fillId="0" borderId="0" applyFont="0" applyFill="0" applyBorder="0" applyAlignment="0" applyProtection="0"/>
    <xf numFmtId="1" fontId="21" fillId="0" borderId="15" applyNumberFormat="0" applyFill="0" applyAlignment="0" applyProtection="0">
      <alignment horizontal="center" vertical="center"/>
    </xf>
    <xf numFmtId="0" fontId="41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86">
    <xf numFmtId="0" fontId="0" fillId="0" borderId="0" xfId="0"/>
    <xf numFmtId="187" fontId="2" fillId="0" borderId="0" xfId="1" applyFont="1" applyFill="1"/>
    <xf numFmtId="189" fontId="3" fillId="0" borderId="0" xfId="3" applyNumberFormat="1" applyFont="1" applyFill="1" applyBorder="1"/>
    <xf numFmtId="189" fontId="3" fillId="0" borderId="0" xfId="3" applyNumberFormat="1" applyFont="1" applyFill="1" applyBorder="1" applyAlignment="1"/>
    <xf numFmtId="187" fontId="2" fillId="0" borderId="0" xfId="1" applyFont="1" applyFill="1" applyBorder="1" applyAlignment="1">
      <alignment horizontal="center"/>
    </xf>
    <xf numFmtId="187" fontId="3" fillId="0" borderId="0" xfId="1" applyFont="1" applyFill="1" applyBorder="1" applyAlignment="1">
      <alignment horizontal="center"/>
    </xf>
    <xf numFmtId="0" fontId="11" fillId="0" borderId="0" xfId="11" applyFont="1"/>
    <xf numFmtId="0" fontId="11" fillId="0" borderId="2" xfId="11" applyFont="1" applyBorder="1"/>
    <xf numFmtId="43" fontId="10" fillId="0" borderId="2" xfId="8" applyFont="1" applyFill="1" applyBorder="1" applyAlignment="1">
      <alignment horizontal="center"/>
    </xf>
    <xf numFmtId="0" fontId="11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0" xfId="0" applyFont="1"/>
    <xf numFmtId="189" fontId="11" fillId="0" borderId="0" xfId="1" applyNumberFormat="1" applyFont="1" applyFill="1"/>
    <xf numFmtId="189" fontId="11" fillId="0" borderId="0" xfId="11" applyNumberFormat="1" applyFont="1"/>
    <xf numFmtId="187" fontId="11" fillId="0" borderId="0" xfId="1" applyFont="1" applyFill="1"/>
    <xf numFmtId="187" fontId="10" fillId="0" borderId="0" xfId="1" applyFont="1" applyFill="1" applyBorder="1"/>
    <xf numFmtId="0" fontId="10" fillId="0" borderId="2" xfId="0" applyFont="1" applyBorder="1" applyAlignment="1">
      <alignment horizontal="center"/>
    </xf>
    <xf numFmtId="0" fontId="11" fillId="0" borderId="1" xfId="11" applyFont="1" applyBorder="1" applyAlignment="1">
      <alignment horizontal="center"/>
    </xf>
    <xf numFmtId="189" fontId="11" fillId="0" borderId="0" xfId="0" applyNumberFormat="1" applyFont="1"/>
    <xf numFmtId="0" fontId="10" fillId="0" borderId="0" xfId="0" applyFont="1"/>
    <xf numFmtId="43" fontId="11" fillId="0" borderId="0" xfId="0" applyNumberFormat="1" applyFont="1"/>
    <xf numFmtId="189" fontId="11" fillId="0" borderId="0" xfId="11" quotePrefix="1" applyNumberFormat="1" applyFont="1" applyAlignment="1">
      <alignment horizontal="center"/>
    </xf>
    <xf numFmtId="43" fontId="10" fillId="0" borderId="0" xfId="8" applyFont="1" applyFill="1" applyAlignment="1">
      <alignment horizontal="center"/>
    </xf>
    <xf numFmtId="3" fontId="14" fillId="0" borderId="0" xfId="0" applyNumberFormat="1" applyFont="1" applyAlignment="1">
      <alignment horizontal="right" vertical="top" wrapText="1"/>
    </xf>
    <xf numFmtId="3" fontId="1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/>
    </xf>
    <xf numFmtId="189" fontId="10" fillId="0" borderId="2" xfId="0" applyNumberFormat="1" applyFont="1" applyBorder="1" applyAlignment="1">
      <alignment horizontal="center"/>
    </xf>
    <xf numFmtId="187" fontId="1" fillId="0" borderId="0" xfId="1" applyFont="1" applyFill="1"/>
    <xf numFmtId="187" fontId="15" fillId="0" borderId="0" xfId="1" applyFont="1" applyFill="1"/>
    <xf numFmtId="187" fontId="15" fillId="0" borderId="0" xfId="1" applyFont="1" applyFill="1" applyBorder="1"/>
    <xf numFmtId="187" fontId="15" fillId="0" borderId="0" xfId="1" applyFont="1" applyFill="1" applyAlignment="1">
      <alignment horizontal="right"/>
    </xf>
    <xf numFmtId="0" fontId="17" fillId="0" borderId="0" xfId="6" applyFont="1"/>
    <xf numFmtId="187" fontId="16" fillId="0" borderId="0" xfId="1" applyFont="1" applyFill="1" applyAlignment="1">
      <alignment horizontal="center"/>
    </xf>
    <xf numFmtId="187" fontId="16" fillId="0" borderId="0" xfId="1" applyFont="1" applyFill="1" applyAlignment="1">
      <alignment horizontal="right"/>
    </xf>
    <xf numFmtId="187" fontId="16" fillId="0" borderId="1" xfId="1" quotePrefix="1" applyFont="1" applyFill="1" applyBorder="1" applyAlignment="1">
      <alignment horizontal="center"/>
    </xf>
    <xf numFmtId="187" fontId="15" fillId="0" borderId="0" xfId="1" applyFont="1"/>
    <xf numFmtId="187" fontId="15" fillId="0" borderId="5" xfId="1" applyFont="1" applyFill="1" applyBorder="1" applyAlignment="1">
      <alignment horizontal="right"/>
    </xf>
    <xf numFmtId="187" fontId="6" fillId="0" borderId="0" xfId="1" applyFont="1" applyFill="1" applyAlignment="1">
      <alignment horizontal="right"/>
    </xf>
    <xf numFmtId="187" fontId="10" fillId="0" borderId="2" xfId="1" applyFont="1" applyBorder="1" applyAlignment="1">
      <alignment horizontal="center"/>
    </xf>
    <xf numFmtId="187" fontId="3" fillId="0" borderId="2" xfId="1" applyFont="1" applyFill="1" applyBorder="1" applyAlignment="1">
      <alignment horizontal="center"/>
    </xf>
    <xf numFmtId="187" fontId="6" fillId="0" borderId="0" xfId="1" applyFont="1" applyFill="1" applyBorder="1" applyAlignment="1">
      <alignment horizontal="center"/>
    </xf>
    <xf numFmtId="187" fontId="1" fillId="0" borderId="0" xfId="1" applyFont="1" applyFill="1" applyBorder="1" applyAlignment="1">
      <alignment horizontal="center"/>
    </xf>
    <xf numFmtId="187" fontId="2" fillId="0" borderId="0" xfId="1" applyFont="1"/>
    <xf numFmtId="187" fontId="3" fillId="0" borderId="3" xfId="1" applyFont="1" applyFill="1" applyBorder="1" applyAlignment="1">
      <alignment horizontal="center" vertical="top"/>
    </xf>
    <xf numFmtId="187" fontId="3" fillId="0" borderId="0" xfId="1" applyFont="1" applyFill="1" applyBorder="1" applyAlignment="1">
      <alignment horizontal="center" vertical="center"/>
    </xf>
    <xf numFmtId="187" fontId="10" fillId="0" borderId="0" xfId="1" applyFont="1" applyAlignment="1">
      <alignment horizontal="center"/>
    </xf>
    <xf numFmtId="187" fontId="3" fillId="0" borderId="1" xfId="1" applyFont="1" applyFill="1" applyBorder="1" applyAlignment="1">
      <alignment horizontal="center"/>
    </xf>
    <xf numFmtId="187" fontId="10" fillId="0" borderId="1" xfId="1" applyFont="1" applyBorder="1" applyAlignment="1">
      <alignment horizontal="center"/>
    </xf>
    <xf numFmtId="187" fontId="3" fillId="0" borderId="0" xfId="1" applyFont="1" applyFill="1" applyBorder="1" applyAlignment="1">
      <alignment horizontal="center" vertical="top"/>
    </xf>
    <xf numFmtId="187" fontId="10" fillId="0" borderId="2" xfId="1" applyFont="1" applyFill="1" applyBorder="1" applyAlignment="1">
      <alignment horizontal="center"/>
    </xf>
    <xf numFmtId="187" fontId="10" fillId="0" borderId="0" xfId="1" applyFont="1" applyFill="1" applyBorder="1" applyAlignment="1">
      <alignment horizontal="center"/>
    </xf>
    <xf numFmtId="187" fontId="10" fillId="0" borderId="1" xfId="1" applyFont="1" applyFill="1" applyBorder="1" applyAlignment="1">
      <alignment horizontal="center"/>
    </xf>
    <xf numFmtId="187" fontId="10" fillId="0" borderId="1" xfId="1" quotePrefix="1" applyFont="1" applyBorder="1" applyAlignment="1">
      <alignment horizontal="center"/>
    </xf>
    <xf numFmtId="187" fontId="12" fillId="0" borderId="0" xfId="1" applyFont="1" applyFill="1" applyBorder="1" applyAlignment="1">
      <alignment horizontal="center"/>
    </xf>
    <xf numFmtId="187" fontId="11" fillId="0" borderId="0" xfId="1" applyFont="1" applyFill="1" applyBorder="1" applyAlignment="1">
      <alignment horizontal="right" vertical="top" wrapText="1"/>
    </xf>
    <xf numFmtId="187" fontId="16" fillId="0" borderId="0" xfId="1" applyFont="1" applyAlignment="1">
      <alignment horizontal="center"/>
    </xf>
    <xf numFmtId="187" fontId="16" fillId="0" borderId="2" xfId="1" applyFont="1" applyBorder="1" applyAlignment="1">
      <alignment horizontal="center"/>
    </xf>
    <xf numFmtId="43" fontId="10" fillId="0" borderId="0" xfId="8" applyFont="1" applyFill="1" applyAlignment="1">
      <alignment horizontal="right"/>
    </xf>
    <xf numFmtId="0" fontId="10" fillId="0" borderId="1" xfId="13" applyFont="1" applyBorder="1" applyAlignment="1">
      <alignment horizontal="center"/>
    </xf>
    <xf numFmtId="189" fontId="10" fillId="0" borderId="1" xfId="1" quotePrefix="1" applyNumberFormat="1" applyFont="1" applyFill="1" applyBorder="1" applyAlignment="1">
      <alignment horizontal="center"/>
    </xf>
    <xf numFmtId="189" fontId="1" fillId="0" borderId="0" xfId="1" applyNumberFormat="1" applyFont="1" applyFill="1"/>
    <xf numFmtId="189" fontId="6" fillId="0" borderId="0" xfId="3" applyNumberFormat="1" applyFont="1" applyFill="1" applyBorder="1"/>
    <xf numFmtId="189" fontId="6" fillId="0" borderId="0" xfId="3" applyNumberFormat="1" applyFont="1" applyFill="1" applyBorder="1" applyAlignment="1"/>
    <xf numFmtId="187" fontId="6" fillId="0" borderId="2" xfId="1" applyFont="1" applyFill="1" applyBorder="1" applyAlignment="1">
      <alignment horizontal="center" vertical="center"/>
    </xf>
    <xf numFmtId="187" fontId="6" fillId="0" borderId="2" xfId="1" applyFont="1" applyFill="1" applyBorder="1" applyAlignment="1">
      <alignment horizontal="center"/>
    </xf>
    <xf numFmtId="187" fontId="6" fillId="0" borderId="3" xfId="1" applyFont="1" applyFill="1" applyBorder="1" applyAlignment="1">
      <alignment horizontal="center" vertical="top"/>
    </xf>
    <xf numFmtId="187" fontId="16" fillId="0" borderId="2" xfId="1" applyFont="1" applyBorder="1" applyAlignment="1">
      <alignment horizontal="center" vertical="center"/>
    </xf>
    <xf numFmtId="187" fontId="6" fillId="0" borderId="0" xfId="1" applyFont="1" applyFill="1" applyBorder="1" applyAlignment="1">
      <alignment horizontal="center" vertical="center"/>
    </xf>
    <xf numFmtId="187" fontId="6" fillId="0" borderId="1" xfId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189" fontId="10" fillId="0" borderId="0" xfId="0" applyNumberFormat="1" applyFont="1"/>
    <xf numFmtId="43" fontId="10" fillId="0" borderId="0" xfId="0" applyNumberFormat="1" applyFont="1"/>
    <xf numFmtId="189" fontId="19" fillId="0" borderId="0" xfId="1" applyNumberFormat="1" applyFont="1" applyFill="1"/>
    <xf numFmtId="43" fontId="18" fillId="0" borderId="0" xfId="8" applyFont="1" applyFill="1" applyAlignment="1">
      <alignment horizontal="center"/>
    </xf>
    <xf numFmtId="43" fontId="18" fillId="0" borderId="2" xfId="8" applyFont="1" applyFill="1" applyBorder="1" applyAlignment="1">
      <alignment horizontal="center"/>
    </xf>
    <xf numFmtId="0" fontId="13" fillId="0" borderId="0" xfId="11" applyFont="1" applyAlignment="1">
      <alignment horizontal="center"/>
    </xf>
    <xf numFmtId="187" fontId="10" fillId="0" borderId="1" xfId="1" quotePrefix="1" applyFont="1" applyFill="1" applyBorder="1" applyAlignment="1">
      <alignment horizontal="center"/>
    </xf>
    <xf numFmtId="187" fontId="16" fillId="0" borderId="0" xfId="1" quotePrefix="1" applyFont="1" applyFill="1" applyBorder="1" applyAlignment="1">
      <alignment horizontal="center"/>
    </xf>
    <xf numFmtId="0" fontId="11" fillId="0" borderId="0" xfId="13" applyFont="1"/>
    <xf numFmtId="39" fontId="45" fillId="0" borderId="0" xfId="1" applyNumberFormat="1" applyFont="1" applyFill="1" applyBorder="1" applyAlignment="1">
      <alignment horizontal="right"/>
    </xf>
    <xf numFmtId="0" fontId="15" fillId="0" borderId="0" xfId="11" applyFont="1"/>
    <xf numFmtId="0" fontId="15" fillId="0" borderId="0" xfId="11" applyFont="1" applyAlignment="1">
      <alignment horizontal="center"/>
    </xf>
    <xf numFmtId="187" fontId="15" fillId="0" borderId="0" xfId="1" applyFont="1" applyFill="1" applyBorder="1" applyAlignment="1">
      <alignment horizontal="center"/>
    </xf>
    <xf numFmtId="187" fontId="15" fillId="0" borderId="0" xfId="1" applyFont="1" applyFill="1" applyBorder="1" applyAlignment="1"/>
    <xf numFmtId="0" fontId="15" fillId="0" borderId="0" xfId="11" quotePrefix="1" applyFont="1" applyAlignment="1">
      <alignment horizontal="center"/>
    </xf>
    <xf numFmtId="187" fontId="15" fillId="0" borderId="0" xfId="11" applyNumberFormat="1" applyFont="1"/>
    <xf numFmtId="189" fontId="15" fillId="0" borderId="0" xfId="11" applyNumberFormat="1" applyFont="1"/>
    <xf numFmtId="0" fontId="15" fillId="0" borderId="0" xfId="0" applyFont="1"/>
    <xf numFmtId="187" fontId="46" fillId="0" borderId="0" xfId="1" applyFont="1" applyFill="1" applyBorder="1"/>
    <xf numFmtId="0" fontId="46" fillId="0" borderId="0" xfId="11" applyFont="1" applyAlignment="1">
      <alignment horizontal="center"/>
    </xf>
    <xf numFmtId="187" fontId="15" fillId="0" borderId="3" xfId="1" applyFont="1" applyFill="1" applyBorder="1"/>
    <xf numFmtId="43" fontId="15" fillId="0" borderId="0" xfId="11" applyNumberFormat="1" applyFont="1"/>
    <xf numFmtId="187" fontId="15" fillId="0" borderId="4" xfId="1" applyFont="1" applyFill="1" applyBorder="1"/>
    <xf numFmtId="0" fontId="15" fillId="0" borderId="0" xfId="12" applyFont="1"/>
    <xf numFmtId="0" fontId="15" fillId="0" borderId="0" xfId="6" applyFont="1"/>
    <xf numFmtId="0" fontId="47" fillId="0" borderId="0" xfId="11" applyFont="1"/>
    <xf numFmtId="189" fontId="1" fillId="0" borderId="0" xfId="3" applyNumberFormat="1" applyFont="1" applyFill="1" applyBorder="1"/>
    <xf numFmtId="187" fontId="1" fillId="0" borderId="3" xfId="1" applyFont="1" applyFill="1" applyBorder="1" applyAlignment="1">
      <alignment horizontal="center"/>
    </xf>
    <xf numFmtId="187" fontId="1" fillId="0" borderId="4" xfId="1" applyFont="1" applyFill="1" applyBorder="1" applyAlignment="1">
      <alignment horizontal="center"/>
    </xf>
    <xf numFmtId="189" fontId="1" fillId="0" borderId="0" xfId="3" applyNumberFormat="1" applyFont="1" applyFill="1" applyBorder="1" applyAlignment="1"/>
    <xf numFmtId="187" fontId="47" fillId="0" borderId="0" xfId="1" applyFont="1" applyFill="1" applyBorder="1" applyAlignment="1">
      <alignment horizontal="center"/>
    </xf>
    <xf numFmtId="189" fontId="15" fillId="0" borderId="0" xfId="0" applyNumberFormat="1" applyFont="1"/>
    <xf numFmtId="187" fontId="15" fillId="0" borderId="0" xfId="0" applyNumberFormat="1" applyFont="1"/>
    <xf numFmtId="187" fontId="15" fillId="0" borderId="1" xfId="1" applyFont="1" applyFill="1" applyBorder="1"/>
    <xf numFmtId="43" fontId="15" fillId="0" borderId="0" xfId="0" applyNumberFormat="1" applyFont="1"/>
    <xf numFmtId="0" fontId="15" fillId="0" borderId="0" xfId="0" applyFont="1" applyAlignment="1">
      <alignment horizontal="left"/>
    </xf>
    <xf numFmtId="189" fontId="15" fillId="0" borderId="0" xfId="1" applyNumberFormat="1" applyFont="1" applyFill="1"/>
    <xf numFmtId="187" fontId="44" fillId="0" borderId="0" xfId="1" applyFont="1" applyFill="1"/>
    <xf numFmtId="0" fontId="15" fillId="0" borderId="0" xfId="0" applyFont="1" applyAlignment="1">
      <alignment horizontal="right"/>
    </xf>
    <xf numFmtId="0" fontId="47" fillId="0" borderId="0" xfId="0" applyFont="1"/>
    <xf numFmtId="189" fontId="15" fillId="0" borderId="0" xfId="0" applyNumberFormat="1" applyFont="1" applyAlignment="1">
      <alignment horizontal="center"/>
    </xf>
    <xf numFmtId="189" fontId="15" fillId="0" borderId="0" xfId="11" quotePrefix="1" applyNumberFormat="1" applyFont="1" applyAlignment="1">
      <alignment horizontal="center"/>
    </xf>
    <xf numFmtId="187" fontId="44" fillId="0" borderId="0" xfId="1" applyFont="1" applyFill="1" applyBorder="1"/>
    <xf numFmtId="187" fontId="44" fillId="0" borderId="0" xfId="1" applyFont="1" applyFill="1" applyAlignment="1">
      <alignment horizontal="right"/>
    </xf>
    <xf numFmtId="0" fontId="44" fillId="0" borderId="0" xfId="0" applyFont="1"/>
    <xf numFmtId="0" fontId="1" fillId="0" borderId="0" xfId="15"/>
    <xf numFmtId="43" fontId="6" fillId="0" borderId="0" xfId="15" applyNumberFormat="1" applyFont="1" applyAlignment="1">
      <alignment horizontal="center"/>
    </xf>
    <xf numFmtId="0" fontId="6" fillId="0" borderId="0" xfId="15" applyFont="1" applyAlignment="1">
      <alignment horizontal="center"/>
    </xf>
    <xf numFmtId="0" fontId="6" fillId="0" borderId="0" xfId="15" applyFont="1"/>
    <xf numFmtId="0" fontId="1" fillId="0" borderId="2" xfId="15" applyBorder="1"/>
    <xf numFmtId="0" fontId="1" fillId="0" borderId="1" xfId="15" applyBorder="1"/>
    <xf numFmtId="0" fontId="6" fillId="0" borderId="1" xfId="15" applyFont="1" applyBorder="1" applyAlignment="1">
      <alignment horizontal="center"/>
    </xf>
    <xf numFmtId="43" fontId="1" fillId="0" borderId="0" xfId="15" applyNumberFormat="1"/>
    <xf numFmtId="187" fontId="1" fillId="0" borderId="0" xfId="14" applyFont="1" applyFill="1" applyBorder="1"/>
    <xf numFmtId="189" fontId="1" fillId="0" borderId="0" xfId="15" applyNumberFormat="1"/>
    <xf numFmtId="187" fontId="1" fillId="0" borderId="0" xfId="15" applyNumberFormat="1"/>
    <xf numFmtId="187" fontId="6" fillId="0" borderId="0" xfId="14" applyFont="1" applyFill="1" applyBorder="1"/>
    <xf numFmtId="43" fontId="3" fillId="0" borderId="0" xfId="15" applyNumberFormat="1" applyFont="1" applyAlignment="1">
      <alignment horizontal="center"/>
    </xf>
    <xf numFmtId="0" fontId="3" fillId="0" borderId="0" xfId="15" applyFont="1"/>
    <xf numFmtId="43" fontId="6" fillId="0" borderId="0" xfId="15" applyNumberFormat="1" applyFont="1" applyAlignment="1">
      <alignment horizontal="right"/>
    </xf>
    <xf numFmtId="0" fontId="2" fillId="0" borderId="2" xfId="15" applyFont="1" applyBorder="1"/>
    <xf numFmtId="0" fontId="2" fillId="0" borderId="0" xfId="15" applyFont="1"/>
    <xf numFmtId="0" fontId="2" fillId="0" borderId="1" xfId="15" applyFont="1" applyBorder="1"/>
    <xf numFmtId="0" fontId="3" fillId="0" borderId="1" xfId="15" applyFont="1" applyBorder="1" applyAlignment="1">
      <alignment horizontal="center"/>
    </xf>
    <xf numFmtId="187" fontId="2" fillId="0" borderId="0" xfId="15" applyNumberFormat="1" applyFont="1"/>
    <xf numFmtId="187" fontId="3" fillId="0" borderId="0" xfId="14" applyFont="1" applyFill="1" applyBorder="1"/>
    <xf numFmtId="187" fontId="1" fillId="0" borderId="0" xfId="1" applyFont="1" applyFill="1" applyBorder="1" applyAlignment="1">
      <alignment horizontal="right"/>
    </xf>
    <xf numFmtId="0" fontId="1" fillId="0" borderId="0" xfId="15" applyAlignment="1">
      <alignment horizontal="left" indent="1"/>
    </xf>
    <xf numFmtId="0" fontId="10" fillId="0" borderId="0" xfId="11" applyFont="1"/>
    <xf numFmtId="189" fontId="10" fillId="0" borderId="0" xfId="1" applyNumberFormat="1" applyFont="1" applyFill="1" applyAlignment="1">
      <alignment horizontal="center"/>
    </xf>
    <xf numFmtId="189" fontId="10" fillId="0" borderId="0" xfId="1" applyNumberFormat="1" applyFont="1" applyFill="1" applyAlignment="1">
      <alignment horizontal="right"/>
    </xf>
    <xf numFmtId="43" fontId="10" fillId="0" borderId="1" xfId="8" applyFont="1" applyFill="1" applyBorder="1" applyAlignment="1">
      <alignment horizontal="center"/>
    </xf>
    <xf numFmtId="0" fontId="11" fillId="0" borderId="0" xfId="11" applyFont="1" applyAlignment="1">
      <alignment horizontal="center"/>
    </xf>
    <xf numFmtId="189" fontId="10" fillId="0" borderId="0" xfId="1" applyNumberFormat="1" applyFont="1" applyFill="1" applyBorder="1" applyAlignment="1">
      <alignment horizontal="center"/>
    </xf>
    <xf numFmtId="189" fontId="11" fillId="0" borderId="0" xfId="1" applyNumberFormat="1" applyFont="1" applyFill="1" applyBorder="1" applyAlignment="1">
      <alignment horizontal="center"/>
    </xf>
    <xf numFmtId="187" fontId="11" fillId="0" borderId="0" xfId="1" applyFont="1" applyFill="1" applyBorder="1" applyAlignment="1">
      <alignment horizontal="center"/>
    </xf>
    <xf numFmtId="187" fontId="11" fillId="0" borderId="0" xfId="1" applyFont="1" applyFill="1" applyBorder="1"/>
    <xf numFmtId="189" fontId="11" fillId="0" borderId="0" xfId="1" applyNumberFormat="1" applyFont="1" applyFill="1" applyBorder="1"/>
    <xf numFmtId="187" fontId="11" fillId="0" borderId="3" xfId="1" applyFont="1" applyFill="1" applyBorder="1"/>
    <xf numFmtId="0" fontId="11" fillId="0" borderId="0" xfId="11" quotePrefix="1" applyFont="1" applyAlignment="1">
      <alignment horizontal="center"/>
    </xf>
    <xf numFmtId="187" fontId="11" fillId="0" borderId="1" xfId="1" applyFont="1" applyFill="1" applyBorder="1"/>
    <xf numFmtId="43" fontId="11" fillId="0" borderId="0" xfId="8" applyFont="1" applyFill="1" applyAlignment="1">
      <alignment horizontal="center"/>
    </xf>
    <xf numFmtId="0" fontId="11" fillId="0" borderId="0" xfId="11" applyFont="1" applyAlignment="1">
      <alignment horizontal="left"/>
    </xf>
    <xf numFmtId="0" fontId="11" fillId="0" borderId="0" xfId="14" applyNumberFormat="1" applyFont="1" applyFill="1"/>
    <xf numFmtId="187" fontId="11" fillId="0" borderId="4" xfId="1" applyFont="1" applyFill="1" applyBorder="1"/>
    <xf numFmtId="0" fontId="17" fillId="0" borderId="0" xfId="7" applyFont="1"/>
    <xf numFmtId="0" fontId="11" fillId="0" borderId="0" xfId="7" applyFont="1"/>
    <xf numFmtId="0" fontId="10" fillId="0" borderId="0" xfId="7" applyFont="1"/>
    <xf numFmtId="189" fontId="10" fillId="0" borderId="0" xfId="1" applyNumberFormat="1" applyFont="1" applyFill="1" applyBorder="1"/>
    <xf numFmtId="189" fontId="10" fillId="0" borderId="0" xfId="1" applyNumberFormat="1" applyFont="1" applyFill="1"/>
    <xf numFmtId="39" fontId="10" fillId="0" borderId="0" xfId="45" applyNumberFormat="1" applyFont="1" applyFill="1" applyBorder="1" applyAlignment="1">
      <alignment horizontal="right"/>
    </xf>
    <xf numFmtId="188" fontId="11" fillId="0" borderId="0" xfId="11" applyNumberFormat="1" applyFont="1" applyAlignment="1">
      <alignment horizontal="center"/>
    </xf>
    <xf numFmtId="187" fontId="45" fillId="0" borderId="0" xfId="1" applyFont="1" applyFill="1" applyBorder="1"/>
    <xf numFmtId="0" fontId="44" fillId="0" borderId="0" xfId="15" applyFont="1" applyAlignment="1">
      <alignment horizontal="center" vertical="center"/>
    </xf>
    <xf numFmtId="0" fontId="44" fillId="0" borderId="0" xfId="15" applyFont="1"/>
    <xf numFmtId="0" fontId="44" fillId="0" borderId="0" xfId="15" applyFont="1" applyAlignment="1">
      <alignment horizontal="center"/>
    </xf>
    <xf numFmtId="187" fontId="44" fillId="0" borderId="0" xfId="15" applyNumberFormat="1" applyFont="1"/>
    <xf numFmtId="187" fontId="44" fillId="0" borderId="0" xfId="1" applyFont="1" applyFill="1" applyBorder="1" applyAlignment="1">
      <alignment horizontal="center"/>
    </xf>
    <xf numFmtId="0" fontId="44" fillId="0" borderId="0" xfId="10" applyFont="1"/>
    <xf numFmtId="0" fontId="15" fillId="0" borderId="0" xfId="10" applyFont="1"/>
    <xf numFmtId="43" fontId="10" fillId="0" borderId="0" xfId="8" applyFont="1" applyFill="1" applyAlignment="1">
      <alignment horizontal="center"/>
    </xf>
    <xf numFmtId="43" fontId="6" fillId="0" borderId="0" xfId="15" applyNumberFormat="1" applyFont="1" applyAlignment="1">
      <alignment horizontal="center"/>
    </xf>
    <xf numFmtId="187" fontId="16" fillId="0" borderId="2" xfId="1" applyFont="1" applyFill="1" applyBorder="1" applyAlignment="1">
      <alignment horizontal="center"/>
    </xf>
    <xf numFmtId="43" fontId="10" fillId="0" borderId="0" xfId="13" applyNumberFormat="1" applyFont="1" applyAlignment="1">
      <alignment horizontal="center"/>
    </xf>
    <xf numFmtId="0" fontId="10" fillId="0" borderId="0" xfId="13" applyFont="1" applyAlignment="1">
      <alignment horizontal="center"/>
    </xf>
    <xf numFmtId="187" fontId="10" fillId="0" borderId="2" xfId="1" applyFont="1" applyFill="1" applyBorder="1" applyAlignment="1">
      <alignment horizontal="center"/>
    </xf>
    <xf numFmtId="0" fontId="6" fillId="0" borderId="0" xfId="15" applyFont="1" applyAlignment="1">
      <alignment horizontal="center"/>
    </xf>
    <xf numFmtId="187" fontId="6" fillId="0" borderId="2" xfId="1" applyFont="1" applyFill="1" applyBorder="1" applyAlignment="1">
      <alignment horizontal="center" vertical="center"/>
    </xf>
    <xf numFmtId="187" fontId="6" fillId="0" borderId="1" xfId="1" applyFont="1" applyFill="1" applyBorder="1" applyAlignment="1">
      <alignment horizontal="center" vertical="center"/>
    </xf>
    <xf numFmtId="187" fontId="6" fillId="0" borderId="0" xfId="1" applyFont="1" applyFill="1" applyBorder="1" applyAlignment="1">
      <alignment horizontal="center" vertical="center"/>
    </xf>
    <xf numFmtId="43" fontId="3" fillId="0" borderId="0" xfId="15" applyNumberFormat="1" applyFont="1" applyAlignment="1">
      <alignment horizontal="center"/>
    </xf>
    <xf numFmtId="0" fontId="3" fillId="0" borderId="0" xfId="15" applyFont="1" applyAlignment="1">
      <alignment horizontal="center"/>
    </xf>
    <xf numFmtId="187" fontId="3" fillId="0" borderId="2" xfId="1" applyFont="1" applyFill="1" applyBorder="1" applyAlignment="1">
      <alignment horizontal="center" vertical="top"/>
    </xf>
    <xf numFmtId="187" fontId="3" fillId="0" borderId="1" xfId="1" applyFont="1" applyFill="1" applyBorder="1" applyAlignment="1">
      <alignment horizontal="center" vertical="top"/>
    </xf>
    <xf numFmtId="187" fontId="3" fillId="0" borderId="2" xfId="1" applyFont="1" applyFill="1" applyBorder="1" applyAlignment="1">
      <alignment horizontal="center" vertical="center"/>
    </xf>
    <xf numFmtId="187" fontId="3" fillId="0" borderId="0" xfId="1" applyFont="1" applyFill="1" applyBorder="1" applyAlignment="1">
      <alignment horizontal="center" vertical="center"/>
    </xf>
  </cellXfs>
  <cellStyles count="83">
    <cellStyle name="0,0_x000d__x000a_NA_x000d__x000a_" xfId="17" xr:uid="{79C21DE9-F43D-45EF-9341-15A3C8F2E348}"/>
    <cellStyle name="20% - Accent1 2" xfId="18" xr:uid="{6FF993C1-4277-472A-A49C-ADD3EDC1B16F}"/>
    <cellStyle name="20% - Accent2 2" xfId="19" xr:uid="{F363449F-A2CF-427D-981A-CCD5014C4431}"/>
    <cellStyle name="20% - Accent3 2" xfId="20" xr:uid="{7784CE5D-D95A-40CE-8C8F-749C9E119A63}"/>
    <cellStyle name="20% - Accent4 2" xfId="21" xr:uid="{520E33EB-313E-4781-95C0-C367B60DE0C4}"/>
    <cellStyle name="20% - Accent5 2" xfId="22" xr:uid="{79978CA3-69CC-44E3-ACDC-E2BE1BDFE2A4}"/>
    <cellStyle name="20% - Accent6 2" xfId="23" xr:uid="{F25323DC-8575-4D1F-A007-3B44BFF3C918}"/>
    <cellStyle name="40% - Accent1 2" xfId="24" xr:uid="{5DAA85C2-B207-4C54-9618-15C6F56699F1}"/>
    <cellStyle name="40% - Accent2 2" xfId="25" xr:uid="{E32C5E72-F563-42C7-B994-5D7507338A29}"/>
    <cellStyle name="40% - Accent3 2" xfId="26" xr:uid="{D87E2398-88A0-4852-BB52-D9A806A4E935}"/>
    <cellStyle name="40% - Accent4 2" xfId="27" xr:uid="{31387D59-8D76-486B-A6F9-D4A82071EBE6}"/>
    <cellStyle name="40% - Accent5 2" xfId="28" xr:uid="{539EE09D-AA82-4300-B35B-2DD29DE95091}"/>
    <cellStyle name="40% - Accent6 2" xfId="29" xr:uid="{F677F150-2F45-477B-9648-FF0F89BC8809}"/>
    <cellStyle name="60% - Accent1 2" xfId="30" xr:uid="{B4C214EA-5B8A-436E-BC8A-A417130F6C58}"/>
    <cellStyle name="60% - Accent2 2" xfId="31" xr:uid="{5E07521B-DF16-4196-A6FF-66310819275F}"/>
    <cellStyle name="60% - Accent3 2" xfId="32" xr:uid="{2654A023-92BF-4542-9891-D043113BB950}"/>
    <cellStyle name="60% - Accent4 2" xfId="33" xr:uid="{986E5490-C4EA-4EB7-80AB-702BC80456E1}"/>
    <cellStyle name="60% - Accent5 2" xfId="34" xr:uid="{6DCE4B15-7E0B-44B8-9427-4F3A922C2AC3}"/>
    <cellStyle name="60% - Accent6 2" xfId="35" xr:uid="{618FE02D-B5D6-465D-B84C-C7C0482AD567}"/>
    <cellStyle name="Accent1 2" xfId="36" xr:uid="{E76BDE15-9E01-4A4F-92E2-4BB839FF50C7}"/>
    <cellStyle name="Accent2 2" xfId="37" xr:uid="{E4997BFE-221D-413A-8943-5D0F32FC433E}"/>
    <cellStyle name="Accent3 2" xfId="38" xr:uid="{C4D0E87B-55CB-4648-811B-A02B9BD0A6B3}"/>
    <cellStyle name="Accent4 2" xfId="39" xr:uid="{35037DFF-2484-408E-957D-7B8C89275E94}"/>
    <cellStyle name="Accent5 2" xfId="40" xr:uid="{2CD81A9E-06C8-4EF1-AE94-9A611C73C0A8}"/>
    <cellStyle name="Accent6 2" xfId="41" xr:uid="{0C8972C8-C1DB-4D23-B5AC-4A22B5AA88FE}"/>
    <cellStyle name="Bad 2" xfId="42" xr:uid="{9FA841AD-2844-4149-AB90-7C3322C295D8}"/>
    <cellStyle name="Calculation 2" xfId="43" xr:uid="{E2408D28-4851-4421-AC51-25D3CB0F4FC3}"/>
    <cellStyle name="Check Cell 2" xfId="44" xr:uid="{F0AEBF73-F36D-40C6-8955-1342D5B29098}"/>
    <cellStyle name="Comma" xfId="1" builtinId="3"/>
    <cellStyle name="Comma 2" xfId="2" xr:uid="{00000000-0005-0000-0000-000001000000}"/>
    <cellStyle name="Comma 2 2" xfId="14" xr:uid="{63C8C7AA-E142-4EE8-BBFA-5F9B08C203A2}"/>
    <cellStyle name="Comma 2 3" xfId="46" xr:uid="{FE653FAD-070A-495B-971E-93F003837A45}"/>
    <cellStyle name="Comma 3" xfId="3" xr:uid="{00000000-0005-0000-0000-000002000000}"/>
    <cellStyle name="Comma 3 2" xfId="47" xr:uid="{55A4D03B-F1DF-4959-A563-4DDEBEC692B9}"/>
    <cellStyle name="Comma 4" xfId="45" xr:uid="{734ADB1A-43BC-4612-A827-6DFC68ACD9D8}"/>
    <cellStyle name="comma zerodec" xfId="48" xr:uid="{6BAA5C50-3EA0-40DA-B84E-8E443DDF16B8}"/>
    <cellStyle name="Currency1" xfId="49" xr:uid="{53DB39D8-5768-4C15-8079-63F94CE1569C}"/>
    <cellStyle name="Dollar (zero dec)" xfId="50" xr:uid="{DD78E7E5-E9DB-4B03-9D4E-28D0A4171E10}"/>
    <cellStyle name="Explanatory Text 2" xfId="51" xr:uid="{EBEC1E64-A2D9-400D-B8A5-4C5D35836434}"/>
    <cellStyle name="Good 2" xfId="52" xr:uid="{A16A75B7-BAB1-43A2-A752-5EC5DD43FFCB}"/>
    <cellStyle name="Grey" xfId="53" xr:uid="{4B135D47-D976-4342-8AD1-9D4C934EBD86}"/>
    <cellStyle name="Heading 1 2" xfId="54" xr:uid="{1B9CC471-D39A-4717-A186-7E8C132CB51E}"/>
    <cellStyle name="Heading 2 2" xfId="55" xr:uid="{84740AD3-7EE8-408A-BB46-B6AA6C253B7A}"/>
    <cellStyle name="Heading 3 2" xfId="56" xr:uid="{E7AE07C8-8AB9-412D-BFEA-AAC3A461C467}"/>
    <cellStyle name="Heading 4 2" xfId="57" xr:uid="{CB68883E-3FFD-4295-AF01-5CFE7A752E76}"/>
    <cellStyle name="Input [yellow]" xfId="59" xr:uid="{A508AEA3-5C0A-40FA-A290-E45C0823C7B7}"/>
    <cellStyle name="Input 2" xfId="58" xr:uid="{998A0D95-8690-4A82-BAB8-72C0AFE01309}"/>
    <cellStyle name="Linked Cell 2" xfId="60" xr:uid="{B41CF64D-6812-46A3-B0F9-D2CE561AAFD9}"/>
    <cellStyle name="Neutral 2" xfId="61" xr:uid="{B29E6EAF-F67E-45FA-BF27-347312E4A4A9}"/>
    <cellStyle name="no dec" xfId="62" xr:uid="{A4BB4583-CAAA-42E7-AF6F-AF9FCBD600E6}"/>
    <cellStyle name="Normal" xfId="0" builtinId="0"/>
    <cellStyle name="Normal - Style1" xfId="63" xr:uid="{C08FFFAF-9D4C-425C-8039-8524BAD7597A}"/>
    <cellStyle name="Normal 2" xfId="4" xr:uid="{00000000-0005-0000-0000-000004000000}"/>
    <cellStyle name="Normal 2 2" xfId="64" xr:uid="{46AA0AA7-64F2-4973-8F48-3E6CB4729A3A}"/>
    <cellStyle name="Normal 249" xfId="65" xr:uid="{9652CDA3-CADB-4512-8D4B-6B5CC59A6C80}"/>
    <cellStyle name="Normal 260" xfId="66" xr:uid="{3BEA2E46-5DCC-452A-BE7A-CD373D57B808}"/>
    <cellStyle name="Normal 3" xfId="13" xr:uid="{0A51C614-CE4C-4753-AF33-D0E77F9B7E7D}"/>
    <cellStyle name="Normal 3 2" xfId="67" xr:uid="{A037EA76-F1ED-4266-81DC-D9C3A039198D}"/>
    <cellStyle name="Normal 32" xfId="68" xr:uid="{783DCE55-F04E-4DBD-B2A4-D9B6E35C2460}"/>
    <cellStyle name="Normal 398" xfId="69" xr:uid="{020DF233-5100-4C35-BB68-6C8E7FD63531}"/>
    <cellStyle name="Normal 4" xfId="5" xr:uid="{00000000-0005-0000-0000-000005000000}"/>
    <cellStyle name="Normal 4 2" xfId="15" xr:uid="{C9A10009-28D2-4706-9393-C942FE7F82F3}"/>
    <cellStyle name="Normal 4 3" xfId="71" xr:uid="{4449785B-2678-4AB7-9DDA-FA935C0FAFF5}"/>
    <cellStyle name="Normal 4 4" xfId="70" xr:uid="{F4C874B6-8924-4E6B-92A1-6494A97A85DE}"/>
    <cellStyle name="Normal 415" xfId="72" xr:uid="{A6B8D0A8-C836-4CE2-BAC8-40999E0315F5}"/>
    <cellStyle name="Normal 5" xfId="16" xr:uid="{CB30D74F-CE57-41BB-AB1F-4D5BB14AAEC6}"/>
    <cellStyle name="Normal_Sunstar Chem;E;2000" xfId="6" xr:uid="{00000000-0005-0000-0000-000006000000}"/>
    <cellStyle name="Normal_TBSP06-FS-Q1-English-BL" xfId="7" xr:uid="{00000000-0005-0000-0000-000007000000}"/>
    <cellStyle name="Note 2" xfId="73" xr:uid="{F9307162-CC3E-469D-B327-D8D873114108}"/>
    <cellStyle name="oft Excel]_x000d__x000a_Comment=The open=/f lines load custom functions into the Paste Function list._x000d__x000a_Maximized=3_x000d__x000a_Basics=1_x000d__x000a_A" xfId="74" xr:uid="{8AA00498-DC8B-4A73-861F-CB4206804942}"/>
    <cellStyle name="Output 2" xfId="75" xr:uid="{A8DA84B4-CAB8-4DE3-AACF-1A8FFFF87BF9}"/>
    <cellStyle name="Percent [2]" xfId="76" xr:uid="{B2E02FB0-55B0-414D-B3CE-649090820D01}"/>
    <cellStyle name="Quantity" xfId="77" xr:uid="{E13D05EC-F548-4496-ACCD-45ED1F684CB5}"/>
    <cellStyle name="Title 2" xfId="78" xr:uid="{4EECFAA4-A767-403E-9C0B-2F6F4E7474A5}"/>
    <cellStyle name="Total 2" xfId="79" xr:uid="{D984F781-B3EB-468E-8626-C0F42FFE8309}"/>
    <cellStyle name="Warning Text 2" xfId="80" xr:uid="{91E1469F-33D4-4FAD-86C3-027572CCA488}"/>
    <cellStyle name="เครื่องหมายจุลภาค_งบGETQ'343" xfId="8" xr:uid="{00000000-0005-0000-0000-000008000000}"/>
    <cellStyle name="เชื่อมโยงหลายมิติ_HDT(limited)_Leed_Sheet_Q'1,Q'2_50" xfId="81" xr:uid="{BA1CA891-742A-4628-830A-2BF4CC1B774A}"/>
    <cellStyle name="ปกติ 2" xfId="9" xr:uid="{00000000-0005-0000-0000-000009000000}"/>
    <cellStyle name="ปกติ_Conso_Q1'47-1" xfId="82" xr:uid="{919A87E2-E30F-4834-B761-BA252AD91B21}"/>
    <cellStyle name="ปกติ_KT-Q1 '45หลังตรวจสอบ" xfId="10" xr:uid="{00000000-0005-0000-0000-00000A000000}"/>
    <cellStyle name="ปกติ_งบGETQ'343" xfId="11" xr:uid="{00000000-0005-0000-0000-00000B000000}"/>
    <cellStyle name="ปกติ_งบการเงินเด้มโก้Y'47" xfId="12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CC"/>
  </sheetPr>
  <dimension ref="A1:T76"/>
  <sheetViews>
    <sheetView tabSelected="1" view="pageBreakPreview" topLeftCell="A67" zoomScale="85" zoomScaleNormal="112" zoomScaleSheetLayoutView="85" workbookViewId="0">
      <selection activeCell="M75" sqref="M75"/>
    </sheetView>
  </sheetViews>
  <sheetFormatPr defaultColWidth="9.1796875" defaultRowHeight="22.5"/>
  <cols>
    <col min="1" max="1" width="3" style="6" customWidth="1"/>
    <col min="2" max="2" width="1.81640625" style="6" customWidth="1"/>
    <col min="3" max="3" width="2" style="6" customWidth="1"/>
    <col min="4" max="4" width="22.453125" style="6" customWidth="1"/>
    <col min="5" max="5" width="27.81640625" style="6" customWidth="1"/>
    <col min="6" max="6" width="1.453125" style="6" customWidth="1"/>
    <col min="7" max="7" width="9.54296875" style="75" customWidth="1"/>
    <col min="8" max="8" width="18.1796875" style="28" customWidth="1"/>
    <col min="9" max="9" width="18.7265625" style="28" customWidth="1"/>
    <col min="10" max="10" width="18.453125" style="28" customWidth="1"/>
    <col min="11" max="11" width="17.81640625" style="28" customWidth="1"/>
    <col min="12" max="12" width="14" style="6" bestFit="1" customWidth="1"/>
    <col min="13" max="15" width="15.453125" style="6" bestFit="1" customWidth="1"/>
    <col min="16" max="16" width="9.1796875" style="6"/>
    <col min="17" max="17" width="12.81640625" style="6" bestFit="1" customWidth="1"/>
    <col min="18" max="18" width="11.453125" style="6" bestFit="1" customWidth="1"/>
    <col min="19" max="19" width="9.1796875" style="6"/>
    <col min="20" max="20" width="11" style="6" bestFit="1" customWidth="1"/>
    <col min="21" max="16384" width="9.1796875" style="6"/>
  </cols>
  <sheetData>
    <row r="1" spans="1:18" ht="26.25" customHeight="1">
      <c r="A1" s="170" t="s">
        <v>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8">
      <c r="A2" s="170" t="s">
        <v>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8">
      <c r="A3" s="170" t="s">
        <v>181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8">
      <c r="A4" s="22"/>
      <c r="B4" s="22"/>
      <c r="C4" s="22"/>
      <c r="D4" s="22"/>
      <c r="E4" s="22"/>
      <c r="F4" s="22"/>
      <c r="G4" s="73"/>
      <c r="H4" s="32"/>
      <c r="I4" s="32"/>
      <c r="J4" s="32"/>
      <c r="K4" s="33" t="s">
        <v>153</v>
      </c>
    </row>
    <row r="5" spans="1:18" ht="23.25" customHeight="1">
      <c r="A5" s="7"/>
      <c r="B5" s="7"/>
      <c r="C5" s="7"/>
      <c r="D5" s="7"/>
      <c r="E5" s="8"/>
      <c r="F5" s="8"/>
      <c r="G5" s="74"/>
      <c r="H5" s="172" t="s">
        <v>133</v>
      </c>
      <c r="I5" s="172"/>
      <c r="J5" s="172" t="s">
        <v>134</v>
      </c>
      <c r="K5" s="172"/>
    </row>
    <row r="6" spans="1:18" s="11" customFormat="1">
      <c r="A6" s="9"/>
      <c r="B6" s="9"/>
      <c r="C6" s="9"/>
      <c r="D6" s="9"/>
      <c r="E6" s="9"/>
      <c r="F6" s="9"/>
      <c r="G6" s="10" t="s">
        <v>3</v>
      </c>
      <c r="H6" s="34" t="s">
        <v>168</v>
      </c>
      <c r="I6" s="34" t="s">
        <v>169</v>
      </c>
      <c r="J6" s="34" t="s">
        <v>168</v>
      </c>
      <c r="K6" s="34" t="s">
        <v>169</v>
      </c>
    </row>
    <row r="7" spans="1:18" s="11" customFormat="1">
      <c r="G7" s="25"/>
      <c r="H7" s="77" t="s">
        <v>14</v>
      </c>
      <c r="I7" s="77" t="s">
        <v>15</v>
      </c>
      <c r="J7" s="77" t="s">
        <v>14</v>
      </c>
      <c r="K7" s="77" t="s">
        <v>15</v>
      </c>
    </row>
    <row r="8" spans="1:18" s="80" customFormat="1">
      <c r="B8" s="95" t="s">
        <v>4</v>
      </c>
      <c r="G8" s="81"/>
      <c r="H8" s="28"/>
      <c r="I8" s="28"/>
      <c r="J8" s="28"/>
      <c r="K8" s="82"/>
      <c r="L8" s="83"/>
      <c r="M8" s="83"/>
      <c r="N8" s="83"/>
      <c r="O8" s="83"/>
      <c r="P8" s="83"/>
      <c r="Q8" s="83"/>
      <c r="R8" s="83"/>
    </row>
    <row r="9" spans="1:18" s="80" customFormat="1">
      <c r="A9" s="80" t="s">
        <v>86</v>
      </c>
      <c r="G9" s="81"/>
      <c r="H9" s="28"/>
      <c r="I9" s="28"/>
      <c r="J9" s="28"/>
      <c r="K9" s="28"/>
      <c r="L9" s="82"/>
      <c r="N9" s="29"/>
      <c r="O9" s="82"/>
      <c r="P9" s="82"/>
      <c r="Q9" s="82"/>
    </row>
    <row r="10" spans="1:18" s="80" customFormat="1" ht="24" customHeight="1">
      <c r="B10" s="80" t="s">
        <v>16</v>
      </c>
      <c r="G10" s="84"/>
      <c r="H10" s="28">
        <v>152659917.78999999</v>
      </c>
      <c r="I10" s="28">
        <v>139020559.97999999</v>
      </c>
      <c r="J10" s="28">
        <v>90727758.139999986</v>
      </c>
      <c r="K10" s="28">
        <v>77958957.469999984</v>
      </c>
      <c r="M10" s="85"/>
      <c r="N10" s="86"/>
      <c r="O10" s="29"/>
      <c r="R10" s="85"/>
    </row>
    <row r="11" spans="1:18" s="80" customFormat="1" ht="24" customHeight="1">
      <c r="B11" s="87" t="s">
        <v>17</v>
      </c>
      <c r="G11" s="84">
        <v>6</v>
      </c>
      <c r="H11" s="28">
        <v>267740405.03000003</v>
      </c>
      <c r="I11" s="28">
        <v>239333748.46000004</v>
      </c>
      <c r="J11" s="28">
        <v>220088284.15000001</v>
      </c>
      <c r="K11" s="35">
        <v>201422093.77000001</v>
      </c>
      <c r="L11" s="88"/>
      <c r="M11" s="85"/>
      <c r="N11" s="86"/>
      <c r="O11" s="29"/>
      <c r="R11" s="85"/>
    </row>
    <row r="12" spans="1:18" s="80" customFormat="1" ht="24" customHeight="1">
      <c r="B12" s="87" t="s">
        <v>18</v>
      </c>
      <c r="G12" s="84">
        <v>7</v>
      </c>
      <c r="H12" s="28">
        <v>313603205.09000003</v>
      </c>
      <c r="I12" s="28">
        <v>260577838.64000002</v>
      </c>
      <c r="J12" s="28">
        <v>253944178.28999999</v>
      </c>
      <c r="K12" s="35">
        <v>215927278.43000001</v>
      </c>
      <c r="L12" s="88"/>
      <c r="M12" s="85"/>
      <c r="N12" s="86"/>
      <c r="O12" s="29"/>
      <c r="R12" s="85"/>
    </row>
    <row r="13" spans="1:18" s="80" customFormat="1" ht="24" customHeight="1">
      <c r="B13" s="114" t="s">
        <v>140</v>
      </c>
      <c r="G13" s="84">
        <v>5.0999999999999996</v>
      </c>
      <c r="H13" s="28">
        <v>0</v>
      </c>
      <c r="I13" s="28">
        <v>0</v>
      </c>
      <c r="J13" s="28">
        <v>66500000</v>
      </c>
      <c r="K13" s="35">
        <v>66500000</v>
      </c>
      <c r="L13" s="88"/>
      <c r="M13" s="85"/>
      <c r="N13" s="86"/>
      <c r="O13" s="29"/>
      <c r="R13" s="85"/>
    </row>
    <row r="14" spans="1:18" s="80" customFormat="1" ht="24" customHeight="1">
      <c r="B14" s="80" t="s">
        <v>5</v>
      </c>
      <c r="G14" s="84">
        <v>8</v>
      </c>
      <c r="H14" s="30">
        <v>86506492.560000002</v>
      </c>
      <c r="I14" s="30">
        <v>75263109.599999994</v>
      </c>
      <c r="J14" s="30">
        <v>60422976.419999994</v>
      </c>
      <c r="K14" s="30">
        <v>54220590.469999999</v>
      </c>
      <c r="L14" s="88"/>
      <c r="M14" s="85"/>
      <c r="N14" s="86"/>
      <c r="O14" s="29"/>
      <c r="R14" s="85"/>
    </row>
    <row r="15" spans="1:18" s="80" customFormat="1" ht="24" customHeight="1">
      <c r="B15" s="80" t="s">
        <v>19</v>
      </c>
      <c r="G15" s="84"/>
      <c r="H15" s="30">
        <v>666368.29999999993</v>
      </c>
      <c r="I15" s="30">
        <v>2495257.5900000003</v>
      </c>
      <c r="J15" s="30">
        <v>432541.15999999992</v>
      </c>
      <c r="K15" s="30">
        <v>1730116.55</v>
      </c>
      <c r="L15" s="88"/>
      <c r="M15" s="85"/>
      <c r="N15" s="86"/>
      <c r="O15" s="29"/>
      <c r="R15" s="85"/>
    </row>
    <row r="16" spans="1:18" s="80" customFormat="1" ht="24" customHeight="1">
      <c r="B16" s="80" t="s">
        <v>175</v>
      </c>
      <c r="G16" s="84">
        <v>9.1</v>
      </c>
      <c r="H16" s="30">
        <v>6364.9500000000007</v>
      </c>
      <c r="I16" s="30">
        <v>5001750.26</v>
      </c>
      <c r="J16" s="30">
        <v>6364.9500000000007</v>
      </c>
      <c r="K16" s="30">
        <v>5001750.26</v>
      </c>
      <c r="L16" s="88"/>
      <c r="M16" s="85"/>
      <c r="N16" s="86"/>
      <c r="O16" s="29"/>
      <c r="R16" s="85"/>
    </row>
    <row r="17" spans="1:18" s="80" customFormat="1" ht="24" customHeight="1">
      <c r="B17" s="80" t="s">
        <v>20</v>
      </c>
      <c r="G17" s="84"/>
      <c r="H17" s="29">
        <v>3329162.35</v>
      </c>
      <c r="I17" s="29">
        <v>3825902.01</v>
      </c>
      <c r="J17" s="29">
        <v>1467088.31</v>
      </c>
      <c r="K17" s="30">
        <v>1709376.83</v>
      </c>
      <c r="L17" s="88"/>
      <c r="M17" s="85"/>
      <c r="N17" s="86"/>
      <c r="O17" s="29"/>
      <c r="R17" s="85"/>
    </row>
    <row r="18" spans="1:18" s="80" customFormat="1" ht="25.5" customHeight="1">
      <c r="C18" s="80" t="s">
        <v>88</v>
      </c>
      <c r="G18" s="84"/>
      <c r="H18" s="90">
        <f>SUM(H10:H17)</f>
        <v>824511916.07000005</v>
      </c>
      <c r="I18" s="90">
        <f>SUM(I10:I17)</f>
        <v>725518166.54000008</v>
      </c>
      <c r="J18" s="90">
        <f>SUM(J10:J17)</f>
        <v>693589191.41999984</v>
      </c>
      <c r="K18" s="90">
        <f>SUM(K10:K17)</f>
        <v>624470163.78000009</v>
      </c>
      <c r="L18" s="91"/>
      <c r="M18" s="91"/>
      <c r="O18" s="29"/>
    </row>
    <row r="19" spans="1:18" s="80" customFormat="1" ht="25.5" customHeight="1">
      <c r="A19" s="80" t="s">
        <v>87</v>
      </c>
      <c r="G19" s="84"/>
      <c r="H19" s="29"/>
      <c r="I19" s="29"/>
      <c r="J19" s="29"/>
      <c r="K19" s="29"/>
      <c r="O19" s="29"/>
    </row>
    <row r="20" spans="1:18" s="80" customFormat="1" ht="25.5" customHeight="1">
      <c r="B20" s="80" t="s">
        <v>182</v>
      </c>
      <c r="G20" s="84"/>
      <c r="H20" s="29">
        <v>433002.41</v>
      </c>
      <c r="I20" s="30">
        <v>433002.41</v>
      </c>
      <c r="J20" s="29">
        <v>0</v>
      </c>
      <c r="K20" s="112">
        <v>0</v>
      </c>
      <c r="O20" s="29"/>
    </row>
    <row r="21" spans="1:18" s="80" customFormat="1" ht="24" customHeight="1">
      <c r="B21" s="80" t="s">
        <v>84</v>
      </c>
      <c r="G21" s="84">
        <v>9.1999999999999993</v>
      </c>
      <c r="H21" s="30">
        <v>139207661.73000002</v>
      </c>
      <c r="I21" s="30">
        <v>139207661.73000002</v>
      </c>
      <c r="J21" s="30">
        <v>139207661.73000002</v>
      </c>
      <c r="K21" s="113">
        <v>139207661.73000002</v>
      </c>
      <c r="L21" s="88"/>
      <c r="M21" s="85"/>
      <c r="N21" s="86"/>
      <c r="O21" s="29"/>
      <c r="R21" s="85"/>
    </row>
    <row r="22" spans="1:18" s="80" customFormat="1" ht="23.5" customHeight="1">
      <c r="B22" s="80" t="s">
        <v>21</v>
      </c>
      <c r="G22" s="84">
        <v>10</v>
      </c>
      <c r="H22" s="30">
        <v>0</v>
      </c>
      <c r="I22" s="30">
        <v>0</v>
      </c>
      <c r="J22" s="30">
        <v>1681802190</v>
      </c>
      <c r="K22" s="113">
        <v>1681802190</v>
      </c>
      <c r="L22" s="88"/>
      <c r="M22" s="85"/>
      <c r="N22" s="86"/>
      <c r="O22" s="29"/>
      <c r="R22" s="85"/>
    </row>
    <row r="23" spans="1:18" s="80" customFormat="1" ht="24" customHeight="1">
      <c r="B23" s="80" t="s">
        <v>22</v>
      </c>
      <c r="G23" s="84">
        <v>11</v>
      </c>
      <c r="H23" s="30">
        <v>3028772103.8899999</v>
      </c>
      <c r="I23" s="30">
        <v>2982719522.4200001</v>
      </c>
      <c r="J23" s="30">
        <v>1332048410.1500003</v>
      </c>
      <c r="K23" s="113">
        <v>1285234495.8600006</v>
      </c>
      <c r="L23" s="88"/>
      <c r="M23" s="85"/>
      <c r="N23" s="86"/>
      <c r="O23" s="29"/>
      <c r="Q23" s="85"/>
      <c r="R23" s="85"/>
    </row>
    <row r="24" spans="1:18" s="80" customFormat="1" ht="24" customHeight="1">
      <c r="B24" s="80" t="s">
        <v>23</v>
      </c>
      <c r="G24" s="84">
        <v>12</v>
      </c>
      <c r="H24" s="30">
        <v>7675071.7799999993</v>
      </c>
      <c r="I24" s="30">
        <v>8139228.5099999998</v>
      </c>
      <c r="J24" s="30">
        <v>10128303.130000001</v>
      </c>
      <c r="K24" s="113">
        <v>10278920.710000001</v>
      </c>
      <c r="L24" s="88"/>
      <c r="M24" s="85"/>
      <c r="N24" s="86"/>
      <c r="O24" s="29"/>
      <c r="Q24" s="29"/>
      <c r="R24" s="85"/>
    </row>
    <row r="25" spans="1:18" s="80" customFormat="1" ht="24" customHeight="1">
      <c r="B25" s="80" t="s">
        <v>6</v>
      </c>
      <c r="G25" s="84"/>
      <c r="H25" s="30">
        <v>87802508.739999995</v>
      </c>
      <c r="I25" s="30">
        <v>87802508.739999995</v>
      </c>
      <c r="J25" s="30">
        <v>0</v>
      </c>
      <c r="K25" s="113">
        <v>0</v>
      </c>
      <c r="L25" s="88"/>
      <c r="M25" s="85"/>
      <c r="N25" s="86"/>
      <c r="O25" s="29"/>
      <c r="Q25" s="85"/>
      <c r="R25" s="85"/>
    </row>
    <row r="26" spans="1:18" s="80" customFormat="1" ht="24" customHeight="1">
      <c r="B26" s="87" t="s">
        <v>150</v>
      </c>
      <c r="G26" s="84">
        <v>13</v>
      </c>
      <c r="H26" s="30">
        <v>22105867.309999999</v>
      </c>
      <c r="I26" s="30">
        <v>22847639.720000003</v>
      </c>
      <c r="J26" s="30">
        <v>7115716.7400000021</v>
      </c>
      <c r="K26" s="113">
        <v>7260784.8300000019</v>
      </c>
      <c r="L26" s="88"/>
      <c r="M26" s="85"/>
      <c r="N26" s="86"/>
      <c r="O26" s="29"/>
      <c r="Q26" s="85"/>
      <c r="R26" s="85"/>
    </row>
    <row r="27" spans="1:18" s="80" customFormat="1" ht="24" customHeight="1">
      <c r="B27" s="80" t="s">
        <v>24</v>
      </c>
      <c r="G27" s="84"/>
      <c r="H27" s="30">
        <v>98570136.829999983</v>
      </c>
      <c r="I27" s="30">
        <v>81987896.620000005</v>
      </c>
      <c r="J27" s="30">
        <v>91404302.549999997</v>
      </c>
      <c r="K27" s="113">
        <v>72886519.780000001</v>
      </c>
      <c r="L27" s="88"/>
      <c r="M27" s="85"/>
      <c r="N27" s="86"/>
      <c r="O27" s="29"/>
      <c r="R27" s="85"/>
    </row>
    <row r="28" spans="1:18" s="80" customFormat="1" ht="24" customHeight="1">
      <c r="B28" s="80" t="s">
        <v>85</v>
      </c>
      <c r="G28" s="84">
        <v>9.3000000000000007</v>
      </c>
      <c r="H28" s="30">
        <v>231250000</v>
      </c>
      <c r="I28" s="30">
        <v>228750000</v>
      </c>
      <c r="J28" s="30">
        <v>231250000</v>
      </c>
      <c r="K28" s="113">
        <v>228750000</v>
      </c>
      <c r="L28" s="88"/>
      <c r="M28" s="85"/>
      <c r="N28" s="86"/>
      <c r="O28" s="29"/>
      <c r="R28" s="85"/>
    </row>
    <row r="29" spans="1:18" s="80" customFormat="1" ht="24" customHeight="1">
      <c r="B29" s="80" t="s">
        <v>25</v>
      </c>
      <c r="G29" s="81"/>
      <c r="H29" s="29">
        <v>8152224.6900000004</v>
      </c>
      <c r="I29" s="29">
        <v>16039885.060000001</v>
      </c>
      <c r="J29" s="29">
        <v>5507782.3099999996</v>
      </c>
      <c r="K29" s="112">
        <v>13896435.66</v>
      </c>
      <c r="L29" s="88"/>
      <c r="M29" s="85"/>
      <c r="N29" s="86"/>
      <c r="O29" s="29"/>
      <c r="R29" s="85"/>
    </row>
    <row r="30" spans="1:18" s="80" customFormat="1" ht="24" customHeight="1">
      <c r="C30" s="80" t="s">
        <v>89</v>
      </c>
      <c r="G30" s="89"/>
      <c r="H30" s="90">
        <f>SUM(H20:H29)</f>
        <v>3623968577.3799996</v>
      </c>
      <c r="I30" s="90">
        <f>SUM(I20:I29)</f>
        <v>3567927345.2099996</v>
      </c>
      <c r="J30" s="90">
        <f>SUM(J20:J29)</f>
        <v>3498464366.6100001</v>
      </c>
      <c r="K30" s="90">
        <f>SUM(K20:K29)</f>
        <v>3439317008.5700006</v>
      </c>
      <c r="L30" s="91"/>
      <c r="M30" s="91"/>
      <c r="O30" s="29"/>
    </row>
    <row r="31" spans="1:18" s="80" customFormat="1" ht="25.5" customHeight="1" thickBot="1">
      <c r="D31" s="80" t="s">
        <v>90</v>
      </c>
      <c r="G31" s="89"/>
      <c r="H31" s="92">
        <f>+H18+H30</f>
        <v>4448480493.4499998</v>
      </c>
      <c r="I31" s="92">
        <f>+I18+I30</f>
        <v>4293445511.7499995</v>
      </c>
      <c r="J31" s="92">
        <f>+J18+J30</f>
        <v>4192053558.0299997</v>
      </c>
      <c r="K31" s="92">
        <f>+K18+K30</f>
        <v>4063787172.3500009</v>
      </c>
      <c r="L31" s="91"/>
      <c r="M31" s="91"/>
      <c r="O31" s="29"/>
    </row>
    <row r="32" spans="1:18" s="80" customFormat="1" ht="23.5" thickTop="1">
      <c r="G32" s="89"/>
      <c r="H32" s="28"/>
      <c r="I32" s="28"/>
      <c r="J32" s="28"/>
      <c r="K32" s="28"/>
      <c r="M32" s="23"/>
      <c r="N32" s="24"/>
      <c r="O32" s="29"/>
    </row>
    <row r="33" spans="1:20" s="80" customFormat="1">
      <c r="G33" s="89"/>
      <c r="H33" s="28"/>
      <c r="I33" s="28"/>
      <c r="J33" s="28"/>
      <c r="K33" s="28"/>
      <c r="M33" s="23"/>
      <c r="O33" s="29"/>
    </row>
    <row r="34" spans="1:20" s="80" customFormat="1" ht="23">
      <c r="G34" s="89"/>
      <c r="H34" s="28"/>
      <c r="I34" s="28"/>
      <c r="J34" s="28"/>
      <c r="K34" s="28"/>
      <c r="M34" s="23"/>
      <c r="N34" s="24"/>
      <c r="O34" s="29"/>
    </row>
    <row r="35" spans="1:20" s="80" customFormat="1">
      <c r="G35" s="89"/>
      <c r="H35" s="28"/>
      <c r="I35" s="28"/>
      <c r="J35" s="28"/>
      <c r="K35" s="28"/>
      <c r="O35" s="29"/>
    </row>
    <row r="36" spans="1:20" s="80" customFormat="1">
      <c r="G36" s="89"/>
      <c r="H36" s="28"/>
      <c r="I36" s="28"/>
      <c r="J36" s="28"/>
      <c r="K36" s="28"/>
      <c r="O36" s="29"/>
    </row>
    <row r="37" spans="1:20" s="80" customFormat="1">
      <c r="G37" s="89"/>
      <c r="H37" s="28"/>
      <c r="I37" s="28"/>
      <c r="J37" s="28"/>
      <c r="K37" s="28"/>
      <c r="O37" s="29"/>
    </row>
    <row r="38" spans="1:20" s="80" customFormat="1">
      <c r="G38" s="89"/>
      <c r="H38" s="28"/>
      <c r="I38" s="28"/>
      <c r="J38" s="28"/>
      <c r="K38" s="28"/>
      <c r="O38" s="29"/>
    </row>
    <row r="39" spans="1:20" s="80" customFormat="1" ht="24.75" customHeight="1">
      <c r="B39" s="95" t="s">
        <v>7</v>
      </c>
      <c r="G39" s="89"/>
      <c r="H39" s="28"/>
      <c r="I39" s="28"/>
      <c r="J39" s="28"/>
      <c r="K39" s="28"/>
      <c r="O39" s="29"/>
    </row>
    <row r="40" spans="1:20" s="80" customFormat="1" ht="24.75" customHeight="1">
      <c r="A40" s="80" t="s">
        <v>91</v>
      </c>
      <c r="G40" s="89"/>
      <c r="H40" s="28"/>
      <c r="I40" s="28"/>
      <c r="J40" s="28"/>
      <c r="K40" s="28"/>
      <c r="O40" s="29"/>
    </row>
    <row r="41" spans="1:20" s="80" customFormat="1" ht="24.75" customHeight="1">
      <c r="B41" s="93" t="s">
        <v>26</v>
      </c>
      <c r="D41" s="93"/>
      <c r="G41" s="84">
        <v>14</v>
      </c>
      <c r="H41" s="28">
        <v>533550000</v>
      </c>
      <c r="I41" s="28">
        <v>462450000</v>
      </c>
      <c r="J41" s="28">
        <v>448550000</v>
      </c>
      <c r="K41" s="28">
        <v>412450000</v>
      </c>
      <c r="L41" s="88"/>
      <c r="M41" s="85"/>
      <c r="N41" s="86"/>
      <c r="O41" s="29"/>
      <c r="R41" s="85"/>
    </row>
    <row r="42" spans="1:20" s="80" customFormat="1" ht="24.75" customHeight="1">
      <c r="B42" s="87" t="s">
        <v>27</v>
      </c>
      <c r="G42" s="84"/>
      <c r="H42" s="28">
        <v>390927712.90999997</v>
      </c>
      <c r="I42" s="28">
        <v>360275755.78000009</v>
      </c>
      <c r="J42" s="28">
        <v>348847475.13999999</v>
      </c>
      <c r="K42" s="28">
        <v>317492871.42000002</v>
      </c>
      <c r="L42" s="88"/>
      <c r="M42" s="85"/>
      <c r="N42" s="86"/>
      <c r="O42" s="29"/>
      <c r="P42" s="85"/>
      <c r="Q42" s="85"/>
      <c r="R42" s="85"/>
      <c r="T42" s="85"/>
    </row>
    <row r="43" spans="1:20" s="80" customFormat="1" ht="24.75" customHeight="1">
      <c r="B43" s="87" t="s">
        <v>154</v>
      </c>
      <c r="G43" s="84">
        <v>15</v>
      </c>
      <c r="H43" s="28">
        <v>199776447.41999999</v>
      </c>
      <c r="I43" s="28">
        <v>193601576.92000002</v>
      </c>
      <c r="J43" s="28">
        <v>199776447.41999999</v>
      </c>
      <c r="K43" s="28">
        <v>193601576.92000002</v>
      </c>
      <c r="L43" s="88"/>
      <c r="M43" s="85"/>
      <c r="N43" s="86"/>
      <c r="O43" s="29"/>
      <c r="P43" s="85"/>
      <c r="Q43" s="85"/>
      <c r="R43" s="85"/>
      <c r="T43" s="85"/>
    </row>
    <row r="44" spans="1:20" s="80" customFormat="1" ht="23.15" customHeight="1">
      <c r="B44" s="80" t="s">
        <v>28</v>
      </c>
      <c r="G44" s="84"/>
      <c r="H44" s="28">
        <v>1799550.4</v>
      </c>
      <c r="I44" s="28">
        <v>1780695.0699999998</v>
      </c>
      <c r="J44" s="28">
        <v>185070.22999999998</v>
      </c>
      <c r="K44" s="28">
        <v>183970.59000000003</v>
      </c>
      <c r="L44" s="88"/>
      <c r="M44" s="85"/>
      <c r="N44" s="86"/>
      <c r="O44" s="29"/>
      <c r="R44" s="85"/>
    </row>
    <row r="45" spans="1:20" s="80" customFormat="1" ht="23.15" customHeight="1">
      <c r="B45" s="80" t="s">
        <v>166</v>
      </c>
      <c r="G45" s="84"/>
      <c r="H45" s="28">
        <v>3490354.2</v>
      </c>
      <c r="I45" s="28">
        <v>0</v>
      </c>
      <c r="J45" s="28">
        <v>0</v>
      </c>
      <c r="K45" s="28">
        <v>0</v>
      </c>
      <c r="L45" s="88"/>
      <c r="M45" s="85"/>
      <c r="N45" s="86"/>
      <c r="O45" s="29"/>
      <c r="R45" s="85"/>
    </row>
    <row r="46" spans="1:20" s="80" customFormat="1" ht="25.5" customHeight="1">
      <c r="C46" s="80" t="s">
        <v>93</v>
      </c>
      <c r="G46" s="89"/>
      <c r="H46" s="90">
        <f>SUM(H41:H45)</f>
        <v>1129544064.9300001</v>
      </c>
      <c r="I46" s="90">
        <f t="shared" ref="I46:K46" si="0">SUM(I41:I45)</f>
        <v>1018108027.7700001</v>
      </c>
      <c r="J46" s="90">
        <f t="shared" si="0"/>
        <v>997358992.78999996</v>
      </c>
      <c r="K46" s="90">
        <f t="shared" si="0"/>
        <v>923728418.93000019</v>
      </c>
      <c r="L46" s="91"/>
      <c r="M46" s="91"/>
      <c r="O46" s="29"/>
      <c r="T46" s="85"/>
    </row>
    <row r="47" spans="1:20" s="80" customFormat="1" ht="25.5" customHeight="1">
      <c r="A47" s="80" t="s">
        <v>92</v>
      </c>
      <c r="G47" s="89"/>
      <c r="H47" s="29"/>
      <c r="I47" s="29"/>
      <c r="J47" s="29"/>
      <c r="K47" s="29"/>
      <c r="O47" s="29"/>
    </row>
    <row r="48" spans="1:20" s="80" customFormat="1" ht="25.5" customHeight="1">
      <c r="B48" s="80" t="s">
        <v>155</v>
      </c>
      <c r="G48" s="84">
        <v>15</v>
      </c>
      <c r="H48" s="29">
        <v>697240565.39999998</v>
      </c>
      <c r="I48" s="29">
        <v>747753601.66999996</v>
      </c>
      <c r="J48" s="29">
        <v>697240565.39999998</v>
      </c>
      <c r="K48" s="29">
        <v>747753601.66999996</v>
      </c>
      <c r="O48" s="29"/>
    </row>
    <row r="49" spans="1:18" s="80" customFormat="1" ht="25.4" customHeight="1">
      <c r="B49" s="80" t="s">
        <v>29</v>
      </c>
      <c r="G49" s="84"/>
      <c r="H49" s="29">
        <v>6135244.209999999</v>
      </c>
      <c r="I49" s="29">
        <v>6592265.6199999973</v>
      </c>
      <c r="J49" s="29">
        <v>10189089.050000001</v>
      </c>
      <c r="K49" s="29">
        <v>10235740.390000001</v>
      </c>
      <c r="M49" s="85"/>
      <c r="N49" s="86"/>
      <c r="O49" s="29"/>
      <c r="R49" s="85"/>
    </row>
    <row r="50" spans="1:18" s="80" customFormat="1" ht="25.5" customHeight="1">
      <c r="B50" s="80" t="s">
        <v>30</v>
      </c>
      <c r="G50" s="84"/>
      <c r="H50" s="29">
        <v>69762040.559999987</v>
      </c>
      <c r="I50" s="29">
        <v>67649172.390000001</v>
      </c>
      <c r="J50" s="29">
        <v>62424730.990000002</v>
      </c>
      <c r="K50" s="29">
        <v>60761974.689999998</v>
      </c>
      <c r="M50" s="85"/>
      <c r="N50" s="86"/>
      <c r="O50" s="29"/>
      <c r="R50" s="85"/>
    </row>
    <row r="51" spans="1:18" s="80" customFormat="1" ht="25.5" customHeight="1">
      <c r="B51" s="80" t="s">
        <v>31</v>
      </c>
      <c r="F51" s="87"/>
      <c r="G51" s="89"/>
      <c r="H51" s="29">
        <v>200060</v>
      </c>
      <c r="I51" s="29">
        <v>200060</v>
      </c>
      <c r="J51" s="29">
        <v>200000</v>
      </c>
      <c r="K51" s="29">
        <v>200000</v>
      </c>
      <c r="M51" s="85"/>
      <c r="N51" s="86"/>
      <c r="O51" s="29"/>
      <c r="R51" s="85"/>
    </row>
    <row r="52" spans="1:18" s="80" customFormat="1" ht="25.5" customHeight="1">
      <c r="C52" s="80" t="s">
        <v>94</v>
      </c>
      <c r="G52" s="89"/>
      <c r="H52" s="90">
        <f>SUM(H48:H51)</f>
        <v>773337910.16999996</v>
      </c>
      <c r="I52" s="90">
        <f>SUM(I48:I51)</f>
        <v>822195099.67999995</v>
      </c>
      <c r="J52" s="90">
        <f>SUM(J48:J51)</f>
        <v>770054385.43999994</v>
      </c>
      <c r="K52" s="90">
        <f>SUM(K48:K51)</f>
        <v>818951316.75</v>
      </c>
      <c r="L52" s="91"/>
      <c r="M52" s="91"/>
    </row>
    <row r="53" spans="1:18" s="80" customFormat="1" ht="25.5" customHeight="1">
      <c r="D53" s="80" t="s">
        <v>95</v>
      </c>
      <c r="G53" s="89"/>
      <c r="H53" s="90">
        <f>+H52+H46</f>
        <v>1902881975.0999999</v>
      </c>
      <c r="I53" s="90">
        <f>+I52+I46</f>
        <v>1840303127.45</v>
      </c>
      <c r="J53" s="90">
        <f>+J52+J46</f>
        <v>1767413378.23</v>
      </c>
      <c r="K53" s="90">
        <f>+K52+K46</f>
        <v>1742679735.6800003</v>
      </c>
      <c r="L53" s="91"/>
      <c r="M53" s="91"/>
    </row>
    <row r="54" spans="1:18" s="80" customFormat="1" ht="25.75" customHeight="1">
      <c r="A54" s="80" t="s">
        <v>96</v>
      </c>
      <c r="G54" s="89"/>
      <c r="H54" s="28"/>
      <c r="I54" s="28"/>
      <c r="J54" s="28"/>
      <c r="K54" s="28"/>
    </row>
    <row r="55" spans="1:18" s="80" customFormat="1" ht="24" customHeight="1">
      <c r="B55" s="80" t="s">
        <v>32</v>
      </c>
      <c r="G55" s="84"/>
      <c r="H55" s="28"/>
      <c r="I55" s="28"/>
      <c r="J55" s="28"/>
      <c r="K55" s="28"/>
    </row>
    <row r="56" spans="1:18" s="80" customFormat="1" ht="24" customHeight="1">
      <c r="C56" s="80" t="s">
        <v>141</v>
      </c>
      <c r="G56" s="89"/>
      <c r="H56" s="28"/>
      <c r="I56" s="28"/>
      <c r="J56" s="28"/>
      <c r="K56" s="28"/>
    </row>
    <row r="57" spans="1:18" s="80" customFormat="1" ht="24" customHeight="1">
      <c r="D57" s="80" t="s">
        <v>33</v>
      </c>
      <c r="G57" s="89"/>
      <c r="H57" s="36">
        <v>300000000</v>
      </c>
      <c r="I57" s="36">
        <v>300000000</v>
      </c>
      <c r="J57" s="36">
        <v>300000000</v>
      </c>
      <c r="K57" s="36">
        <v>300000000</v>
      </c>
    </row>
    <row r="58" spans="1:18" s="80" customFormat="1" ht="24" customHeight="1">
      <c r="C58" s="80" t="s">
        <v>142</v>
      </c>
      <c r="G58" s="89"/>
      <c r="H58" s="29"/>
      <c r="I58" s="29"/>
      <c r="J58" s="29"/>
      <c r="K58" s="29"/>
    </row>
    <row r="59" spans="1:18" s="80" customFormat="1" ht="24" customHeight="1">
      <c r="D59" s="80" t="s">
        <v>34</v>
      </c>
      <c r="G59" s="89"/>
      <c r="H59" s="29">
        <f>+'CE-Conso'!E18</f>
        <v>300000000</v>
      </c>
      <c r="I59" s="29">
        <v>300000000</v>
      </c>
      <c r="J59" s="29">
        <f>+'CE-Separate'!E18</f>
        <v>300000000</v>
      </c>
      <c r="K59" s="29">
        <v>300000000</v>
      </c>
    </row>
    <row r="60" spans="1:18" s="80" customFormat="1" ht="24" customHeight="1">
      <c r="B60" s="80" t="s">
        <v>35</v>
      </c>
      <c r="G60" s="89"/>
      <c r="H60" s="29">
        <f>+'CE-Conso'!F18</f>
        <v>1092894156.6300001</v>
      </c>
      <c r="I60" s="29">
        <v>1092894156.6300001</v>
      </c>
      <c r="J60" s="29">
        <f>+'CE-Separate'!F18</f>
        <v>1092894156.6300001</v>
      </c>
      <c r="K60" s="29">
        <v>1092894156.6300001</v>
      </c>
    </row>
    <row r="61" spans="1:18" s="80" customFormat="1" ht="24" customHeight="1">
      <c r="B61" s="80" t="s">
        <v>36</v>
      </c>
      <c r="G61" s="89"/>
      <c r="H61" s="29">
        <f>+'CE-Conso'!G18</f>
        <v>-353425896.88</v>
      </c>
      <c r="I61" s="29">
        <v>-353425896.88</v>
      </c>
      <c r="J61" s="29">
        <v>0</v>
      </c>
      <c r="K61" s="29">
        <v>0</v>
      </c>
    </row>
    <row r="62" spans="1:18" s="80" customFormat="1" ht="21" customHeight="1">
      <c r="B62" s="80" t="s">
        <v>37</v>
      </c>
      <c r="G62" s="89"/>
      <c r="H62" s="29"/>
      <c r="I62" s="29"/>
      <c r="J62" s="29"/>
      <c r="K62" s="29"/>
    </row>
    <row r="63" spans="1:18" s="80" customFormat="1" ht="21" customHeight="1">
      <c r="C63" s="80" t="s">
        <v>11</v>
      </c>
      <c r="G63" s="89"/>
      <c r="H63" s="28"/>
      <c r="I63" s="28"/>
      <c r="J63" s="29"/>
      <c r="K63" s="29"/>
    </row>
    <row r="64" spans="1:18" s="80" customFormat="1" ht="21" customHeight="1">
      <c r="B64" s="80" t="s">
        <v>0</v>
      </c>
      <c r="D64" s="80" t="s">
        <v>143</v>
      </c>
      <c r="G64" s="89"/>
      <c r="H64" s="29">
        <f>+'CE-Conso'!H18</f>
        <v>30000000</v>
      </c>
      <c r="I64" s="29">
        <v>30000000</v>
      </c>
      <c r="J64" s="29">
        <f>+'CE-Separate'!G18</f>
        <v>30000000</v>
      </c>
      <c r="K64" s="29">
        <v>30000000</v>
      </c>
    </row>
    <row r="65" spans="2:15" s="80" customFormat="1" ht="21" customHeight="1">
      <c r="D65" s="80" t="s">
        <v>144</v>
      </c>
      <c r="G65" s="81"/>
      <c r="H65" s="29">
        <f>+'CE-Conso'!I18</f>
        <v>149241510</v>
      </c>
      <c r="I65" s="29">
        <v>149241510</v>
      </c>
      <c r="J65" s="29">
        <f>+'CE-Separate'!H18</f>
        <v>149241510</v>
      </c>
      <c r="K65" s="29">
        <v>149241510</v>
      </c>
    </row>
    <row r="66" spans="2:15" s="80" customFormat="1" ht="24" customHeight="1">
      <c r="C66" s="80" t="s">
        <v>137</v>
      </c>
      <c r="G66" s="81"/>
      <c r="H66" s="29">
        <f>+'CE-Conso'!J18</f>
        <v>1282195762.8399997</v>
      </c>
      <c r="I66" s="29">
        <v>1192311637.2999997</v>
      </c>
      <c r="J66" s="29">
        <f>+'CE-Separate'!I18</f>
        <v>1094435063.3900001</v>
      </c>
      <c r="K66" s="29">
        <v>992902320.26000011</v>
      </c>
    </row>
    <row r="67" spans="2:15" s="80" customFormat="1" ht="24" customHeight="1">
      <c r="B67" s="80" t="s">
        <v>38</v>
      </c>
      <c r="G67" s="81"/>
      <c r="H67" s="29">
        <f>+'CE-Conso'!K18</f>
        <v>-149241510</v>
      </c>
      <c r="I67" s="29">
        <v>-149241510</v>
      </c>
      <c r="J67" s="29">
        <f>+'CE-Separate'!J18</f>
        <v>-149241510</v>
      </c>
      <c r="K67" s="29">
        <v>-149241510</v>
      </c>
      <c r="L67" s="29"/>
      <c r="M67" s="29"/>
      <c r="N67" s="29"/>
      <c r="O67" s="29"/>
    </row>
    <row r="68" spans="2:15" s="80" customFormat="1" ht="24" customHeight="1">
      <c r="B68" s="87" t="s">
        <v>39</v>
      </c>
      <c r="G68" s="81"/>
      <c r="H68" s="103">
        <f>+'CE-Conso'!L18</f>
        <v>-92689040.219999999</v>
      </c>
      <c r="I68" s="103">
        <v>-94689040.219999999</v>
      </c>
      <c r="J68" s="103">
        <f>+'CE-Separate'!K18</f>
        <v>-92689040.219999999</v>
      </c>
      <c r="K68" s="103">
        <v>-94689040.219999999</v>
      </c>
      <c r="L68" s="29"/>
      <c r="M68" s="29"/>
      <c r="N68" s="29"/>
      <c r="O68" s="29"/>
    </row>
    <row r="69" spans="2:15" s="80" customFormat="1" ht="24" customHeight="1">
      <c r="C69" s="94" t="s">
        <v>135</v>
      </c>
      <c r="G69" s="81"/>
      <c r="H69" s="29">
        <f>SUM(H59:H68)</f>
        <v>2258974982.3699999</v>
      </c>
      <c r="I69" s="29">
        <f>SUM(I59:I68)</f>
        <v>2167090856.8299999</v>
      </c>
      <c r="J69" s="29">
        <f>SUM(J59:J68)</f>
        <v>2424640179.8000007</v>
      </c>
      <c r="K69" s="29">
        <f>SUM(K59:K68)</f>
        <v>2321107436.6700006</v>
      </c>
      <c r="L69" s="29"/>
      <c r="M69" s="29"/>
      <c r="N69" s="29"/>
      <c r="O69" s="29"/>
    </row>
    <row r="70" spans="2:15" s="80" customFormat="1" ht="24" customHeight="1">
      <c r="B70" s="80" t="s">
        <v>40</v>
      </c>
      <c r="G70" s="81"/>
      <c r="H70" s="103">
        <f>+'CE-Conso'!N18</f>
        <v>286623535.97999996</v>
      </c>
      <c r="I70" s="103">
        <v>286051527.46999997</v>
      </c>
      <c r="J70" s="103">
        <v>0</v>
      </c>
      <c r="K70" s="103">
        <v>0</v>
      </c>
      <c r="L70" s="29"/>
      <c r="M70" s="29"/>
      <c r="N70" s="29"/>
      <c r="O70" s="29"/>
    </row>
    <row r="71" spans="2:15" s="80" customFormat="1" ht="25.5" customHeight="1">
      <c r="C71" s="80" t="s">
        <v>97</v>
      </c>
      <c r="G71" s="89"/>
      <c r="H71" s="90">
        <f>SUM(H69:H70)</f>
        <v>2545598518.3499999</v>
      </c>
      <c r="I71" s="90">
        <f>SUM(I69:I70)</f>
        <v>2453142384.2999997</v>
      </c>
      <c r="J71" s="90">
        <f>SUM(J69:J70)</f>
        <v>2424640179.8000007</v>
      </c>
      <c r="K71" s="90">
        <f>SUM(K69:K70)</f>
        <v>2321107436.6700006</v>
      </c>
      <c r="L71" s="91"/>
      <c r="M71" s="91"/>
      <c r="N71" s="91"/>
      <c r="O71" s="91"/>
    </row>
    <row r="72" spans="2:15" s="80" customFormat="1" ht="25.5" customHeight="1" thickBot="1">
      <c r="D72" s="80" t="s">
        <v>98</v>
      </c>
      <c r="G72" s="89"/>
      <c r="H72" s="92">
        <f>+H71+H53</f>
        <v>4448480493.4499998</v>
      </c>
      <c r="I72" s="92">
        <f>+I71+I53</f>
        <v>4293445511.75</v>
      </c>
      <c r="J72" s="92">
        <f>+J71+J53</f>
        <v>4192053558.0300007</v>
      </c>
      <c r="K72" s="92">
        <f>+K71+K53</f>
        <v>4063787172.3500009</v>
      </c>
      <c r="L72" s="91"/>
      <c r="M72" s="91"/>
      <c r="N72" s="91"/>
      <c r="O72" s="91"/>
    </row>
    <row r="73" spans="2:15" ht="27" customHeight="1" thickTop="1"/>
    <row r="74" spans="2:15" ht="27" customHeight="1"/>
    <row r="76" spans="2:15" ht="30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K1"/>
    <mergeCell ref="A2:K2"/>
    <mergeCell ref="A3:K3"/>
    <mergeCell ref="J5:K5"/>
    <mergeCell ref="H5:I5"/>
  </mergeCells>
  <phoneticPr fontId="0" type="noConversion"/>
  <pageMargins left="0.6692913385826772" right="0.27559055118110237" top="0.86614173228346458" bottom="0.27559055118110237" header="0.39370078740157483" footer="0.27559055118110237"/>
  <pageSetup paperSize="9" scale="68" firstPageNumber="2" fitToHeight="3" orientation="portrait" useFirstPageNumber="1" r:id="rId1"/>
  <headerFooter alignWithMargins="0">
    <oddHeader>&amp;R&amp;P</oddHeader>
    <oddFooter>&amp;LNotes to the financial statements are an integral part of this financial statements.</oddFooter>
  </headerFooter>
  <rowBreaks count="1" manualBreakCount="1">
    <brk id="3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7B435-19FB-4231-8FE9-2AAB93249FBF}">
  <sheetPr>
    <tabColor rgb="FFFFFFCC"/>
  </sheetPr>
  <dimension ref="A1:K83"/>
  <sheetViews>
    <sheetView view="pageBreakPreview" topLeftCell="A37" zoomScale="90" zoomScaleNormal="80" zoomScaleSheetLayoutView="90" workbookViewId="0">
      <selection activeCell="E6" sqref="E6:H6"/>
    </sheetView>
  </sheetViews>
  <sheetFormatPr defaultColWidth="9.1796875" defaultRowHeight="22.5"/>
  <cols>
    <col min="1" max="1" width="2.81640625" style="6" customWidth="1"/>
    <col min="2" max="2" width="1.54296875" style="6" customWidth="1"/>
    <col min="3" max="3" width="53.1796875" style="6" customWidth="1"/>
    <col min="4" max="4" width="6.453125" style="142" customWidth="1"/>
    <col min="5" max="8" width="17.453125" style="12" customWidth="1"/>
    <col min="9" max="9" width="9.453125" style="6" customWidth="1"/>
    <col min="10" max="10" width="14.81640625" style="6" bestFit="1" customWidth="1"/>
    <col min="11" max="16384" width="9.1796875" style="6"/>
  </cols>
  <sheetData>
    <row r="1" spans="1:11" s="138" customFormat="1" ht="28.5" customHeight="1">
      <c r="A1" s="173" t="s">
        <v>1</v>
      </c>
      <c r="B1" s="174"/>
      <c r="C1" s="174"/>
      <c r="D1" s="174"/>
      <c r="E1" s="174"/>
      <c r="F1" s="174"/>
      <c r="G1" s="174"/>
      <c r="H1" s="174"/>
    </row>
    <row r="2" spans="1:11" s="138" customFormat="1">
      <c r="A2" s="174" t="s">
        <v>8</v>
      </c>
      <c r="B2" s="174"/>
      <c r="C2" s="174"/>
      <c r="D2" s="174"/>
      <c r="E2" s="174"/>
      <c r="F2" s="174"/>
      <c r="G2" s="174"/>
      <c r="H2" s="174"/>
    </row>
    <row r="3" spans="1:11" s="138" customFormat="1">
      <c r="A3" s="170" t="s">
        <v>183</v>
      </c>
      <c r="B3" s="170"/>
      <c r="C3" s="170"/>
      <c r="D3" s="170"/>
      <c r="E3" s="170"/>
      <c r="F3" s="170"/>
      <c r="G3" s="170"/>
      <c r="H3" s="170"/>
    </row>
    <row r="4" spans="1:11" s="138" customFormat="1">
      <c r="A4" s="22"/>
      <c r="B4" s="22"/>
      <c r="C4" s="22"/>
      <c r="D4" s="22"/>
      <c r="E4" s="139"/>
      <c r="F4" s="139"/>
      <c r="G4" s="140"/>
      <c r="H4" s="57" t="s">
        <v>153</v>
      </c>
    </row>
    <row r="5" spans="1:11" s="138" customFormat="1">
      <c r="A5" s="8"/>
      <c r="B5" s="8"/>
      <c r="C5" s="8"/>
      <c r="D5" s="8"/>
      <c r="E5" s="175" t="s">
        <v>133</v>
      </c>
      <c r="F5" s="175"/>
      <c r="G5" s="175" t="s">
        <v>134</v>
      </c>
      <c r="H5" s="175"/>
    </row>
    <row r="6" spans="1:11">
      <c r="A6" s="141"/>
      <c r="B6" s="141"/>
      <c r="C6" s="141"/>
      <c r="D6" s="58" t="s">
        <v>3</v>
      </c>
      <c r="E6" s="59" t="s">
        <v>168</v>
      </c>
      <c r="F6" s="59" t="s">
        <v>171</v>
      </c>
      <c r="G6" s="59" t="s">
        <v>168</v>
      </c>
      <c r="H6" s="59" t="s">
        <v>171</v>
      </c>
    </row>
    <row r="7" spans="1:11" ht="6" customHeight="1">
      <c r="C7" s="138"/>
      <c r="E7" s="143"/>
      <c r="F7" s="143"/>
      <c r="G7" s="143"/>
      <c r="H7" s="143"/>
    </row>
    <row r="8" spans="1:11">
      <c r="A8" s="6" t="s">
        <v>99</v>
      </c>
      <c r="E8" s="144"/>
      <c r="F8" s="144"/>
      <c r="G8" s="144"/>
      <c r="H8" s="144"/>
    </row>
    <row r="9" spans="1:11">
      <c r="B9" s="78" t="s">
        <v>41</v>
      </c>
      <c r="D9" s="142">
        <v>19</v>
      </c>
      <c r="E9" s="145">
        <v>726192957.82999992</v>
      </c>
      <c r="F9" s="145">
        <v>654567377.56999993</v>
      </c>
      <c r="G9" s="145">
        <v>599546328.58999991</v>
      </c>
      <c r="H9" s="145">
        <v>590882873.19999993</v>
      </c>
      <c r="J9" s="13"/>
      <c r="K9" s="13"/>
    </row>
    <row r="10" spans="1:11">
      <c r="B10" s="78" t="s">
        <v>42</v>
      </c>
      <c r="E10" s="145">
        <v>0</v>
      </c>
      <c r="F10" s="145">
        <v>625000</v>
      </c>
      <c r="G10" s="145">
        <v>26544166</v>
      </c>
      <c r="H10" s="145">
        <v>32477999.199999999</v>
      </c>
      <c r="I10" s="13"/>
      <c r="J10" s="144"/>
      <c r="K10" s="13"/>
    </row>
    <row r="11" spans="1:11">
      <c r="B11" s="6" t="s">
        <v>43</v>
      </c>
      <c r="E11" s="146">
        <v>5378151.7300000004</v>
      </c>
      <c r="F11" s="146">
        <v>5000777.8200000012</v>
      </c>
      <c r="G11" s="146">
        <v>6658179.1399999997</v>
      </c>
      <c r="H11" s="146">
        <v>5853852.8500000006</v>
      </c>
      <c r="J11" s="147"/>
      <c r="K11" s="13"/>
    </row>
    <row r="12" spans="1:11">
      <c r="C12" s="6" t="s">
        <v>102</v>
      </c>
      <c r="E12" s="148">
        <f>SUM(E9:E11)</f>
        <v>731571109.55999994</v>
      </c>
      <c r="F12" s="148">
        <f>SUM(F9:F11)</f>
        <v>660193155.38999999</v>
      </c>
      <c r="G12" s="148">
        <f>SUM(G9:G11)</f>
        <v>632748673.7299999</v>
      </c>
      <c r="H12" s="148">
        <f>SUM(H9:H11)</f>
        <v>629214725.25</v>
      </c>
    </row>
    <row r="13" spans="1:11">
      <c r="A13" s="6" t="s">
        <v>100</v>
      </c>
      <c r="E13" s="146"/>
      <c r="F13" s="146"/>
      <c r="G13" s="146"/>
      <c r="H13" s="146"/>
    </row>
    <row r="14" spans="1:11">
      <c r="B14" s="78" t="s">
        <v>44</v>
      </c>
      <c r="E14" s="145">
        <v>539697495.58000004</v>
      </c>
      <c r="F14" s="145">
        <v>498342261.24000001</v>
      </c>
      <c r="G14" s="145">
        <v>457320968.57999998</v>
      </c>
      <c r="H14" s="145">
        <v>437270710.39999998</v>
      </c>
      <c r="J14" s="13"/>
      <c r="K14" s="13"/>
    </row>
    <row r="15" spans="1:11">
      <c r="B15" s="6" t="s">
        <v>45</v>
      </c>
      <c r="E15" s="146">
        <v>102204534.11999999</v>
      </c>
      <c r="F15" s="146">
        <v>73749894.699999988</v>
      </c>
      <c r="G15" s="146">
        <v>81071097.839999989</v>
      </c>
      <c r="H15" s="146">
        <v>43691491.789999999</v>
      </c>
      <c r="J15" s="14"/>
      <c r="K15" s="13"/>
    </row>
    <row r="16" spans="1:11">
      <c r="A16" s="78"/>
      <c r="C16" s="6" t="s">
        <v>101</v>
      </c>
      <c r="D16" s="149"/>
      <c r="E16" s="148">
        <f>SUM(E14:E15)</f>
        <v>641902029.70000005</v>
      </c>
      <c r="F16" s="148">
        <f>SUM(F14:F15)</f>
        <v>572092155.94000006</v>
      </c>
      <c r="G16" s="148">
        <f>SUM(G14:G15)</f>
        <v>538392066.41999996</v>
      </c>
      <c r="H16" s="148">
        <f>SUM(H14:H15)</f>
        <v>480962202.19</v>
      </c>
    </row>
    <row r="17" spans="1:11">
      <c r="A17" s="6" t="s">
        <v>103</v>
      </c>
      <c r="D17" s="149"/>
      <c r="E17" s="146">
        <f>E12-E16</f>
        <v>89669079.859999895</v>
      </c>
      <c r="F17" s="146">
        <f>F12-F16</f>
        <v>88100999.449999928</v>
      </c>
      <c r="G17" s="146">
        <f>G12-G16</f>
        <v>94356607.309999943</v>
      </c>
      <c r="H17" s="146">
        <f>H12-H16</f>
        <v>148252523.06</v>
      </c>
    </row>
    <row r="18" spans="1:11">
      <c r="A18" s="78" t="s">
        <v>46</v>
      </c>
      <c r="D18" s="149"/>
      <c r="E18" s="150">
        <v>12210352.18</v>
      </c>
      <c r="F18" s="150">
        <v>15286618.779999999</v>
      </c>
      <c r="G18" s="150">
        <v>11841646.949999999</v>
      </c>
      <c r="H18" s="150">
        <v>15188294.439999999</v>
      </c>
      <c r="J18" s="13"/>
      <c r="K18" s="13"/>
    </row>
    <row r="19" spans="1:11" ht="24.75" customHeight="1">
      <c r="A19" s="6" t="s">
        <v>145</v>
      </c>
      <c r="E19" s="146">
        <f>E17-E18</f>
        <v>77458727.679999888</v>
      </c>
      <c r="F19" s="146">
        <f>F17-F18</f>
        <v>72814380.669999927</v>
      </c>
      <c r="G19" s="146">
        <f>G17-G18</f>
        <v>82514960.35999994</v>
      </c>
      <c r="H19" s="146">
        <f>H17-H18</f>
        <v>133064228.62</v>
      </c>
    </row>
    <row r="20" spans="1:11" ht="24.75" customHeight="1">
      <c r="A20" s="78" t="s">
        <v>74</v>
      </c>
      <c r="D20" s="149">
        <v>16.100000000000001</v>
      </c>
      <c r="E20" s="150">
        <v>-13453240.369999997</v>
      </c>
      <c r="F20" s="150">
        <v>14541296.749999993</v>
      </c>
      <c r="G20" s="150">
        <v>-19017782.77</v>
      </c>
      <c r="H20" s="150">
        <v>21024595.549999993</v>
      </c>
      <c r="I20" s="13"/>
      <c r="J20" s="13"/>
      <c r="K20" s="13"/>
    </row>
    <row r="21" spans="1:11" ht="24.75" customHeight="1">
      <c r="A21" s="78" t="s">
        <v>130</v>
      </c>
      <c r="E21" s="146">
        <f>+E19-E20</f>
        <v>90911968.049999893</v>
      </c>
      <c r="F21" s="146">
        <f>+F19-F20</f>
        <v>58273083.919999935</v>
      </c>
      <c r="G21" s="146">
        <f>+G19-G20</f>
        <v>101532743.12999994</v>
      </c>
      <c r="H21" s="146">
        <f>+H19-H20</f>
        <v>112039633.07000001</v>
      </c>
    </row>
    <row r="22" spans="1:11">
      <c r="A22" s="78" t="s">
        <v>127</v>
      </c>
      <c r="D22" s="151"/>
      <c r="E22" s="147"/>
      <c r="F22" s="147"/>
      <c r="G22" s="147"/>
      <c r="H22" s="147"/>
    </row>
    <row r="23" spans="1:11">
      <c r="B23" s="78" t="s">
        <v>128</v>
      </c>
      <c r="C23" s="78"/>
      <c r="D23" s="151"/>
      <c r="E23" s="147"/>
      <c r="F23" s="147"/>
      <c r="G23" s="147"/>
      <c r="H23" s="147"/>
    </row>
    <row r="24" spans="1:11">
      <c r="B24" s="78"/>
      <c r="C24" s="6" t="s">
        <v>47</v>
      </c>
      <c r="D24" s="151"/>
      <c r="E24" s="147"/>
      <c r="F24" s="147"/>
      <c r="G24" s="147"/>
      <c r="H24" s="147"/>
    </row>
    <row r="25" spans="1:11">
      <c r="B25" s="78"/>
      <c r="C25" s="152" t="s">
        <v>129</v>
      </c>
      <c r="D25" s="149">
        <v>16.2</v>
      </c>
      <c r="E25" s="150">
        <v>2000000</v>
      </c>
      <c r="F25" s="150">
        <v>-45000000</v>
      </c>
      <c r="G25" s="150">
        <v>2000000</v>
      </c>
      <c r="H25" s="150">
        <v>-45000000</v>
      </c>
    </row>
    <row r="26" spans="1:11">
      <c r="A26" s="78"/>
      <c r="B26" s="153" t="s">
        <v>146</v>
      </c>
      <c r="D26" s="151"/>
      <c r="E26" s="150">
        <f>SUM(E25)</f>
        <v>2000000</v>
      </c>
      <c r="F26" s="150">
        <f t="shared" ref="F26:H26" si="0">SUM(F25)</f>
        <v>-45000000</v>
      </c>
      <c r="G26" s="150">
        <f t="shared" si="0"/>
        <v>2000000</v>
      </c>
      <c r="H26" s="150">
        <f t="shared" si="0"/>
        <v>-45000000</v>
      </c>
      <c r="J26" s="13"/>
    </row>
    <row r="27" spans="1:11">
      <c r="A27" s="78" t="s">
        <v>139</v>
      </c>
      <c r="D27" s="151"/>
      <c r="E27" s="148">
        <f>+E26</f>
        <v>2000000</v>
      </c>
      <c r="F27" s="148">
        <f>+F26</f>
        <v>-45000000</v>
      </c>
      <c r="G27" s="148">
        <f>+G26</f>
        <v>2000000</v>
      </c>
      <c r="H27" s="148">
        <f>+H26</f>
        <v>-45000000</v>
      </c>
    </row>
    <row r="28" spans="1:11" ht="23" thickBot="1">
      <c r="A28" s="78" t="s">
        <v>138</v>
      </c>
      <c r="E28" s="154">
        <f>+E21+E27</f>
        <v>92911968.049999893</v>
      </c>
      <c r="F28" s="154">
        <f>+F21+F27</f>
        <v>13273083.919999935</v>
      </c>
      <c r="G28" s="154">
        <f>+G21+G27</f>
        <v>103532743.12999994</v>
      </c>
      <c r="H28" s="154">
        <f>+H21+H27</f>
        <v>67039633.070000008</v>
      </c>
    </row>
    <row r="29" spans="1:11" ht="13" customHeight="1" thickTop="1">
      <c r="E29" s="147"/>
      <c r="G29" s="147"/>
      <c r="H29" s="147"/>
    </row>
    <row r="30" spans="1:11">
      <c r="A30" s="155" t="s">
        <v>160</v>
      </c>
      <c r="B30" s="31"/>
      <c r="C30" s="31"/>
      <c r="E30" s="147"/>
      <c r="G30" s="147"/>
      <c r="H30" s="147"/>
    </row>
    <row r="31" spans="1:11">
      <c r="A31" s="155"/>
      <c r="B31" s="31" t="s">
        <v>136</v>
      </c>
      <c r="C31" s="31"/>
      <c r="E31" s="146">
        <f>+E33-E32</f>
        <v>89884125.539999887</v>
      </c>
      <c r="F31" s="146">
        <v>62899040.689999901</v>
      </c>
      <c r="G31" s="147"/>
      <c r="H31" s="147"/>
    </row>
    <row r="32" spans="1:11">
      <c r="A32" s="155"/>
      <c r="B32" s="31" t="s">
        <v>40</v>
      </c>
      <c r="C32" s="31"/>
      <c r="E32" s="146">
        <v>1027842.5100000001</v>
      </c>
      <c r="F32" s="146">
        <v>-4625956.7699999986</v>
      </c>
      <c r="G32" s="147"/>
      <c r="H32" s="147"/>
    </row>
    <row r="33" spans="1:10" ht="23" thickBot="1">
      <c r="A33" s="156"/>
      <c r="B33" s="31"/>
      <c r="C33" s="31" t="s">
        <v>10</v>
      </c>
      <c r="E33" s="154">
        <f>+E21</f>
        <v>90911968.049999893</v>
      </c>
      <c r="F33" s="154">
        <f>+F21</f>
        <v>58273083.919999935</v>
      </c>
      <c r="G33" s="147"/>
      <c r="H33" s="147"/>
    </row>
    <row r="34" spans="1:10" ht="12.65" customHeight="1" thickTop="1">
      <c r="A34" s="155"/>
      <c r="B34" s="31"/>
      <c r="C34" s="31"/>
      <c r="D34" s="31"/>
      <c r="E34" s="146"/>
      <c r="G34" s="147"/>
      <c r="H34" s="147"/>
    </row>
    <row r="35" spans="1:10">
      <c r="A35" s="155" t="s">
        <v>104</v>
      </c>
      <c r="B35" s="31"/>
      <c r="C35" s="31"/>
      <c r="E35" s="146"/>
      <c r="G35" s="147"/>
      <c r="H35" s="147"/>
      <c r="J35" s="13"/>
    </row>
    <row r="36" spans="1:10">
      <c r="A36" s="155"/>
      <c r="B36" s="31" t="s">
        <v>136</v>
      </c>
      <c r="C36" s="31"/>
      <c r="E36" s="146">
        <f>+E38-E37</f>
        <v>91884125.539999887</v>
      </c>
      <c r="F36" s="146">
        <f>+F38-F37</f>
        <v>17899040.689999934</v>
      </c>
      <c r="G36" s="147"/>
      <c r="H36" s="147"/>
    </row>
    <row r="37" spans="1:10">
      <c r="A37" s="155"/>
      <c r="B37" s="31" t="s">
        <v>40</v>
      </c>
      <c r="C37" s="31"/>
      <c r="E37" s="146">
        <v>1027842.5100000001</v>
      </c>
      <c r="F37" s="146">
        <v>-4625956.7699999986</v>
      </c>
      <c r="G37" s="147"/>
      <c r="H37" s="147"/>
    </row>
    <row r="38" spans="1:10" ht="23" thickBot="1">
      <c r="A38" s="156"/>
      <c r="B38" s="31"/>
      <c r="C38" s="31" t="s">
        <v>10</v>
      </c>
      <c r="E38" s="154">
        <f>+E28</f>
        <v>92911968.049999893</v>
      </c>
      <c r="F38" s="154">
        <f>+F28</f>
        <v>13273083.919999935</v>
      </c>
      <c r="G38" s="147"/>
      <c r="H38" s="147"/>
    </row>
    <row r="39" spans="1:10" ht="12.65" customHeight="1" thickTop="1">
      <c r="A39" s="157"/>
      <c r="B39" s="31"/>
      <c r="C39" s="31"/>
      <c r="E39" s="158"/>
      <c r="F39" s="159"/>
      <c r="G39" s="158"/>
      <c r="H39" s="158"/>
    </row>
    <row r="40" spans="1:10">
      <c r="A40" s="6" t="s">
        <v>75</v>
      </c>
      <c r="D40" s="149"/>
      <c r="E40" s="14">
        <f>+ROUND(E31/E41,2)</f>
        <v>0.31</v>
      </c>
      <c r="F40" s="14">
        <f>+ROUND(F31/F41,2)</f>
        <v>0.21</v>
      </c>
      <c r="G40" s="14">
        <f>+ROUND(G21/G41,2)</f>
        <v>0.35</v>
      </c>
      <c r="H40" s="14">
        <f>+ROUND(H21/H41,2)</f>
        <v>0.38</v>
      </c>
    </row>
    <row r="41" spans="1:10">
      <c r="A41" s="6" t="s">
        <v>147</v>
      </c>
      <c r="D41" s="149"/>
      <c r="E41" s="12">
        <v>293478500</v>
      </c>
      <c r="F41" s="12">
        <v>292850400</v>
      </c>
      <c r="G41" s="12">
        <v>293478500</v>
      </c>
      <c r="H41" s="12">
        <v>292850400</v>
      </c>
    </row>
    <row r="42" spans="1:10">
      <c r="D42" s="149"/>
      <c r="E42" s="14"/>
      <c r="F42" s="14"/>
      <c r="G42" s="14"/>
      <c r="H42" s="14"/>
    </row>
    <row r="43" spans="1:10">
      <c r="H43" s="160" t="s">
        <v>14</v>
      </c>
    </row>
    <row r="51" spans="1:4" ht="44.25" customHeight="1">
      <c r="D51" s="161"/>
    </row>
    <row r="52" spans="1:4" ht="27" customHeight="1">
      <c r="B52" s="78"/>
      <c r="C52" s="78"/>
      <c r="D52" s="78"/>
    </row>
    <row r="53" spans="1:4" ht="27" customHeight="1">
      <c r="B53" s="78"/>
      <c r="C53" s="78"/>
      <c r="D53" s="78"/>
    </row>
    <row r="54" spans="1:4">
      <c r="A54" s="78"/>
      <c r="B54" s="78"/>
      <c r="C54" s="78"/>
      <c r="D54" s="78"/>
    </row>
    <row r="55" spans="1:4">
      <c r="A55" s="78"/>
      <c r="B55" s="78"/>
      <c r="C55" s="78"/>
      <c r="D55" s="78"/>
    </row>
    <row r="56" spans="1:4">
      <c r="A56" s="78"/>
      <c r="B56" s="78"/>
      <c r="C56" s="78"/>
      <c r="D56" s="78"/>
    </row>
    <row r="57" spans="1:4">
      <c r="A57" s="78"/>
      <c r="B57" s="78"/>
      <c r="C57" s="78"/>
      <c r="D57" s="78"/>
    </row>
    <row r="58" spans="1:4">
      <c r="A58" s="78"/>
      <c r="B58" s="78"/>
      <c r="C58" s="78"/>
      <c r="D58" s="78"/>
    </row>
    <row r="59" spans="1:4">
      <c r="A59" s="78"/>
      <c r="B59" s="78"/>
      <c r="C59" s="78"/>
      <c r="D59" s="78"/>
    </row>
    <row r="60" spans="1:4">
      <c r="A60" s="78"/>
      <c r="B60" s="78"/>
      <c r="C60" s="78"/>
      <c r="D60" s="78"/>
    </row>
    <row r="61" spans="1:4">
      <c r="A61" s="78"/>
      <c r="B61" s="78"/>
      <c r="C61" s="78"/>
      <c r="D61" s="78"/>
    </row>
    <row r="62" spans="1:4">
      <c r="A62" s="78"/>
      <c r="B62" s="78"/>
      <c r="C62" s="78"/>
      <c r="D62" s="78"/>
    </row>
    <row r="63" spans="1:4">
      <c r="A63" s="78"/>
      <c r="B63" s="78"/>
      <c r="C63" s="78"/>
      <c r="D63" s="78"/>
    </row>
    <row r="64" spans="1:4">
      <c r="A64" s="78"/>
      <c r="B64" s="78"/>
      <c r="C64" s="78"/>
      <c r="D64" s="78"/>
    </row>
    <row r="65" spans="1:4">
      <c r="A65" s="78"/>
      <c r="B65" s="78"/>
      <c r="C65" s="78"/>
      <c r="D65" s="78"/>
    </row>
    <row r="66" spans="1:4">
      <c r="A66" s="78"/>
      <c r="B66" s="78"/>
      <c r="C66" s="78"/>
      <c r="D66" s="78"/>
    </row>
    <row r="67" spans="1:4">
      <c r="A67" s="78"/>
      <c r="B67" s="78"/>
      <c r="C67" s="78"/>
      <c r="D67" s="78"/>
    </row>
    <row r="68" spans="1:4">
      <c r="A68" s="78"/>
      <c r="B68" s="78"/>
      <c r="C68" s="78"/>
      <c r="D68" s="78"/>
    </row>
    <row r="69" spans="1:4">
      <c r="A69" s="78"/>
      <c r="B69" s="78"/>
      <c r="C69" s="78"/>
      <c r="D69" s="78"/>
    </row>
    <row r="70" spans="1:4">
      <c r="A70" s="78"/>
      <c r="B70" s="78"/>
      <c r="C70" s="78"/>
      <c r="D70" s="78"/>
    </row>
    <row r="71" spans="1:4">
      <c r="A71" s="78"/>
      <c r="B71" s="78"/>
      <c r="C71" s="78"/>
      <c r="D71" s="78"/>
    </row>
    <row r="72" spans="1:4">
      <c r="A72" s="78"/>
      <c r="B72" s="78"/>
      <c r="C72" s="78"/>
      <c r="D72" s="78"/>
    </row>
    <row r="73" spans="1:4">
      <c r="A73" s="78"/>
      <c r="B73" s="78"/>
      <c r="C73" s="78"/>
      <c r="D73" s="78"/>
    </row>
    <row r="74" spans="1:4">
      <c r="A74" s="78"/>
      <c r="B74" s="78"/>
      <c r="C74" s="78"/>
      <c r="D74" s="78"/>
    </row>
    <row r="75" spans="1:4">
      <c r="A75" s="78"/>
      <c r="B75" s="78"/>
      <c r="C75" s="78"/>
      <c r="D75" s="78"/>
    </row>
    <row r="76" spans="1:4">
      <c r="A76" s="78"/>
      <c r="B76" s="78"/>
      <c r="C76" s="78"/>
      <c r="D76" s="78"/>
    </row>
    <row r="77" spans="1:4">
      <c r="A77" s="78"/>
      <c r="B77" s="78"/>
      <c r="C77" s="78"/>
      <c r="D77" s="78"/>
    </row>
    <row r="78" spans="1:4">
      <c r="A78" s="78"/>
      <c r="B78" s="78"/>
      <c r="C78" s="78"/>
      <c r="D78" s="78"/>
    </row>
    <row r="79" spans="1:4">
      <c r="A79" s="78"/>
      <c r="B79" s="78"/>
      <c r="C79" s="78"/>
      <c r="D79" s="78"/>
    </row>
    <row r="80" spans="1:4">
      <c r="A80" s="78"/>
      <c r="B80" s="78"/>
      <c r="C80" s="78"/>
      <c r="D80" s="78"/>
    </row>
    <row r="81" spans="1:4">
      <c r="A81" s="78"/>
      <c r="B81" s="78"/>
      <c r="C81" s="78"/>
      <c r="D81" s="78"/>
    </row>
    <row r="82" spans="1:4">
      <c r="A82" s="78"/>
      <c r="B82" s="78"/>
      <c r="C82" s="78"/>
      <c r="D82" s="78"/>
    </row>
    <row r="83" spans="1:4">
      <c r="A83" s="78"/>
      <c r="B83" s="78"/>
      <c r="C83" s="78"/>
      <c r="D83" s="78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72" right="0.19685039370078741" top="0.6692913385826772" bottom="0.23622047244094491" header="0.39370078740157483" footer="0.23622047244094491"/>
  <pageSetup paperSize="9" scale="74" firstPageNumber="4" orientation="portrait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5264D-1546-4112-9ECA-7C1F0045D882}">
  <sheetPr>
    <tabColor rgb="FFFFFFCC"/>
    <pageSetUpPr fitToPage="1"/>
  </sheetPr>
  <dimension ref="A1:V53"/>
  <sheetViews>
    <sheetView view="pageBreakPreview" topLeftCell="E22" zoomScale="65" zoomScaleNormal="55" zoomScaleSheetLayoutView="65" workbookViewId="0">
      <selection activeCell="P13" sqref="P1:P1048576"/>
    </sheetView>
  </sheetViews>
  <sheetFormatPr defaultColWidth="9.1796875" defaultRowHeight="23"/>
  <cols>
    <col min="1" max="1" width="3.1796875" style="115" customWidth="1"/>
    <col min="2" max="2" width="3.54296875" style="115" customWidth="1"/>
    <col min="3" max="3" width="41.26953125" style="115" customWidth="1"/>
    <col min="4" max="4" width="9.1796875" style="115" customWidth="1"/>
    <col min="5" max="5" width="15.81640625" style="27" customWidth="1"/>
    <col min="6" max="6" width="16.453125" style="27" customWidth="1"/>
    <col min="7" max="7" width="21.90625" style="27" customWidth="1"/>
    <col min="8" max="10" width="16.26953125" style="27" customWidth="1"/>
    <col min="11" max="11" width="15.81640625" style="27" customWidth="1"/>
    <col min="12" max="12" width="41.1796875" style="27" bestFit="1" customWidth="1"/>
    <col min="13" max="13" width="19.54296875" style="27" bestFit="1" customWidth="1"/>
    <col min="14" max="14" width="15.81640625" style="27" customWidth="1"/>
    <col min="15" max="15" width="17.7265625" style="27" customWidth="1"/>
    <col min="16" max="16" width="16.81640625" style="115" bestFit="1" customWidth="1"/>
    <col min="17" max="16384" width="9.1796875" style="115"/>
  </cols>
  <sheetData>
    <row r="1" spans="1:22" s="118" customFormat="1">
      <c r="A1" s="171" t="s">
        <v>1</v>
      </c>
      <c r="B1" s="171"/>
      <c r="C1" s="171"/>
      <c r="D1" s="171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</row>
    <row r="2" spans="1:22" s="118" customFormat="1">
      <c r="A2" s="176" t="s">
        <v>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</row>
    <row r="3" spans="1:22" s="118" customFormat="1">
      <c r="A3" s="171" t="s">
        <v>183</v>
      </c>
      <c r="B3" s="171"/>
      <c r="C3" s="171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22" s="118" customFormat="1">
      <c r="A4" s="171" t="s">
        <v>184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22" s="118" customFormat="1">
      <c r="A5" s="116"/>
      <c r="B5" s="116"/>
      <c r="C5" s="116"/>
      <c r="D5" s="116"/>
      <c r="E5" s="40"/>
      <c r="F5" s="40"/>
      <c r="G5" s="40"/>
      <c r="H5" s="40"/>
      <c r="I5" s="40"/>
      <c r="J5" s="40"/>
      <c r="K5" s="40"/>
      <c r="L5" s="40"/>
      <c r="M5" s="40"/>
      <c r="N5" s="40"/>
      <c r="O5" s="37" t="s">
        <v>153</v>
      </c>
    </row>
    <row r="6" spans="1:22">
      <c r="A6" s="119"/>
      <c r="B6" s="119"/>
      <c r="C6" s="119"/>
      <c r="D6" s="119"/>
      <c r="E6" s="63" t="s">
        <v>12</v>
      </c>
      <c r="F6" s="63" t="s">
        <v>124</v>
      </c>
      <c r="G6" s="64" t="s">
        <v>108</v>
      </c>
      <c r="H6" s="177" t="s">
        <v>112</v>
      </c>
      <c r="I6" s="177"/>
      <c r="J6" s="177"/>
      <c r="K6" s="63" t="s">
        <v>38</v>
      </c>
      <c r="L6" s="65" t="s">
        <v>39</v>
      </c>
      <c r="M6" s="66" t="s">
        <v>119</v>
      </c>
      <c r="N6" s="56" t="s">
        <v>122</v>
      </c>
      <c r="O6" s="177" t="s">
        <v>10</v>
      </c>
    </row>
    <row r="7" spans="1:22">
      <c r="E7" s="40" t="s">
        <v>105</v>
      </c>
      <c r="F7" s="40" t="s">
        <v>107</v>
      </c>
      <c r="G7" s="40" t="s">
        <v>109</v>
      </c>
      <c r="H7" s="178"/>
      <c r="I7" s="178"/>
      <c r="J7" s="178"/>
      <c r="K7" s="67"/>
      <c r="L7" s="65" t="s">
        <v>116</v>
      </c>
      <c r="M7" s="55" t="s">
        <v>120</v>
      </c>
      <c r="N7" s="55" t="s">
        <v>123</v>
      </c>
      <c r="O7" s="179"/>
    </row>
    <row r="8" spans="1:22" ht="23.25" customHeight="1">
      <c r="E8" s="40" t="s">
        <v>106</v>
      </c>
      <c r="F8" s="40"/>
      <c r="G8" s="40" t="s">
        <v>110</v>
      </c>
      <c r="H8" s="64" t="s">
        <v>11</v>
      </c>
      <c r="I8" s="64" t="s">
        <v>11</v>
      </c>
      <c r="J8" s="64" t="s">
        <v>137</v>
      </c>
      <c r="K8" s="40"/>
      <c r="L8" s="40" t="s">
        <v>167</v>
      </c>
      <c r="M8" s="55" t="s">
        <v>121</v>
      </c>
      <c r="N8" s="40"/>
      <c r="O8" s="40"/>
    </row>
    <row r="9" spans="1:22" ht="23.25" customHeight="1">
      <c r="E9" s="40"/>
      <c r="F9" s="40"/>
      <c r="G9" s="40" t="s">
        <v>111</v>
      </c>
      <c r="H9" s="40" t="s">
        <v>113</v>
      </c>
      <c r="I9" s="40" t="s">
        <v>114</v>
      </c>
      <c r="J9" s="40"/>
      <c r="K9" s="40"/>
      <c r="L9" s="40" t="s">
        <v>117</v>
      </c>
      <c r="M9" s="40"/>
      <c r="N9" s="40"/>
      <c r="O9" s="40"/>
    </row>
    <row r="10" spans="1:22" ht="23.25" customHeight="1">
      <c r="A10" s="120"/>
      <c r="B10" s="120"/>
      <c r="C10" s="120"/>
      <c r="D10" s="121" t="s">
        <v>3</v>
      </c>
      <c r="E10" s="68"/>
      <c r="F10" s="68"/>
      <c r="G10" s="68"/>
      <c r="H10" s="68"/>
      <c r="I10" s="68" t="s">
        <v>115</v>
      </c>
      <c r="J10" s="68"/>
      <c r="K10" s="68"/>
      <c r="L10" s="68" t="s">
        <v>118</v>
      </c>
      <c r="M10" s="68"/>
      <c r="N10" s="68"/>
      <c r="O10" s="68"/>
    </row>
    <row r="11" spans="1:22" ht="12.75" customHeight="1">
      <c r="D11" s="117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spans="1:22">
      <c r="A12" s="96" t="s">
        <v>172</v>
      </c>
      <c r="E12" s="41">
        <v>300000000</v>
      </c>
      <c r="F12" s="41">
        <v>1092894156.6300001</v>
      </c>
      <c r="G12" s="41">
        <v>-353425896.88</v>
      </c>
      <c r="H12" s="41">
        <v>30000000</v>
      </c>
      <c r="I12" s="41">
        <v>149241510</v>
      </c>
      <c r="J12" s="41">
        <v>1192311637.2999997</v>
      </c>
      <c r="K12" s="41">
        <v>-149241510</v>
      </c>
      <c r="L12" s="41">
        <v>-94689040.219999999</v>
      </c>
      <c r="M12" s="41">
        <f>SUM(E12:L12)</f>
        <v>2167090856.8299999</v>
      </c>
      <c r="N12" s="41">
        <v>286051527.46999997</v>
      </c>
      <c r="O12" s="41">
        <f>+M12+N12</f>
        <v>2453142384.2999997</v>
      </c>
      <c r="P12" s="122"/>
      <c r="V12" s="123"/>
    </row>
    <row r="13" spans="1:22">
      <c r="A13" s="96" t="s">
        <v>131</v>
      </c>
      <c r="B13" s="96"/>
      <c r="C13" s="96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V13" s="123"/>
    </row>
    <row r="14" spans="1:22">
      <c r="A14" s="96"/>
      <c r="B14" s="115" t="s">
        <v>130</v>
      </c>
      <c r="C14" s="96"/>
      <c r="D14" s="163"/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89884125.540000007</v>
      </c>
      <c r="K14" s="41">
        <v>0</v>
      </c>
      <c r="L14" s="41">
        <v>0</v>
      </c>
      <c r="M14" s="41">
        <f>SUM(E14:L14)</f>
        <v>89884125.540000007</v>
      </c>
      <c r="N14" s="41">
        <v>1027842.5100000001</v>
      </c>
      <c r="O14" s="41">
        <f>+M14+N14</f>
        <v>90911968.050000012</v>
      </c>
      <c r="V14" s="123"/>
    </row>
    <row r="15" spans="1:22">
      <c r="B15" s="115" t="s">
        <v>127</v>
      </c>
      <c r="D15" s="164"/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f>+'PL 3m'!E25</f>
        <v>2000000</v>
      </c>
      <c r="M15" s="41">
        <f t="shared" ref="M15:M16" si="0">SUM(E15:L15)</f>
        <v>2000000</v>
      </c>
      <c r="N15" s="41">
        <v>0</v>
      </c>
      <c r="O15" s="41">
        <f>+M15+N15</f>
        <v>2000000</v>
      </c>
      <c r="P15" s="60"/>
      <c r="V15" s="123"/>
    </row>
    <row r="16" spans="1:22">
      <c r="B16" s="115" t="s">
        <v>151</v>
      </c>
      <c r="D16" s="163"/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f t="shared" si="0"/>
        <v>0</v>
      </c>
      <c r="N16" s="41">
        <v>-455834</v>
      </c>
      <c r="O16" s="41">
        <f>+M16+N16</f>
        <v>-455834</v>
      </c>
      <c r="P16" s="60"/>
      <c r="V16" s="123"/>
    </row>
    <row r="17" spans="1:22">
      <c r="B17" s="137" t="s">
        <v>132</v>
      </c>
      <c r="E17" s="97">
        <f t="shared" ref="E17:O17" si="1">SUM(E14:E16)</f>
        <v>0</v>
      </c>
      <c r="F17" s="97">
        <f t="shared" si="1"/>
        <v>0</v>
      </c>
      <c r="G17" s="97">
        <f t="shared" si="1"/>
        <v>0</v>
      </c>
      <c r="H17" s="97">
        <f t="shared" si="1"/>
        <v>0</v>
      </c>
      <c r="I17" s="97">
        <f t="shared" si="1"/>
        <v>0</v>
      </c>
      <c r="J17" s="97">
        <f t="shared" si="1"/>
        <v>89884125.540000007</v>
      </c>
      <c r="K17" s="97">
        <f t="shared" si="1"/>
        <v>0</v>
      </c>
      <c r="L17" s="97">
        <f t="shared" si="1"/>
        <v>2000000</v>
      </c>
      <c r="M17" s="97">
        <f t="shared" si="1"/>
        <v>91884125.540000007</v>
      </c>
      <c r="N17" s="97">
        <f t="shared" si="1"/>
        <v>572008.51000000013</v>
      </c>
      <c r="O17" s="97">
        <f t="shared" si="1"/>
        <v>92456134.050000012</v>
      </c>
      <c r="P17" s="122"/>
      <c r="V17" s="123"/>
    </row>
    <row r="18" spans="1:22" ht="23.5" thickBot="1">
      <c r="A18" s="96" t="s">
        <v>170</v>
      </c>
      <c r="B18" s="96"/>
      <c r="C18" s="96"/>
      <c r="E18" s="98">
        <f t="shared" ref="E18:O18" si="2">+E12+E17</f>
        <v>300000000</v>
      </c>
      <c r="F18" s="98">
        <f t="shared" si="2"/>
        <v>1092894156.6300001</v>
      </c>
      <c r="G18" s="98">
        <f t="shared" si="2"/>
        <v>-353425896.88</v>
      </c>
      <c r="H18" s="98">
        <f t="shared" si="2"/>
        <v>30000000</v>
      </c>
      <c r="I18" s="98">
        <f t="shared" si="2"/>
        <v>149241510</v>
      </c>
      <c r="J18" s="98">
        <f t="shared" si="2"/>
        <v>1282195762.8399997</v>
      </c>
      <c r="K18" s="98">
        <f t="shared" si="2"/>
        <v>-149241510</v>
      </c>
      <c r="L18" s="98">
        <f t="shared" si="2"/>
        <v>-92689040.219999999</v>
      </c>
      <c r="M18" s="98">
        <f t="shared" si="2"/>
        <v>2258974982.3699999</v>
      </c>
      <c r="N18" s="98">
        <f t="shared" si="2"/>
        <v>286623535.97999996</v>
      </c>
      <c r="O18" s="98">
        <f t="shared" si="2"/>
        <v>2545598518.3499999</v>
      </c>
      <c r="P18" s="27"/>
      <c r="Q18" s="124"/>
      <c r="V18" s="123"/>
    </row>
    <row r="19" spans="1:22" ht="11.15" customHeight="1" thickTop="1">
      <c r="B19" s="96"/>
      <c r="C19" s="99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V19" s="123"/>
    </row>
    <row r="20" spans="1:22">
      <c r="A20" s="96" t="s">
        <v>148</v>
      </c>
      <c r="B20" s="96"/>
      <c r="C20" s="96"/>
      <c r="E20" s="41">
        <v>300000000</v>
      </c>
      <c r="F20" s="41">
        <v>1092894156.6300001</v>
      </c>
      <c r="G20" s="41">
        <v>-353425896.88</v>
      </c>
      <c r="H20" s="41">
        <v>30000000</v>
      </c>
      <c r="I20" s="41">
        <v>170917510</v>
      </c>
      <c r="J20" s="41">
        <v>1021442095.1999999</v>
      </c>
      <c r="K20" s="41">
        <v>-170917510</v>
      </c>
      <c r="L20" s="41">
        <v>-56031857.090000004</v>
      </c>
      <c r="M20" s="41">
        <f>SUM(E20:L20)</f>
        <v>2034878497.8599999</v>
      </c>
      <c r="N20" s="41">
        <v>295470489.36999995</v>
      </c>
      <c r="O20" s="41">
        <f>+M20+N20</f>
        <v>2330348987.23</v>
      </c>
      <c r="P20" s="122"/>
      <c r="Q20" s="124"/>
      <c r="V20" s="123"/>
    </row>
    <row r="21" spans="1:22">
      <c r="A21" s="96" t="s">
        <v>131</v>
      </c>
      <c r="B21" s="96"/>
      <c r="C21" s="96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V21" s="123"/>
    </row>
    <row r="22" spans="1:22">
      <c r="B22" s="115" t="s">
        <v>130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62899040.689999998</v>
      </c>
      <c r="K22" s="41">
        <v>0</v>
      </c>
      <c r="L22" s="41">
        <v>0</v>
      </c>
      <c r="M22" s="41">
        <f>SUM(E22:L22)</f>
        <v>62899040.689999998</v>
      </c>
      <c r="N22" s="41">
        <v>-4625956.7699999986</v>
      </c>
      <c r="O22" s="41">
        <f>+M22+N22</f>
        <v>58273083.920000002</v>
      </c>
      <c r="P22" s="60"/>
      <c r="Q22" s="124"/>
      <c r="V22" s="123"/>
    </row>
    <row r="23" spans="1:22">
      <c r="B23" s="115" t="s">
        <v>127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-45000000</v>
      </c>
      <c r="M23" s="41">
        <f t="shared" ref="M23:M25" si="3">SUM(E23:L23)</f>
        <v>-45000000</v>
      </c>
      <c r="N23" s="41">
        <v>0</v>
      </c>
      <c r="O23" s="41">
        <f t="shared" ref="O23:O24" si="4">+M23+N23</f>
        <v>-45000000</v>
      </c>
      <c r="P23" s="60"/>
      <c r="Q23" s="124"/>
      <c r="V23" s="123"/>
    </row>
    <row r="24" spans="1:22">
      <c r="B24" s="115" t="s">
        <v>173</v>
      </c>
      <c r="E24" s="41">
        <v>0</v>
      </c>
      <c r="F24" s="41">
        <v>0</v>
      </c>
      <c r="G24" s="41">
        <v>0</v>
      </c>
      <c r="H24" s="41">
        <v>0</v>
      </c>
      <c r="I24" s="41">
        <v>-7425877.8700000001</v>
      </c>
      <c r="J24" s="167">
        <v>2989000</v>
      </c>
      <c r="K24" s="41">
        <v>7425877.8700000001</v>
      </c>
      <c r="L24" s="41">
        <v>0</v>
      </c>
      <c r="M24" s="41">
        <f t="shared" si="3"/>
        <v>2989000</v>
      </c>
      <c r="N24" s="41">
        <v>0</v>
      </c>
      <c r="O24" s="41">
        <f t="shared" si="4"/>
        <v>2989000</v>
      </c>
      <c r="P24" s="60"/>
      <c r="Q24" s="124"/>
      <c r="V24" s="123"/>
    </row>
    <row r="25" spans="1:22">
      <c r="B25" s="115" t="s">
        <v>151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f t="shared" si="3"/>
        <v>0</v>
      </c>
      <c r="N25" s="41">
        <v>-547000.80000000005</v>
      </c>
      <c r="O25" s="41">
        <f>+M25+N25</f>
        <v>-547000.80000000005</v>
      </c>
      <c r="P25" s="60"/>
      <c r="Q25" s="124"/>
      <c r="V25" s="123"/>
    </row>
    <row r="26" spans="1:22">
      <c r="B26" s="137" t="s">
        <v>132</v>
      </c>
      <c r="E26" s="97">
        <f t="shared" ref="E26:O26" si="5">SUM(E22:E25)</f>
        <v>0</v>
      </c>
      <c r="F26" s="97">
        <f t="shared" si="5"/>
        <v>0</v>
      </c>
      <c r="G26" s="97">
        <f t="shared" si="5"/>
        <v>0</v>
      </c>
      <c r="H26" s="97">
        <f t="shared" si="5"/>
        <v>0</v>
      </c>
      <c r="I26" s="97">
        <f t="shared" si="5"/>
        <v>-7425877.8700000001</v>
      </c>
      <c r="J26" s="97">
        <f t="shared" si="5"/>
        <v>65888040.689999998</v>
      </c>
      <c r="K26" s="97">
        <f t="shared" si="5"/>
        <v>7425877.8700000001</v>
      </c>
      <c r="L26" s="97">
        <f t="shared" si="5"/>
        <v>-45000000</v>
      </c>
      <c r="M26" s="97">
        <f t="shared" si="5"/>
        <v>20888040.689999998</v>
      </c>
      <c r="N26" s="97">
        <f t="shared" si="5"/>
        <v>-5172957.5699999984</v>
      </c>
      <c r="O26" s="97">
        <f t="shared" si="5"/>
        <v>15715083.120000001</v>
      </c>
      <c r="V26" s="123"/>
    </row>
    <row r="27" spans="1:22" ht="23.5" thickBot="1">
      <c r="A27" s="96" t="s">
        <v>176</v>
      </c>
      <c r="B27" s="96"/>
      <c r="C27" s="99"/>
      <c r="E27" s="98">
        <f t="shared" ref="E27:O27" si="6">+E20+E26</f>
        <v>300000000</v>
      </c>
      <c r="F27" s="98">
        <f t="shared" si="6"/>
        <v>1092894156.6300001</v>
      </c>
      <c r="G27" s="98">
        <f t="shared" si="6"/>
        <v>-353425896.88</v>
      </c>
      <c r="H27" s="98">
        <f t="shared" si="6"/>
        <v>30000000</v>
      </c>
      <c r="I27" s="98">
        <f t="shared" si="6"/>
        <v>163491632.13</v>
      </c>
      <c r="J27" s="98">
        <f t="shared" si="6"/>
        <v>1087330135.8899999</v>
      </c>
      <c r="K27" s="98">
        <f t="shared" si="6"/>
        <v>-163491632.13</v>
      </c>
      <c r="L27" s="98">
        <f t="shared" si="6"/>
        <v>-101031857.09</v>
      </c>
      <c r="M27" s="98">
        <f t="shared" si="6"/>
        <v>2055766538.55</v>
      </c>
      <c r="N27" s="98">
        <f t="shared" si="6"/>
        <v>290297531.79999995</v>
      </c>
      <c r="O27" s="98">
        <f t="shared" si="6"/>
        <v>2346064070.3499999</v>
      </c>
      <c r="P27" s="107"/>
      <c r="V27" s="123"/>
    </row>
    <row r="28" spans="1:22" ht="9" customHeight="1" thickTop="1">
      <c r="A28" s="118"/>
      <c r="B28" s="61"/>
      <c r="C28" s="62"/>
      <c r="E28" s="40"/>
      <c r="F28" s="41"/>
      <c r="G28" s="40"/>
      <c r="H28" s="40"/>
      <c r="I28" s="40"/>
      <c r="J28" s="40"/>
      <c r="K28" s="40"/>
      <c r="L28" s="40"/>
      <c r="M28" s="40"/>
      <c r="N28" s="40"/>
      <c r="O28" s="40"/>
      <c r="V28" s="126"/>
    </row>
    <row r="29" spans="1:22">
      <c r="A29" s="118"/>
      <c r="B29" s="61"/>
      <c r="C29" s="61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79" t="s">
        <v>14</v>
      </c>
      <c r="P29" s="27"/>
      <c r="Q29" s="124"/>
      <c r="V29" s="126"/>
    </row>
    <row r="53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:O1"/>
    <mergeCell ref="A2:O2"/>
    <mergeCell ref="A3:O3"/>
    <mergeCell ref="A4:O4"/>
    <mergeCell ref="H6:J7"/>
    <mergeCell ref="O6:O7"/>
  </mergeCells>
  <pageMargins left="0.31496062992125984" right="0.11811023622047245" top="0.86614173228346458" bottom="0.27559055118110237" header="0.39370078740157483" footer="0.27559055118110237"/>
  <pageSetup paperSize="9" scale="56" firstPageNumber="5" orientation="landscape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E4B3-22A1-4751-BC16-5BD39ECBA904}">
  <sheetPr>
    <tabColor rgb="FFFFFFCC"/>
  </sheetPr>
  <dimension ref="A1:S52"/>
  <sheetViews>
    <sheetView view="pageBreakPreview" topLeftCell="A13" zoomScale="70" zoomScaleNormal="70" zoomScaleSheetLayoutView="70" workbookViewId="0">
      <selection activeCell="M13" sqref="M1:M1048576"/>
    </sheetView>
  </sheetViews>
  <sheetFormatPr defaultColWidth="9.1796875" defaultRowHeight="23"/>
  <cols>
    <col min="1" max="1" width="3.1796875" style="131" customWidth="1"/>
    <col min="2" max="2" width="3.54296875" style="131" customWidth="1"/>
    <col min="3" max="3" width="43.54296875" style="131" customWidth="1"/>
    <col min="4" max="4" width="9.1796875" style="131" customWidth="1"/>
    <col min="5" max="5" width="15.81640625" style="1" customWidth="1"/>
    <col min="6" max="6" width="16.81640625" style="1" customWidth="1"/>
    <col min="7" max="7" width="19.453125" style="1" bestFit="1" customWidth="1"/>
    <col min="8" max="8" width="19.453125" style="1" customWidth="1"/>
    <col min="9" max="10" width="16.54296875" style="1" customWidth="1"/>
    <col min="11" max="11" width="26.453125" style="1" customWidth="1"/>
    <col min="12" max="12" width="17.453125" style="1" customWidth="1"/>
    <col min="13" max="13" width="16.7265625" style="131" bestFit="1" customWidth="1"/>
    <col min="14" max="14" width="11.54296875" style="131" bestFit="1" customWidth="1"/>
    <col min="15" max="16384" width="9.1796875" style="131"/>
  </cols>
  <sheetData>
    <row r="1" spans="1:19" s="128" customFormat="1">
      <c r="A1" s="180" t="s">
        <v>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9" s="128" customFormat="1">
      <c r="A2" s="181" t="s">
        <v>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9" s="128" customFormat="1">
      <c r="A3" s="180" t="s">
        <v>183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9" s="128" customFormat="1">
      <c r="A4" s="180" t="s">
        <v>185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9" s="128" customFormat="1">
      <c r="A5" s="127"/>
      <c r="B5" s="127"/>
      <c r="C5" s="127"/>
      <c r="D5" s="127"/>
      <c r="E5" s="5"/>
      <c r="F5" s="5"/>
      <c r="G5" s="5"/>
      <c r="H5" s="5"/>
      <c r="I5" s="5"/>
      <c r="J5" s="5"/>
      <c r="K5" s="5"/>
      <c r="L5" s="37" t="s">
        <v>153</v>
      </c>
    </row>
    <row r="6" spans="1:19">
      <c r="A6" s="130"/>
      <c r="B6" s="130"/>
      <c r="C6" s="130"/>
      <c r="D6" s="130"/>
      <c r="E6" s="39" t="s">
        <v>12</v>
      </c>
      <c r="F6" s="39" t="s">
        <v>124</v>
      </c>
      <c r="G6" s="182" t="s">
        <v>112</v>
      </c>
      <c r="H6" s="182"/>
      <c r="I6" s="182"/>
      <c r="J6" s="38" t="s">
        <v>38</v>
      </c>
      <c r="K6" s="38" t="s">
        <v>125</v>
      </c>
      <c r="L6" s="184" t="s">
        <v>10</v>
      </c>
    </row>
    <row r="7" spans="1:19">
      <c r="E7" s="5" t="s">
        <v>105</v>
      </c>
      <c r="F7" s="5" t="s">
        <v>107</v>
      </c>
      <c r="G7" s="183"/>
      <c r="H7" s="183"/>
      <c r="I7" s="183"/>
      <c r="J7" s="5"/>
      <c r="K7" s="47" t="s">
        <v>126</v>
      </c>
      <c r="L7" s="185"/>
    </row>
    <row r="8" spans="1:19">
      <c r="E8" s="5" t="s">
        <v>106</v>
      </c>
      <c r="F8" s="5"/>
      <c r="G8" s="48" t="s">
        <v>11</v>
      </c>
      <c r="H8" s="48" t="s">
        <v>11</v>
      </c>
      <c r="I8" s="48" t="s">
        <v>137</v>
      </c>
      <c r="J8" s="5"/>
      <c r="K8" s="43" t="s">
        <v>116</v>
      </c>
      <c r="L8" s="44"/>
    </row>
    <row r="9" spans="1:19" ht="23.25" customHeight="1">
      <c r="F9" s="42"/>
      <c r="G9" s="45" t="s">
        <v>113</v>
      </c>
      <c r="H9" s="45" t="s">
        <v>114</v>
      </c>
      <c r="I9" s="45"/>
      <c r="J9" s="5"/>
      <c r="K9" s="49" t="s">
        <v>167</v>
      </c>
      <c r="L9" s="5"/>
    </row>
    <row r="10" spans="1:19" ht="23.25" customHeight="1">
      <c r="E10" s="5"/>
      <c r="F10" s="5"/>
      <c r="G10" s="45"/>
      <c r="H10" s="45" t="s">
        <v>115</v>
      </c>
      <c r="I10" s="5"/>
      <c r="J10" s="5"/>
      <c r="K10" s="50" t="s">
        <v>117</v>
      </c>
      <c r="L10" s="5"/>
    </row>
    <row r="11" spans="1:19">
      <c r="A11" s="132"/>
      <c r="B11" s="132"/>
      <c r="C11" s="132"/>
      <c r="D11" s="133" t="s">
        <v>3</v>
      </c>
      <c r="E11" s="46"/>
      <c r="F11" s="46"/>
      <c r="G11" s="46"/>
      <c r="H11" s="47"/>
      <c r="I11" s="46"/>
      <c r="J11" s="46"/>
      <c r="K11" s="51" t="s">
        <v>118</v>
      </c>
      <c r="L11" s="46"/>
    </row>
    <row r="12" spans="1:19" ht="8.15" customHeight="1">
      <c r="A12" s="128"/>
      <c r="B12" s="2"/>
      <c r="C12" s="3"/>
      <c r="E12" s="5"/>
      <c r="F12" s="4"/>
      <c r="G12" s="5"/>
      <c r="H12" s="5"/>
      <c r="I12" s="5"/>
      <c r="J12" s="5"/>
      <c r="K12" s="5"/>
      <c r="L12" s="5"/>
      <c r="M12" s="134"/>
      <c r="S12" s="135"/>
    </row>
    <row r="13" spans="1:19" s="115" customFormat="1">
      <c r="A13" s="96" t="s">
        <v>172</v>
      </c>
      <c r="E13" s="41">
        <v>300000000</v>
      </c>
      <c r="F13" s="41">
        <v>1092894156.6300001</v>
      </c>
      <c r="G13" s="41">
        <v>30000000</v>
      </c>
      <c r="H13" s="41">
        <v>149241510</v>
      </c>
      <c r="I13" s="41">
        <v>992902320.26000011</v>
      </c>
      <c r="J13" s="41">
        <v>-149241510</v>
      </c>
      <c r="K13" s="41">
        <v>-94689040.219999999</v>
      </c>
      <c r="L13" s="41">
        <f>SUM(E13:K13)</f>
        <v>2321107436.6700006</v>
      </c>
      <c r="S13" s="123"/>
    </row>
    <row r="14" spans="1:19" s="115" customFormat="1">
      <c r="A14" s="96" t="s">
        <v>131</v>
      </c>
      <c r="B14" s="96"/>
      <c r="C14" s="96"/>
      <c r="E14" s="41"/>
      <c r="F14" s="41"/>
      <c r="G14" s="41"/>
      <c r="H14" s="41"/>
      <c r="I14" s="41"/>
      <c r="J14" s="41"/>
      <c r="K14" s="41"/>
      <c r="L14" s="41"/>
      <c r="S14" s="123"/>
    </row>
    <row r="15" spans="1:19" s="115" customFormat="1">
      <c r="B15" s="115" t="s">
        <v>130</v>
      </c>
      <c r="D15" s="164"/>
      <c r="E15" s="41">
        <v>0</v>
      </c>
      <c r="F15" s="41">
        <v>0</v>
      </c>
      <c r="G15" s="41">
        <v>0</v>
      </c>
      <c r="H15" s="41">
        <v>0</v>
      </c>
      <c r="I15" s="41">
        <v>101532743.12999994</v>
      </c>
      <c r="J15" s="41">
        <v>0</v>
      </c>
      <c r="K15" s="41">
        <v>0</v>
      </c>
      <c r="L15" s="41">
        <f t="shared" ref="L15:L16" si="0">SUM(E15:K15)</f>
        <v>101532743.12999994</v>
      </c>
      <c r="S15" s="123"/>
    </row>
    <row r="16" spans="1:19" s="115" customFormat="1">
      <c r="B16" s="115" t="s">
        <v>127</v>
      </c>
      <c r="D16" s="165"/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2000000</v>
      </c>
      <c r="L16" s="41">
        <f t="shared" si="0"/>
        <v>2000000</v>
      </c>
      <c r="S16" s="123"/>
    </row>
    <row r="17" spans="1:19" s="115" customFormat="1">
      <c r="C17" s="115" t="s">
        <v>132</v>
      </c>
      <c r="E17" s="97">
        <f t="shared" ref="E17:L17" si="1">SUM(E15:E16)</f>
        <v>0</v>
      </c>
      <c r="F17" s="97">
        <f t="shared" si="1"/>
        <v>0</v>
      </c>
      <c r="G17" s="97">
        <f t="shared" si="1"/>
        <v>0</v>
      </c>
      <c r="H17" s="97">
        <f t="shared" si="1"/>
        <v>0</v>
      </c>
      <c r="I17" s="97">
        <f t="shared" si="1"/>
        <v>101532743.12999994</v>
      </c>
      <c r="J17" s="97">
        <f t="shared" si="1"/>
        <v>0</v>
      </c>
      <c r="K17" s="97">
        <f t="shared" si="1"/>
        <v>2000000</v>
      </c>
      <c r="L17" s="97">
        <f t="shared" si="1"/>
        <v>103532743.12999994</v>
      </c>
      <c r="M17" s="124"/>
      <c r="S17" s="123"/>
    </row>
    <row r="18" spans="1:19" s="115" customFormat="1" ht="23.5" thickBot="1">
      <c r="A18" s="96" t="s">
        <v>170</v>
      </c>
      <c r="B18" s="96"/>
      <c r="C18" s="96"/>
      <c r="E18" s="98">
        <f t="shared" ref="E18:L18" si="2">+E13+E17</f>
        <v>300000000</v>
      </c>
      <c r="F18" s="98">
        <f t="shared" si="2"/>
        <v>1092894156.6300001</v>
      </c>
      <c r="G18" s="98">
        <f t="shared" si="2"/>
        <v>30000000</v>
      </c>
      <c r="H18" s="98">
        <f t="shared" si="2"/>
        <v>149241510</v>
      </c>
      <c r="I18" s="98">
        <f t="shared" si="2"/>
        <v>1094435063.3900001</v>
      </c>
      <c r="J18" s="98">
        <f t="shared" si="2"/>
        <v>-149241510</v>
      </c>
      <c r="K18" s="98">
        <f t="shared" si="2"/>
        <v>-92689040.219999999</v>
      </c>
      <c r="L18" s="98">
        <f t="shared" si="2"/>
        <v>2424640179.8000007</v>
      </c>
      <c r="M18" s="125"/>
      <c r="S18" s="123"/>
    </row>
    <row r="19" spans="1:19" s="115" customFormat="1" ht="12.75" customHeight="1" thickTop="1">
      <c r="E19" s="41"/>
      <c r="F19" s="41"/>
      <c r="G19" s="41"/>
      <c r="H19" s="41"/>
      <c r="I19" s="41"/>
      <c r="J19" s="41"/>
      <c r="K19" s="41"/>
      <c r="L19" s="41"/>
      <c r="S19" s="123"/>
    </row>
    <row r="20" spans="1:19" s="115" customFormat="1">
      <c r="A20" s="96" t="s">
        <v>148</v>
      </c>
      <c r="B20" s="96"/>
      <c r="C20" s="96"/>
      <c r="E20" s="41">
        <v>300000000</v>
      </c>
      <c r="F20" s="41">
        <v>1092894156.6300001</v>
      </c>
      <c r="G20" s="41">
        <v>30000000</v>
      </c>
      <c r="H20" s="41">
        <v>170917510</v>
      </c>
      <c r="I20" s="41">
        <v>761551670.31000018</v>
      </c>
      <c r="J20" s="41">
        <v>-170917510</v>
      </c>
      <c r="K20" s="41">
        <v>-56031857.090000004</v>
      </c>
      <c r="L20" s="41">
        <f>SUM(E20:K20)</f>
        <v>2128413969.8500006</v>
      </c>
      <c r="M20" s="125"/>
      <c r="S20" s="123"/>
    </row>
    <row r="21" spans="1:19" s="115" customFormat="1">
      <c r="A21" s="96" t="s">
        <v>131</v>
      </c>
      <c r="B21" s="96"/>
      <c r="C21" s="96"/>
      <c r="E21" s="41"/>
      <c r="F21" s="41"/>
      <c r="G21" s="41"/>
      <c r="H21" s="41"/>
      <c r="I21" s="41"/>
      <c r="J21" s="41"/>
      <c r="K21" s="41"/>
      <c r="L21" s="41"/>
      <c r="S21" s="123"/>
    </row>
    <row r="22" spans="1:19" s="115" customFormat="1">
      <c r="B22" s="115" t="s">
        <v>130</v>
      </c>
      <c r="D22" s="163"/>
      <c r="E22" s="41">
        <v>0</v>
      </c>
      <c r="F22" s="41">
        <v>0</v>
      </c>
      <c r="G22" s="41">
        <v>0</v>
      </c>
      <c r="H22" s="41">
        <v>0</v>
      </c>
      <c r="I22" s="41">
        <v>112039633.07000001</v>
      </c>
      <c r="J22" s="41">
        <v>0</v>
      </c>
      <c r="K22" s="41">
        <v>0</v>
      </c>
      <c r="L22" s="41">
        <f t="shared" ref="L22:L23" si="3">SUM(E22:K22)</f>
        <v>112039633.07000001</v>
      </c>
      <c r="S22" s="123"/>
    </row>
    <row r="23" spans="1:19" s="115" customFormat="1">
      <c r="B23" s="115" t="s">
        <v>186</v>
      </c>
      <c r="E23" s="41">
        <v>0</v>
      </c>
      <c r="F23" s="41">
        <v>0</v>
      </c>
      <c r="G23" s="41">
        <v>0</v>
      </c>
      <c r="H23" s="41">
        <v>0</v>
      </c>
      <c r="I23" s="136">
        <v>0</v>
      </c>
      <c r="J23" s="41">
        <v>0</v>
      </c>
      <c r="K23" s="41">
        <v>-45000000</v>
      </c>
      <c r="L23" s="41">
        <f t="shared" si="3"/>
        <v>-45000000</v>
      </c>
      <c r="M23" s="122"/>
      <c r="S23" s="123"/>
    </row>
    <row r="24" spans="1:19" s="115" customFormat="1">
      <c r="B24" s="115" t="s">
        <v>173</v>
      </c>
      <c r="E24" s="41">
        <v>0</v>
      </c>
      <c r="F24" s="41">
        <v>0</v>
      </c>
      <c r="G24" s="41">
        <v>0</v>
      </c>
      <c r="H24" s="41">
        <v>-7425877.8700000001</v>
      </c>
      <c r="I24" s="41">
        <v>2989000</v>
      </c>
      <c r="J24" s="41">
        <v>7425877.8700000001</v>
      </c>
      <c r="K24" s="27">
        <v>0</v>
      </c>
      <c r="L24" s="41">
        <f>SUM(E24:K24)</f>
        <v>2989000</v>
      </c>
      <c r="S24" s="123"/>
    </row>
    <row r="25" spans="1:19" s="115" customFormat="1">
      <c r="C25" s="115" t="s">
        <v>132</v>
      </c>
      <c r="E25" s="97">
        <f t="shared" ref="E25:L25" si="4">SUM(E22:E24)</f>
        <v>0</v>
      </c>
      <c r="F25" s="97">
        <f t="shared" si="4"/>
        <v>0</v>
      </c>
      <c r="G25" s="97">
        <f t="shared" si="4"/>
        <v>0</v>
      </c>
      <c r="H25" s="97">
        <f t="shared" si="4"/>
        <v>-7425877.8700000001</v>
      </c>
      <c r="I25" s="97">
        <f t="shared" si="4"/>
        <v>115028633.07000001</v>
      </c>
      <c r="J25" s="97">
        <f t="shared" si="4"/>
        <v>7425877.8700000001</v>
      </c>
      <c r="K25" s="97">
        <f t="shared" si="4"/>
        <v>-45000000</v>
      </c>
      <c r="L25" s="97">
        <f t="shared" si="4"/>
        <v>70028633.070000008</v>
      </c>
      <c r="M25" s="124"/>
      <c r="S25" s="123"/>
    </row>
    <row r="26" spans="1:19" s="115" customFormat="1" ht="23.5" thickBot="1">
      <c r="A26" s="96" t="s">
        <v>176</v>
      </c>
      <c r="B26" s="96"/>
      <c r="C26" s="99"/>
      <c r="E26" s="98">
        <f t="shared" ref="E26:L26" si="5">E20+E25</f>
        <v>300000000</v>
      </c>
      <c r="F26" s="98">
        <f t="shared" si="5"/>
        <v>1092894156.6300001</v>
      </c>
      <c r="G26" s="98">
        <f t="shared" si="5"/>
        <v>30000000</v>
      </c>
      <c r="H26" s="98">
        <f t="shared" si="5"/>
        <v>163491632.13</v>
      </c>
      <c r="I26" s="98">
        <f t="shared" si="5"/>
        <v>876580303.38000023</v>
      </c>
      <c r="J26" s="98">
        <f t="shared" si="5"/>
        <v>-163491632.13</v>
      </c>
      <c r="K26" s="98">
        <f t="shared" si="5"/>
        <v>-101031857.09</v>
      </c>
      <c r="L26" s="98">
        <f t="shared" si="5"/>
        <v>2198442602.9200006</v>
      </c>
      <c r="M26" s="166"/>
      <c r="S26" s="123"/>
    </row>
    <row r="27" spans="1:19" ht="23.5" thickTop="1">
      <c r="A27" s="2"/>
      <c r="B27" s="2"/>
      <c r="C27" s="3"/>
      <c r="E27" s="5"/>
      <c r="F27" s="5"/>
      <c r="G27" s="5"/>
      <c r="H27" s="5"/>
      <c r="I27" s="5"/>
      <c r="J27" s="5"/>
      <c r="K27" s="5"/>
      <c r="L27" s="5"/>
      <c r="M27" s="134"/>
      <c r="S27" s="135"/>
    </row>
    <row r="28" spans="1:19">
      <c r="A28" s="2"/>
      <c r="B28" s="2"/>
      <c r="C28" s="2"/>
      <c r="E28" s="5"/>
      <c r="F28" s="5"/>
      <c r="G28" s="5"/>
      <c r="H28" s="5"/>
      <c r="I28" s="5"/>
      <c r="J28" s="5"/>
      <c r="K28" s="5"/>
      <c r="L28" s="129" t="s">
        <v>14</v>
      </c>
      <c r="M28" s="134"/>
      <c r="S28" s="135"/>
    </row>
    <row r="30" spans="1:19">
      <c r="M30" s="1"/>
    </row>
    <row r="52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:L1"/>
    <mergeCell ref="A2:L2"/>
    <mergeCell ref="A3:L3"/>
    <mergeCell ref="A4:L4"/>
    <mergeCell ref="G6:I7"/>
    <mergeCell ref="L6:L7"/>
  </mergeCells>
  <pageMargins left="0.6692913385826772" right="0.27559055118110237" top="0.86614173228346458" bottom="0.27559055118110237" header="0.39370078740157483" footer="0.27559055118110237"/>
  <pageSetup paperSize="9" scale="70" firstPageNumber="6" orientation="landscape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56CE7-1D60-4A8D-A077-BA758745A90E}">
  <sheetPr>
    <tabColor rgb="FFFFFFCC"/>
  </sheetPr>
  <dimension ref="A1:P274"/>
  <sheetViews>
    <sheetView view="pageBreakPreview" topLeftCell="A59" zoomScale="80" zoomScaleNormal="80" zoomScaleSheetLayoutView="80" workbookViewId="0">
      <selection activeCell="F72" sqref="F72:I72"/>
    </sheetView>
  </sheetViews>
  <sheetFormatPr defaultColWidth="9.1796875" defaultRowHeight="22.5"/>
  <cols>
    <col min="1" max="1" width="2.54296875" style="11" customWidth="1"/>
    <col min="2" max="2" width="2" style="11" customWidth="1"/>
    <col min="3" max="3" width="2.54296875" style="11" customWidth="1"/>
    <col min="4" max="4" width="55.81640625" style="11" customWidth="1"/>
    <col min="5" max="5" width="9.54296875" style="18" bestFit="1" customWidth="1"/>
    <col min="6" max="9" width="18" style="14" customWidth="1"/>
    <col min="10" max="10" width="9.81640625" style="11" bestFit="1" customWidth="1"/>
    <col min="11" max="11" width="13.81640625" style="14" bestFit="1" customWidth="1"/>
    <col min="12" max="12" width="12" style="11" bestFit="1" customWidth="1"/>
    <col min="13" max="13" width="11.453125" style="11" bestFit="1" customWidth="1"/>
    <col min="14" max="14" width="12" style="11" bestFit="1" customWidth="1"/>
    <col min="15" max="15" width="10" style="11" bestFit="1" customWidth="1"/>
    <col min="16" max="16" width="12" style="11" bestFit="1" customWidth="1"/>
    <col min="17" max="16384" width="9.1796875" style="11"/>
  </cols>
  <sheetData>
    <row r="1" spans="1:16">
      <c r="A1" s="170" t="s">
        <v>1</v>
      </c>
      <c r="B1" s="170"/>
      <c r="C1" s="170"/>
      <c r="D1" s="170"/>
      <c r="E1" s="170"/>
      <c r="F1" s="170"/>
      <c r="G1" s="170"/>
      <c r="H1" s="170"/>
      <c r="I1" s="170"/>
    </row>
    <row r="2" spans="1:16">
      <c r="A2" s="170" t="s">
        <v>13</v>
      </c>
      <c r="B2" s="170"/>
      <c r="C2" s="170"/>
      <c r="D2" s="170"/>
      <c r="E2" s="170"/>
      <c r="F2" s="170"/>
      <c r="G2" s="170"/>
      <c r="H2" s="170"/>
      <c r="I2" s="170"/>
    </row>
    <row r="3" spans="1:16" ht="23">
      <c r="A3" s="171" t="s">
        <v>183</v>
      </c>
      <c r="B3" s="171"/>
      <c r="C3" s="171"/>
      <c r="D3" s="171"/>
      <c r="E3" s="171"/>
      <c r="F3" s="171"/>
      <c r="G3" s="171"/>
      <c r="H3" s="171"/>
      <c r="I3" s="171"/>
    </row>
    <row r="4" spans="1:16" ht="23">
      <c r="A4" s="129"/>
      <c r="B4" s="129"/>
      <c r="C4" s="129"/>
      <c r="D4" s="129"/>
      <c r="E4" s="129"/>
      <c r="F4" s="129"/>
      <c r="G4" s="129"/>
      <c r="H4" s="129"/>
      <c r="I4" s="129" t="s">
        <v>153</v>
      </c>
    </row>
    <row r="5" spans="1:16">
      <c r="A5" s="16"/>
      <c r="B5" s="16"/>
      <c r="C5" s="16"/>
      <c r="D5" s="16"/>
      <c r="E5" s="26"/>
      <c r="F5" s="172" t="s">
        <v>133</v>
      </c>
      <c r="G5" s="172"/>
      <c r="H5" s="172" t="s">
        <v>134</v>
      </c>
      <c r="I5" s="172"/>
    </row>
    <row r="6" spans="1:16">
      <c r="A6" s="9"/>
      <c r="B6" s="17"/>
      <c r="C6" s="17"/>
      <c r="D6" s="17"/>
      <c r="E6" s="10" t="s">
        <v>3</v>
      </c>
      <c r="F6" s="76" t="s">
        <v>168</v>
      </c>
      <c r="G6" s="76" t="s">
        <v>171</v>
      </c>
      <c r="H6" s="76" t="s">
        <v>168</v>
      </c>
      <c r="I6" s="52" t="s">
        <v>171</v>
      </c>
    </row>
    <row r="7" spans="1:16" ht="12" customHeight="1">
      <c r="B7" s="6"/>
      <c r="C7" s="6"/>
      <c r="D7" s="6"/>
      <c r="E7" s="13"/>
      <c r="F7" s="53"/>
      <c r="G7" s="53"/>
      <c r="H7" s="53"/>
      <c r="I7" s="53"/>
    </row>
    <row r="8" spans="1:16" s="87" customFormat="1">
      <c r="A8" s="80" t="s">
        <v>76</v>
      </c>
      <c r="D8" s="80"/>
      <c r="E8" s="86"/>
      <c r="F8" s="100"/>
      <c r="G8" s="100"/>
      <c r="H8" s="100"/>
      <c r="I8" s="100"/>
      <c r="K8" s="28"/>
    </row>
    <row r="9" spans="1:16" s="87" customFormat="1">
      <c r="B9" s="87" t="s">
        <v>145</v>
      </c>
      <c r="E9" s="101"/>
      <c r="F9" s="28">
        <f>+'PL 3m'!E19</f>
        <v>77458727.679999888</v>
      </c>
      <c r="G9" s="28">
        <f>+'PL 3m'!F19</f>
        <v>72814380.669999927</v>
      </c>
      <c r="H9" s="28">
        <f>+'PL 3m'!G19</f>
        <v>82514960.35999994</v>
      </c>
      <c r="I9" s="28">
        <f>+'PL 3m'!H19</f>
        <v>133064228.62</v>
      </c>
      <c r="K9" s="28"/>
      <c r="L9" s="28"/>
      <c r="M9" s="28"/>
      <c r="N9" s="28"/>
      <c r="O9" s="28"/>
      <c r="P9" s="28"/>
    </row>
    <row r="10" spans="1:16" s="87" customFormat="1">
      <c r="B10" s="87" t="s">
        <v>165</v>
      </c>
      <c r="E10" s="101"/>
      <c r="F10" s="28"/>
      <c r="G10" s="28"/>
      <c r="H10" s="28"/>
      <c r="I10" s="28"/>
      <c r="K10" s="28"/>
      <c r="L10" s="28"/>
      <c r="M10" s="28"/>
      <c r="N10" s="28"/>
    </row>
    <row r="11" spans="1:16" s="87" customFormat="1">
      <c r="C11" s="87" t="s">
        <v>163</v>
      </c>
      <c r="E11" s="101"/>
      <c r="F11" s="28">
        <v>0</v>
      </c>
      <c r="G11" s="28">
        <v>1093551.75</v>
      </c>
      <c r="H11" s="28">
        <v>0</v>
      </c>
      <c r="I11" s="28">
        <v>0</v>
      </c>
      <c r="K11" s="28"/>
      <c r="L11" s="28"/>
      <c r="M11" s="28"/>
      <c r="N11" s="28"/>
    </row>
    <row r="12" spans="1:16" s="87" customFormat="1">
      <c r="C12" s="87" t="s">
        <v>164</v>
      </c>
      <c r="E12" s="101"/>
      <c r="F12" s="28">
        <v>3637590.42</v>
      </c>
      <c r="G12" s="28">
        <v>73289.759999999995</v>
      </c>
      <c r="H12" s="28">
        <v>5291568.7200000025</v>
      </c>
      <c r="I12" s="28">
        <v>1311629.6200000001</v>
      </c>
      <c r="K12" s="28"/>
      <c r="L12" s="28"/>
      <c r="M12" s="28"/>
      <c r="N12" s="28"/>
    </row>
    <row r="13" spans="1:16" s="87" customFormat="1">
      <c r="C13" s="87" t="s">
        <v>179</v>
      </c>
      <c r="E13" s="101"/>
      <c r="F13" s="28">
        <v>-12000</v>
      </c>
      <c r="G13" s="28">
        <v>-959054.52</v>
      </c>
      <c r="H13" s="28">
        <v>0</v>
      </c>
      <c r="I13" s="28">
        <v>-1072140.25</v>
      </c>
      <c r="K13" s="28"/>
      <c r="L13" s="28"/>
      <c r="M13" s="28"/>
      <c r="N13" s="28"/>
    </row>
    <row r="14" spans="1:16" s="87" customFormat="1">
      <c r="C14" s="87" t="s">
        <v>156</v>
      </c>
      <c r="E14" s="101"/>
      <c r="F14" s="28">
        <v>1171713.1200000001</v>
      </c>
      <c r="G14" s="28">
        <v>445928.38</v>
      </c>
      <c r="H14" s="28">
        <v>222771.12</v>
      </c>
      <c r="I14" s="28">
        <v>215093.38</v>
      </c>
      <c r="K14" s="28"/>
      <c r="L14" s="28"/>
      <c r="M14" s="28"/>
      <c r="N14" s="28"/>
    </row>
    <row r="15" spans="1:16" s="87" customFormat="1">
      <c r="C15" s="87" t="s">
        <v>178</v>
      </c>
      <c r="E15" s="101"/>
      <c r="F15" s="28">
        <v>321559.61000000004</v>
      </c>
      <c r="G15" s="28">
        <v>46991.340000000047</v>
      </c>
      <c r="H15" s="28">
        <v>212531.18999999994</v>
      </c>
      <c r="I15" s="28">
        <v>15027.790000000037</v>
      </c>
      <c r="K15" s="28"/>
      <c r="L15" s="28"/>
      <c r="M15" s="28"/>
      <c r="N15" s="28"/>
    </row>
    <row r="16" spans="1:16" s="87" customFormat="1">
      <c r="C16" s="87" t="s">
        <v>48</v>
      </c>
      <c r="E16" s="101"/>
      <c r="F16" s="28">
        <v>42206275.300000004</v>
      </c>
      <c r="G16" s="28">
        <v>46287349.299999997</v>
      </c>
      <c r="H16" s="28">
        <v>22487713.870000001</v>
      </c>
      <c r="I16" s="28">
        <v>26429808.149999999</v>
      </c>
      <c r="K16" s="28"/>
      <c r="L16" s="28"/>
      <c r="M16" s="28"/>
      <c r="N16" s="28"/>
    </row>
    <row r="17" spans="2:14" s="87" customFormat="1">
      <c r="C17" s="87" t="s">
        <v>49</v>
      </c>
      <c r="E17" s="101"/>
      <c r="F17" s="28">
        <v>464156.73000000004</v>
      </c>
      <c r="G17" s="28">
        <v>464048.85000000003</v>
      </c>
      <c r="H17" s="28">
        <v>150617.57999999999</v>
      </c>
      <c r="I17" s="28">
        <v>12278.549999999988</v>
      </c>
      <c r="K17" s="28"/>
      <c r="L17" s="28"/>
      <c r="M17" s="28"/>
      <c r="N17" s="28"/>
    </row>
    <row r="18" spans="2:14" s="87" customFormat="1">
      <c r="C18" s="87" t="s">
        <v>50</v>
      </c>
      <c r="E18" s="101"/>
      <c r="F18" s="28">
        <v>741772.41</v>
      </c>
      <c r="G18" s="28">
        <v>900957.78</v>
      </c>
      <c r="H18" s="28">
        <v>145068.08999999985</v>
      </c>
      <c r="I18" s="28">
        <v>294050.46999999997</v>
      </c>
      <c r="K18" s="28"/>
      <c r="L18" s="28"/>
      <c r="M18" s="28"/>
      <c r="N18" s="28"/>
    </row>
    <row r="19" spans="2:14" s="87" customFormat="1">
      <c r="C19" s="87" t="s">
        <v>149</v>
      </c>
      <c r="E19" s="101"/>
      <c r="F19" s="28">
        <v>0</v>
      </c>
      <c r="G19" s="28">
        <v>1277632.6099999999</v>
      </c>
      <c r="H19" s="28">
        <v>0</v>
      </c>
      <c r="I19" s="28">
        <v>1295562.6099999999</v>
      </c>
      <c r="K19" s="28"/>
      <c r="L19" s="28"/>
      <c r="M19" s="28"/>
      <c r="N19" s="28"/>
    </row>
    <row r="20" spans="2:14" s="87" customFormat="1">
      <c r="C20" s="87" t="s">
        <v>52</v>
      </c>
      <c r="E20" s="101"/>
      <c r="F20" s="28">
        <v>2112868.1700000004</v>
      </c>
      <c r="G20" s="28">
        <v>1950397.7200000002</v>
      </c>
      <c r="H20" s="28">
        <v>1662756.3000000045</v>
      </c>
      <c r="I20" s="28">
        <v>1550164.2899999991</v>
      </c>
      <c r="K20" s="28"/>
      <c r="L20" s="28"/>
      <c r="M20" s="28"/>
      <c r="N20" s="28"/>
    </row>
    <row r="21" spans="2:14" s="87" customFormat="1">
      <c r="C21" s="87" t="s">
        <v>177</v>
      </c>
      <c r="E21" s="101"/>
      <c r="F21" s="28">
        <v>-4601.99</v>
      </c>
      <c r="G21" s="28">
        <v>0</v>
      </c>
      <c r="H21" s="28">
        <v>-4601.99</v>
      </c>
      <c r="I21" s="28">
        <v>0</v>
      </c>
      <c r="K21" s="28"/>
      <c r="L21" s="28"/>
      <c r="M21" s="28"/>
      <c r="N21" s="28"/>
    </row>
    <row r="22" spans="2:14" s="87" customFormat="1">
      <c r="C22" s="87" t="s">
        <v>174</v>
      </c>
      <c r="E22" s="101"/>
      <c r="F22" s="28">
        <v>-12.7</v>
      </c>
      <c r="G22" s="28">
        <v>0</v>
      </c>
      <c r="H22" s="28">
        <v>-12.7</v>
      </c>
      <c r="I22" s="28">
        <v>0</v>
      </c>
      <c r="K22" s="28"/>
      <c r="L22" s="28"/>
      <c r="M22" s="28"/>
      <c r="N22" s="28"/>
    </row>
    <row r="23" spans="2:14" s="87" customFormat="1">
      <c r="C23" s="87" t="s">
        <v>51</v>
      </c>
      <c r="E23" s="101"/>
      <c r="F23" s="28">
        <v>7523.32</v>
      </c>
      <c r="G23" s="28">
        <v>845.88</v>
      </c>
      <c r="H23" s="28">
        <v>0</v>
      </c>
      <c r="I23" s="28">
        <v>0</v>
      </c>
      <c r="K23" s="28"/>
      <c r="L23" s="28"/>
      <c r="M23" s="28"/>
      <c r="N23" s="28"/>
    </row>
    <row r="24" spans="2:14" s="87" customFormat="1">
      <c r="C24" s="87" t="s">
        <v>42</v>
      </c>
      <c r="E24" s="101"/>
      <c r="F24" s="28">
        <v>0</v>
      </c>
      <c r="G24" s="28">
        <v>-625000</v>
      </c>
      <c r="H24" s="28">
        <v>-26544166</v>
      </c>
      <c r="I24" s="28">
        <v>-32477999.199999999</v>
      </c>
      <c r="K24" s="28"/>
      <c r="L24" s="28"/>
      <c r="M24" s="28"/>
      <c r="N24" s="28"/>
    </row>
    <row r="25" spans="2:14" s="87" customFormat="1">
      <c r="C25" s="87" t="s">
        <v>53</v>
      </c>
      <c r="E25" s="101"/>
      <c r="F25" s="28">
        <v>-2236.5100000000002</v>
      </c>
      <c r="G25" s="29">
        <v>-4125.1099999999997</v>
      </c>
      <c r="H25" s="29">
        <v>-723624.46</v>
      </c>
      <c r="I25" s="29">
        <v>-542341.62</v>
      </c>
      <c r="J25" s="101"/>
      <c r="K25" s="28"/>
      <c r="L25" s="28"/>
      <c r="M25" s="28"/>
      <c r="N25" s="28"/>
    </row>
    <row r="26" spans="2:14" s="87" customFormat="1">
      <c r="C26" s="87" t="s">
        <v>54</v>
      </c>
      <c r="E26" s="101"/>
      <c r="F26" s="103">
        <v>12210352.18</v>
      </c>
      <c r="G26" s="103">
        <v>15286618.779999999</v>
      </c>
      <c r="H26" s="103">
        <v>11841646.949999999</v>
      </c>
      <c r="I26" s="103">
        <v>15188294.439999999</v>
      </c>
      <c r="J26" s="101"/>
      <c r="K26" s="28"/>
      <c r="L26" s="28"/>
      <c r="M26" s="28"/>
      <c r="N26" s="28"/>
    </row>
    <row r="27" spans="2:14" s="87" customFormat="1">
      <c r="B27" s="87" t="s">
        <v>55</v>
      </c>
      <c r="E27" s="101"/>
      <c r="F27" s="29">
        <f>SUM(F9:F26)</f>
        <v>140313687.73999989</v>
      </c>
      <c r="G27" s="29">
        <f>SUM(G9:G26)</f>
        <v>139053813.18999991</v>
      </c>
      <c r="H27" s="29">
        <f>SUM(H9:H26)</f>
        <v>97257229.029999971</v>
      </c>
      <c r="I27" s="29">
        <f>SUM(I9:I26)</f>
        <v>145283656.85000002</v>
      </c>
      <c r="J27" s="102"/>
      <c r="K27" s="28"/>
      <c r="L27" s="28"/>
      <c r="M27" s="28"/>
      <c r="N27" s="28"/>
    </row>
    <row r="28" spans="2:14" s="87" customFormat="1">
      <c r="B28" s="87" t="s">
        <v>56</v>
      </c>
      <c r="E28" s="101"/>
      <c r="F28" s="29"/>
      <c r="G28" s="29"/>
      <c r="H28" s="29"/>
      <c r="I28" s="29"/>
      <c r="K28" s="28"/>
      <c r="L28" s="28"/>
      <c r="M28" s="28"/>
      <c r="N28" s="28"/>
    </row>
    <row r="29" spans="2:14" s="87" customFormat="1">
      <c r="C29" s="87" t="s">
        <v>57</v>
      </c>
      <c r="E29" s="101"/>
      <c r="F29" s="28">
        <v>-32044246.989999998</v>
      </c>
      <c r="G29" s="28">
        <v>-29213551.179999992</v>
      </c>
      <c r="H29" s="28">
        <v>-23957759.099999994</v>
      </c>
      <c r="I29" s="28">
        <v>-23046009.27999999</v>
      </c>
      <c r="J29" s="101"/>
      <c r="K29" s="28"/>
      <c r="L29" s="28"/>
      <c r="M29" s="28"/>
      <c r="N29" s="28"/>
    </row>
    <row r="30" spans="2:14" s="87" customFormat="1">
      <c r="C30" s="87" t="s">
        <v>18</v>
      </c>
      <c r="E30" s="101"/>
      <c r="F30" s="28">
        <v>-54185079.57</v>
      </c>
      <c r="G30" s="28">
        <v>94232950.230000004</v>
      </c>
      <c r="H30" s="28">
        <v>-38239670.979999997</v>
      </c>
      <c r="I30" s="28">
        <v>100525262.77</v>
      </c>
      <c r="J30" s="101"/>
      <c r="K30" s="28"/>
      <c r="L30" s="28"/>
      <c r="M30" s="28"/>
      <c r="N30" s="28"/>
    </row>
    <row r="31" spans="2:14" s="87" customFormat="1">
      <c r="C31" s="87" t="s">
        <v>5</v>
      </c>
      <c r="E31" s="101"/>
      <c r="F31" s="28">
        <v>-11564942.57</v>
      </c>
      <c r="G31" s="28">
        <v>837084.73</v>
      </c>
      <c r="H31" s="28">
        <v>-6414917.1399999997</v>
      </c>
      <c r="I31" s="28">
        <v>3941215.63</v>
      </c>
      <c r="K31" s="28"/>
      <c r="L31" s="28"/>
      <c r="M31" s="28"/>
      <c r="N31" s="28"/>
    </row>
    <row r="32" spans="2:14" s="87" customFormat="1">
      <c r="C32" s="87" t="s">
        <v>20</v>
      </c>
      <c r="E32" s="101"/>
      <c r="F32" s="28">
        <v>496739.65999999968</v>
      </c>
      <c r="G32" s="28">
        <v>154820.28</v>
      </c>
      <c r="H32" s="28">
        <v>242288.52000000002</v>
      </c>
      <c r="I32" s="28">
        <v>71868.84</v>
      </c>
      <c r="K32" s="28"/>
      <c r="L32" s="28"/>
      <c r="M32" s="28"/>
      <c r="N32" s="28"/>
    </row>
    <row r="33" spans="1:14" s="87" customFormat="1">
      <c r="C33" s="87" t="s">
        <v>25</v>
      </c>
      <c r="E33" s="101"/>
      <c r="F33" s="28">
        <v>502219.87</v>
      </c>
      <c r="G33" s="28">
        <v>-2650667.41</v>
      </c>
      <c r="H33" s="28">
        <v>245595.13</v>
      </c>
      <c r="I33" s="28">
        <v>-2901953.0799999991</v>
      </c>
      <c r="K33" s="28"/>
      <c r="L33" s="28"/>
      <c r="M33" s="28"/>
      <c r="N33" s="28"/>
    </row>
    <row r="34" spans="1:14" s="87" customFormat="1">
      <c r="B34" s="87" t="s">
        <v>58</v>
      </c>
      <c r="E34" s="101"/>
      <c r="F34" s="29"/>
      <c r="G34" s="29"/>
      <c r="H34" s="29"/>
      <c r="I34" s="29"/>
      <c r="K34" s="28"/>
      <c r="L34" s="28"/>
      <c r="M34" s="28"/>
      <c r="N34" s="28"/>
    </row>
    <row r="35" spans="1:14" s="87" customFormat="1">
      <c r="C35" s="87" t="s">
        <v>27</v>
      </c>
      <c r="E35" s="101"/>
      <c r="F35" s="103">
        <v>18325407.440000001</v>
      </c>
      <c r="G35" s="103">
        <v>-12549339.739999998</v>
      </c>
      <c r="H35" s="103">
        <v>19553920.440000005</v>
      </c>
      <c r="I35" s="103">
        <v>-849568.57</v>
      </c>
      <c r="K35" s="28"/>
      <c r="L35" s="28"/>
      <c r="M35" s="28"/>
      <c r="N35" s="28"/>
    </row>
    <row r="36" spans="1:14" s="87" customFormat="1">
      <c r="B36" s="87" t="s">
        <v>59</v>
      </c>
      <c r="E36" s="101"/>
      <c r="F36" s="29">
        <f>SUM(F27:F35)</f>
        <v>61843785.579999894</v>
      </c>
      <c r="G36" s="29">
        <f>SUM(G27:G35)</f>
        <v>189865110.0999999</v>
      </c>
      <c r="H36" s="29">
        <f>SUM(H27:H35)</f>
        <v>48686685.899999984</v>
      </c>
      <c r="I36" s="29">
        <f>SUM(I27:I35)</f>
        <v>223024473.16000003</v>
      </c>
      <c r="J36" s="104"/>
      <c r="K36" s="28"/>
      <c r="L36" s="28"/>
      <c r="M36" s="28"/>
      <c r="N36" s="28"/>
    </row>
    <row r="37" spans="1:14" s="87" customFormat="1">
      <c r="C37" s="105" t="s">
        <v>60</v>
      </c>
      <c r="E37" s="106"/>
      <c r="F37" s="28">
        <v>2236.5100000000002</v>
      </c>
      <c r="G37" s="28">
        <v>4125.1099999999997</v>
      </c>
      <c r="H37" s="28">
        <v>1047.76</v>
      </c>
      <c r="I37" s="28">
        <v>588.77</v>
      </c>
      <c r="J37" s="101"/>
      <c r="K37" s="28"/>
      <c r="L37" s="28"/>
      <c r="M37" s="28"/>
      <c r="N37" s="28"/>
    </row>
    <row r="38" spans="1:14" s="87" customFormat="1">
      <c r="C38" s="105" t="s">
        <v>61</v>
      </c>
      <c r="E38" s="101"/>
      <c r="F38" s="29">
        <v>-805013.94000000018</v>
      </c>
      <c r="G38" s="29">
        <v>-1488451.129999999</v>
      </c>
      <c r="H38" s="29">
        <v>-432541.15999999992</v>
      </c>
      <c r="I38" s="29">
        <v>-395284.83000000007</v>
      </c>
      <c r="J38" s="101"/>
      <c r="K38" s="28"/>
      <c r="L38" s="28"/>
      <c r="M38" s="28"/>
      <c r="N38" s="28"/>
    </row>
    <row r="39" spans="1:14" s="87" customFormat="1">
      <c r="C39" s="105" t="s">
        <v>62</v>
      </c>
      <c r="E39" s="101"/>
      <c r="F39" s="29">
        <v>0</v>
      </c>
      <c r="G39" s="29">
        <v>2129878.9300000002</v>
      </c>
      <c r="H39" s="29">
        <v>0</v>
      </c>
      <c r="I39" s="29">
        <v>0</v>
      </c>
      <c r="J39" s="101"/>
      <c r="K39" s="28"/>
      <c r="L39" s="28"/>
      <c r="M39" s="28"/>
      <c r="N39" s="28"/>
    </row>
    <row r="40" spans="1:14" s="87" customFormat="1">
      <c r="A40" s="87" t="s">
        <v>77</v>
      </c>
      <c r="B40" s="105"/>
      <c r="E40" s="101"/>
      <c r="F40" s="90">
        <f>SUM(F36:F39)</f>
        <v>61041008.149999894</v>
      </c>
      <c r="G40" s="90">
        <f>SUM(G36:G39)</f>
        <v>190510663.00999993</v>
      </c>
      <c r="H40" s="90">
        <f>SUM(H36:H39)</f>
        <v>48255192.499999985</v>
      </c>
      <c r="I40" s="90">
        <f>SUM(I36:I39)</f>
        <v>222629777.10000002</v>
      </c>
      <c r="J40" s="104"/>
      <c r="K40" s="28"/>
      <c r="L40" s="28"/>
      <c r="M40" s="28"/>
      <c r="N40" s="28"/>
    </row>
    <row r="41" spans="1:14" s="19" customFormat="1">
      <c r="B41" s="69"/>
      <c r="E41" s="70"/>
      <c r="F41" s="15"/>
      <c r="G41" s="15"/>
      <c r="H41" s="15"/>
      <c r="I41" s="15"/>
      <c r="J41" s="71"/>
      <c r="K41" s="14"/>
      <c r="L41" s="14"/>
      <c r="M41" s="14"/>
      <c r="N41" s="14"/>
    </row>
    <row r="42" spans="1:14" s="19" customFormat="1" ht="23">
      <c r="B42" s="69"/>
      <c r="E42" s="70"/>
      <c r="F42" s="15"/>
      <c r="G42" s="15"/>
      <c r="H42" s="15"/>
      <c r="I42" s="129" t="s">
        <v>14</v>
      </c>
      <c r="J42" s="71"/>
      <c r="K42" s="14"/>
      <c r="L42" s="14"/>
      <c r="M42" s="14"/>
      <c r="N42" s="14"/>
    </row>
    <row r="43" spans="1:14" s="87" customFormat="1">
      <c r="A43" s="87" t="s">
        <v>78</v>
      </c>
      <c r="E43" s="101"/>
      <c r="F43" s="29"/>
      <c r="G43" s="29"/>
      <c r="H43" s="29"/>
      <c r="I43" s="29"/>
      <c r="K43" s="28"/>
      <c r="L43" s="28"/>
      <c r="M43" s="28"/>
      <c r="N43" s="28"/>
    </row>
    <row r="44" spans="1:14" s="87" customFormat="1">
      <c r="B44" s="168" t="s">
        <v>152</v>
      </c>
      <c r="E44" s="101"/>
      <c r="F44" s="29">
        <v>0</v>
      </c>
      <c r="G44" s="29">
        <v>0</v>
      </c>
      <c r="H44" s="29">
        <v>0</v>
      </c>
      <c r="I44" s="28">
        <v>-41500000</v>
      </c>
      <c r="K44" s="28"/>
      <c r="L44" s="28"/>
      <c r="M44" s="28"/>
      <c r="N44" s="28"/>
    </row>
    <row r="45" spans="1:14" s="87" customFormat="1">
      <c r="B45" s="169" t="s">
        <v>63</v>
      </c>
      <c r="E45" s="86"/>
      <c r="F45" s="28">
        <v>0</v>
      </c>
      <c r="G45" s="28">
        <v>4400666.6599999992</v>
      </c>
      <c r="H45" s="28">
        <v>0</v>
      </c>
      <c r="I45" s="28">
        <v>0</v>
      </c>
      <c r="K45" s="28"/>
      <c r="L45" s="28"/>
      <c r="M45" s="28"/>
      <c r="N45" s="28"/>
    </row>
    <row r="46" spans="1:14" s="87" customFormat="1">
      <c r="B46" s="169" t="s">
        <v>180</v>
      </c>
      <c r="E46" s="86"/>
      <c r="F46" s="28">
        <v>5000000</v>
      </c>
      <c r="G46" s="28">
        <v>0</v>
      </c>
      <c r="H46" s="28">
        <v>5000000</v>
      </c>
      <c r="I46" s="28">
        <v>0</v>
      </c>
      <c r="K46" s="28"/>
      <c r="L46" s="28"/>
      <c r="M46" s="28"/>
      <c r="N46" s="28"/>
    </row>
    <row r="47" spans="1:14" s="87" customFormat="1">
      <c r="B47" s="169" t="s">
        <v>157</v>
      </c>
      <c r="E47" s="86"/>
      <c r="F47" s="28">
        <v>0</v>
      </c>
      <c r="G47" s="28">
        <v>0</v>
      </c>
      <c r="H47" s="107">
        <v>0</v>
      </c>
      <c r="I47" s="28">
        <v>-7500000</v>
      </c>
      <c r="K47" s="28"/>
      <c r="L47" s="28"/>
      <c r="M47" s="28"/>
      <c r="N47" s="28"/>
    </row>
    <row r="48" spans="1:14" s="87" customFormat="1">
      <c r="B48" s="87" t="s">
        <v>158</v>
      </c>
      <c r="E48" s="86"/>
      <c r="F48" s="28">
        <v>-50388027.880000003</v>
      </c>
      <c r="G48" s="28">
        <v>-54903884.780000001</v>
      </c>
      <c r="H48" s="107">
        <v>-43049349.850000001</v>
      </c>
      <c r="I48" s="28">
        <v>-40322991.800000004</v>
      </c>
      <c r="K48" s="28"/>
      <c r="L48" s="28"/>
      <c r="M48" s="28"/>
      <c r="N48" s="28"/>
    </row>
    <row r="49" spans="1:14" s="87" customFormat="1">
      <c r="B49" s="169" t="s">
        <v>64</v>
      </c>
      <c r="E49" s="86"/>
      <c r="F49" s="28">
        <v>-14704682.390000001</v>
      </c>
      <c r="G49" s="28">
        <v>-39246991.629999995</v>
      </c>
      <c r="H49" s="28">
        <v>-3586784.9200000018</v>
      </c>
      <c r="I49" s="28">
        <v>-25643708.219999999</v>
      </c>
      <c r="K49" s="28"/>
      <c r="L49" s="28"/>
      <c r="M49" s="28"/>
      <c r="N49" s="28"/>
    </row>
    <row r="50" spans="1:14" s="87" customFormat="1">
      <c r="B50" s="87" t="s">
        <v>159</v>
      </c>
      <c r="E50" s="101"/>
      <c r="F50" s="29">
        <v>0</v>
      </c>
      <c r="G50" s="29">
        <v>323000</v>
      </c>
      <c r="H50" s="29">
        <v>0</v>
      </c>
      <c r="I50" s="29">
        <v>305000</v>
      </c>
      <c r="K50" s="28"/>
      <c r="L50" s="28"/>
      <c r="M50" s="28"/>
      <c r="N50" s="28"/>
    </row>
    <row r="51" spans="1:14" s="87" customFormat="1">
      <c r="B51" s="87" t="s">
        <v>65</v>
      </c>
      <c r="E51" s="101"/>
      <c r="F51" s="28">
        <v>0</v>
      </c>
      <c r="G51" s="29">
        <v>-786985</v>
      </c>
      <c r="H51" s="28">
        <v>0</v>
      </c>
      <c r="I51" s="29">
        <v>-711015</v>
      </c>
      <c r="K51" s="28"/>
      <c r="L51" s="28"/>
      <c r="M51" s="28"/>
      <c r="N51" s="28"/>
    </row>
    <row r="52" spans="1:14" s="87" customFormat="1">
      <c r="B52" s="105" t="s">
        <v>66</v>
      </c>
      <c r="E52" s="86"/>
      <c r="F52" s="28">
        <v>-807850</v>
      </c>
      <c r="G52" s="28">
        <v>0</v>
      </c>
      <c r="H52" s="28">
        <v>-807850</v>
      </c>
      <c r="I52" s="28">
        <v>-51548.099999999977</v>
      </c>
      <c r="J52" s="101"/>
      <c r="K52" s="28"/>
      <c r="L52" s="28"/>
      <c r="M52" s="28"/>
      <c r="N52" s="28"/>
    </row>
    <row r="53" spans="1:14" s="87" customFormat="1">
      <c r="B53" s="87" t="s">
        <v>67</v>
      </c>
      <c r="E53" s="106"/>
      <c r="F53" s="28">
        <v>0</v>
      </c>
      <c r="G53" s="28">
        <v>625000</v>
      </c>
      <c r="H53" s="28">
        <v>26544166</v>
      </c>
      <c r="I53" s="28">
        <v>625000</v>
      </c>
      <c r="K53" s="28"/>
      <c r="L53" s="28"/>
      <c r="M53" s="28"/>
      <c r="N53" s="28"/>
    </row>
    <row r="54" spans="1:14" s="87" customFormat="1">
      <c r="B54" s="105" t="s">
        <v>60</v>
      </c>
      <c r="E54" s="86"/>
      <c r="F54" s="28">
        <v>0</v>
      </c>
      <c r="G54" s="28">
        <v>0</v>
      </c>
      <c r="H54" s="28">
        <v>722576.7</v>
      </c>
      <c r="I54" s="28">
        <v>541752.85999999987</v>
      </c>
      <c r="J54" s="101"/>
      <c r="K54" s="28"/>
      <c r="L54" s="28"/>
      <c r="M54" s="28"/>
      <c r="N54" s="28"/>
    </row>
    <row r="55" spans="1:14" s="87" customFormat="1">
      <c r="A55" s="87" t="s">
        <v>79</v>
      </c>
      <c r="C55" s="108"/>
      <c r="E55" s="101"/>
      <c r="F55" s="90">
        <f>SUM(F44:F54)</f>
        <v>-60900560.270000003</v>
      </c>
      <c r="G55" s="90">
        <f>SUM(G44:G54)</f>
        <v>-89589194.75</v>
      </c>
      <c r="H55" s="90">
        <f>SUM(H44:H54)</f>
        <v>-15177242.070000004</v>
      </c>
      <c r="I55" s="90">
        <f>SUM(I44:I54)</f>
        <v>-114257510.26000001</v>
      </c>
      <c r="J55" s="104"/>
      <c r="K55" s="28"/>
      <c r="L55" s="28"/>
      <c r="M55" s="28"/>
      <c r="N55" s="28"/>
    </row>
    <row r="56" spans="1:14" s="87" customFormat="1">
      <c r="A56" s="87" t="s">
        <v>80</v>
      </c>
      <c r="C56" s="108"/>
      <c r="E56" s="101"/>
      <c r="F56" s="29"/>
      <c r="G56" s="29"/>
      <c r="H56" s="29"/>
      <c r="I56" s="29"/>
      <c r="K56" s="28"/>
      <c r="L56" s="28"/>
      <c r="M56" s="28"/>
      <c r="N56" s="28"/>
    </row>
    <row r="57" spans="1:14" s="87" customFormat="1">
      <c r="B57" s="87" t="s">
        <v>68</v>
      </c>
      <c r="C57" s="108"/>
      <c r="E57" s="101"/>
      <c r="F57" s="28">
        <v>376100000</v>
      </c>
      <c r="G57" s="28">
        <v>495000000</v>
      </c>
      <c r="H57" s="28">
        <v>341100000</v>
      </c>
      <c r="I57" s="28">
        <v>495000000</v>
      </c>
      <c r="K57" s="28"/>
      <c r="L57" s="28"/>
      <c r="M57" s="28"/>
      <c r="N57" s="28"/>
    </row>
    <row r="58" spans="1:14" s="87" customFormat="1">
      <c r="B58" s="87" t="s">
        <v>69</v>
      </c>
      <c r="C58" s="108"/>
      <c r="E58" s="101"/>
      <c r="F58" s="28">
        <v>-305000000</v>
      </c>
      <c r="G58" s="28">
        <v>-505000000</v>
      </c>
      <c r="H58" s="28">
        <v>-305000000</v>
      </c>
      <c r="I58" s="28">
        <v>-505000000</v>
      </c>
      <c r="K58" s="28"/>
      <c r="L58" s="28"/>
      <c r="M58" s="28"/>
      <c r="N58" s="28"/>
    </row>
    <row r="59" spans="1:14" s="87" customFormat="1">
      <c r="B59" s="87" t="s">
        <v>161</v>
      </c>
      <c r="C59" s="108"/>
      <c r="E59" s="101"/>
      <c r="F59" s="28">
        <v>-44338165.770000003</v>
      </c>
      <c r="G59" s="28">
        <v>-40435772.189999998</v>
      </c>
      <c r="H59" s="28">
        <v>-44338165.770000003</v>
      </c>
      <c r="I59" s="28">
        <v>-40435772.189999998</v>
      </c>
      <c r="K59" s="28"/>
      <c r="L59" s="28"/>
      <c r="M59" s="28"/>
      <c r="N59" s="28"/>
    </row>
    <row r="60" spans="1:14" s="87" customFormat="1">
      <c r="B60" s="87" t="s">
        <v>70</v>
      </c>
      <c r="C60" s="108"/>
      <c r="E60" s="101"/>
      <c r="F60" s="28">
        <v>-438166.08</v>
      </c>
      <c r="G60" s="28">
        <v>-424460.55</v>
      </c>
      <c r="H60" s="28">
        <v>-45551.700000000026</v>
      </c>
      <c r="I60" s="28">
        <v>-12610.89</v>
      </c>
      <c r="K60" s="28"/>
      <c r="L60" s="28"/>
      <c r="M60" s="28"/>
      <c r="N60" s="28"/>
    </row>
    <row r="61" spans="1:14" s="87" customFormat="1">
      <c r="B61" s="87" t="s">
        <v>71</v>
      </c>
      <c r="C61" s="108"/>
      <c r="E61" s="101"/>
      <c r="F61" s="28">
        <v>-428744</v>
      </c>
      <c r="G61" s="28">
        <v>-4995</v>
      </c>
      <c r="H61" s="28">
        <v>0</v>
      </c>
      <c r="I61" s="28">
        <v>0</v>
      </c>
      <c r="K61" s="28"/>
      <c r="L61" s="28"/>
      <c r="M61" s="28"/>
      <c r="N61" s="28"/>
    </row>
    <row r="62" spans="1:14" s="87" customFormat="1">
      <c r="B62" s="105" t="s">
        <v>72</v>
      </c>
      <c r="E62" s="106"/>
      <c r="F62" s="28">
        <v>-12383635.499999998</v>
      </c>
      <c r="G62" s="28">
        <v>-15398581.169999998</v>
      </c>
      <c r="H62" s="28">
        <v>-12013053.569999998</v>
      </c>
      <c r="I62" s="28">
        <v>-15268407.509999998</v>
      </c>
      <c r="K62" s="28"/>
      <c r="L62" s="28"/>
      <c r="M62" s="28"/>
      <c r="N62" s="28"/>
    </row>
    <row r="63" spans="1:14" s="87" customFormat="1">
      <c r="B63" s="87" t="s">
        <v>73</v>
      </c>
      <c r="C63" s="108"/>
      <c r="E63" s="101"/>
      <c r="F63" s="29">
        <v>-12378.72</v>
      </c>
      <c r="G63" s="29">
        <v>-1781159.3099999996</v>
      </c>
      <c r="H63" s="29">
        <v>-12378.72</v>
      </c>
      <c r="I63" s="29">
        <v>-1781159.3099999996</v>
      </c>
      <c r="J63" s="101"/>
      <c r="K63" s="28"/>
      <c r="L63" s="28"/>
      <c r="M63" s="28"/>
      <c r="N63" s="28"/>
    </row>
    <row r="64" spans="1:14" s="87" customFormat="1">
      <c r="A64" s="87" t="s">
        <v>81</v>
      </c>
      <c r="C64" s="108"/>
      <c r="E64" s="101"/>
      <c r="F64" s="90">
        <f>SUM(F57:F63)</f>
        <v>13498909.93</v>
      </c>
      <c r="G64" s="90">
        <f>SUM(G57:G63)</f>
        <v>-68044968.219999999</v>
      </c>
      <c r="H64" s="90">
        <f>SUM(H57:H63)</f>
        <v>-20309149.760000002</v>
      </c>
      <c r="I64" s="90">
        <f>SUM(I57:I63)</f>
        <v>-67497949.899999991</v>
      </c>
      <c r="J64" s="28"/>
      <c r="K64" s="28"/>
      <c r="L64" s="28"/>
      <c r="M64" s="28"/>
      <c r="N64" s="28"/>
    </row>
    <row r="65" spans="1:14" s="87" customFormat="1" ht="10.5" customHeight="1">
      <c r="C65" s="108"/>
      <c r="E65" s="101"/>
      <c r="F65" s="29"/>
      <c r="G65" s="28"/>
      <c r="H65" s="29"/>
      <c r="I65" s="29"/>
      <c r="K65" s="28"/>
      <c r="L65" s="28"/>
      <c r="M65" s="28"/>
      <c r="N65" s="28"/>
    </row>
    <row r="66" spans="1:14" s="87" customFormat="1">
      <c r="A66" s="87" t="s">
        <v>83</v>
      </c>
      <c r="E66" s="101"/>
      <c r="F66" s="107">
        <f>F40+F55+F64</f>
        <v>13639357.809999891</v>
      </c>
      <c r="G66" s="107">
        <f>G40+G55+G64</f>
        <v>32876500.039999932</v>
      </c>
      <c r="H66" s="107">
        <f>H40+H55+H64</f>
        <v>12768800.669999979</v>
      </c>
      <c r="I66" s="107">
        <f>I40+I55+I64</f>
        <v>40874316.940000027</v>
      </c>
      <c r="J66" s="28"/>
      <c r="K66" s="28"/>
      <c r="L66" s="28"/>
      <c r="M66" s="28"/>
      <c r="N66" s="28"/>
    </row>
    <row r="67" spans="1:14" s="87" customFormat="1">
      <c r="A67" s="87" t="s">
        <v>82</v>
      </c>
      <c r="C67" s="109"/>
      <c r="E67" s="110"/>
      <c r="F67" s="29">
        <f>+BS!I10</f>
        <v>139020559.97999999</v>
      </c>
      <c r="G67" s="29">
        <v>139899086.47</v>
      </c>
      <c r="H67" s="29">
        <f>+BS!K10</f>
        <v>77958957.469999984</v>
      </c>
      <c r="I67" s="29">
        <v>56938287.900000006</v>
      </c>
      <c r="J67" s="104"/>
      <c r="K67" s="28"/>
      <c r="L67" s="28"/>
      <c r="M67" s="28"/>
      <c r="N67" s="28"/>
    </row>
    <row r="68" spans="1:14" s="87" customFormat="1" ht="23" thickBot="1">
      <c r="A68" s="87" t="s">
        <v>162</v>
      </c>
      <c r="E68" s="111"/>
      <c r="F68" s="92">
        <f>SUM(F66:F67)</f>
        <v>152659917.78999987</v>
      </c>
      <c r="G68" s="92">
        <f>SUM(G66:G67)</f>
        <v>172775586.50999993</v>
      </c>
      <c r="H68" s="92">
        <f>SUM(H66:H67)</f>
        <v>90727758.139999956</v>
      </c>
      <c r="I68" s="92">
        <f>SUM(I66:I67)</f>
        <v>97812604.840000033</v>
      </c>
      <c r="J68" s="104"/>
      <c r="K68" s="28"/>
      <c r="L68" s="28"/>
      <c r="M68" s="28"/>
      <c r="N68" s="28"/>
    </row>
    <row r="69" spans="1:14" ht="23" thickTop="1">
      <c r="A69" s="19"/>
      <c r="B69" s="19"/>
      <c r="C69" s="19"/>
      <c r="D69" s="19"/>
      <c r="E69" s="21"/>
      <c r="F69" s="15"/>
      <c r="G69" s="15"/>
      <c r="H69" s="15"/>
      <c r="I69" s="15"/>
      <c r="J69" s="20"/>
      <c r="L69" s="14"/>
      <c r="M69" s="14"/>
      <c r="N69" s="14"/>
    </row>
    <row r="70" spans="1:14" ht="23">
      <c r="A70" s="19"/>
      <c r="B70" s="19"/>
      <c r="C70" s="19"/>
      <c r="D70" s="19"/>
      <c r="E70" s="13"/>
      <c r="I70" s="129" t="s">
        <v>14</v>
      </c>
      <c r="L70" s="14"/>
    </row>
    <row r="71" spans="1:14">
      <c r="A71" s="19"/>
      <c r="B71" s="19"/>
      <c r="C71" s="19"/>
      <c r="D71" s="19"/>
      <c r="E71" s="13"/>
      <c r="F71" s="162"/>
      <c r="G71" s="162"/>
      <c r="H71" s="162"/>
      <c r="I71" s="162"/>
      <c r="L71" s="14"/>
    </row>
    <row r="72" spans="1:14">
      <c r="A72" s="19"/>
      <c r="B72" s="19"/>
      <c r="C72" s="19"/>
      <c r="D72" s="19"/>
      <c r="E72" s="13"/>
      <c r="F72" s="162"/>
      <c r="G72" s="162"/>
      <c r="H72" s="162"/>
      <c r="I72" s="162"/>
    </row>
    <row r="74" spans="1:14">
      <c r="D74" s="20"/>
    </row>
    <row r="79" spans="1:14">
      <c r="G79" s="72"/>
      <c r="H79" s="12"/>
      <c r="I79" s="72"/>
    </row>
    <row r="80" spans="1:14">
      <c r="G80" s="72"/>
      <c r="H80" s="12"/>
      <c r="I80" s="72"/>
    </row>
    <row r="81" spans="1:16">
      <c r="G81" s="12"/>
      <c r="H81" s="12"/>
      <c r="I81" s="12"/>
    </row>
    <row r="82" spans="1:16" s="14" customFormat="1">
      <c r="A82" s="11"/>
      <c r="B82" s="11"/>
      <c r="C82" s="11"/>
      <c r="D82" s="11"/>
      <c r="E82" s="18"/>
      <c r="J82" s="11"/>
      <c r="L82" s="11"/>
      <c r="M82" s="11"/>
      <c r="N82" s="11"/>
      <c r="O82" s="11"/>
      <c r="P82" s="11"/>
    </row>
    <row r="83" spans="1:16" s="14" customFormat="1">
      <c r="A83" s="11"/>
      <c r="B83" s="11"/>
      <c r="C83" s="11"/>
      <c r="D83" s="11"/>
      <c r="E83" s="18"/>
      <c r="J83" s="11"/>
      <c r="L83" s="11"/>
      <c r="M83" s="11"/>
      <c r="N83" s="11"/>
      <c r="O83" s="11"/>
      <c r="P83" s="11"/>
    </row>
    <row r="84" spans="1:16" s="14" customFormat="1">
      <c r="A84" s="11"/>
      <c r="B84" s="11"/>
      <c r="C84" s="11"/>
      <c r="D84" s="11"/>
      <c r="E84" s="18"/>
      <c r="J84" s="11"/>
      <c r="L84" s="11"/>
      <c r="M84" s="11"/>
      <c r="N84" s="11"/>
      <c r="O84" s="11"/>
      <c r="P84" s="11"/>
    </row>
    <row r="85" spans="1:16" s="14" customFormat="1">
      <c r="A85" s="11"/>
      <c r="B85" s="11"/>
      <c r="C85" s="11"/>
      <c r="D85" s="11"/>
      <c r="E85" s="18"/>
      <c r="J85" s="11"/>
      <c r="L85" s="11"/>
      <c r="M85" s="11"/>
      <c r="N85" s="11"/>
      <c r="O85" s="11"/>
      <c r="P85" s="11"/>
    </row>
    <row r="86" spans="1:16" s="14" customFormat="1">
      <c r="A86" s="11"/>
      <c r="B86" s="11"/>
      <c r="C86" s="11"/>
      <c r="D86" s="11"/>
      <c r="E86" s="18"/>
      <c r="J86" s="11"/>
      <c r="L86" s="11"/>
      <c r="M86" s="11"/>
      <c r="N86" s="11"/>
      <c r="O86" s="11"/>
      <c r="P86" s="11"/>
    </row>
    <row r="87" spans="1:16" s="14" customFormat="1">
      <c r="A87" s="11"/>
      <c r="B87" s="11"/>
      <c r="C87" s="11"/>
      <c r="D87" s="11"/>
      <c r="E87" s="18"/>
      <c r="F87" s="54"/>
      <c r="J87" s="11"/>
      <c r="L87" s="11"/>
      <c r="M87" s="11"/>
      <c r="N87" s="11"/>
      <c r="O87" s="11"/>
      <c r="P87" s="11"/>
    </row>
    <row r="88" spans="1:16" s="14" customFormat="1">
      <c r="A88" s="11"/>
      <c r="B88" s="11"/>
      <c r="C88" s="11"/>
      <c r="D88" s="11"/>
      <c r="E88" s="18"/>
      <c r="F88" s="54"/>
      <c r="J88" s="11"/>
      <c r="L88" s="11"/>
      <c r="M88" s="11"/>
      <c r="N88" s="11"/>
      <c r="O88" s="11"/>
      <c r="P88" s="11"/>
    </row>
    <row r="89" spans="1:16" s="14" customFormat="1">
      <c r="A89" s="11"/>
      <c r="B89" s="11"/>
      <c r="C89" s="11"/>
      <c r="D89" s="11"/>
      <c r="E89" s="18"/>
      <c r="F89" s="54"/>
      <c r="J89" s="11"/>
      <c r="L89" s="11"/>
      <c r="M89" s="11"/>
      <c r="N89" s="11"/>
      <c r="O89" s="11"/>
      <c r="P89" s="11"/>
    </row>
    <row r="90" spans="1:16" s="14" customFormat="1">
      <c r="A90" s="11"/>
      <c r="B90" s="11"/>
      <c r="C90" s="11"/>
      <c r="D90" s="11"/>
      <c r="E90" s="18"/>
      <c r="F90" s="54"/>
      <c r="J90" s="11"/>
      <c r="L90" s="11"/>
      <c r="M90" s="11"/>
      <c r="N90" s="11"/>
      <c r="O90" s="11"/>
      <c r="P90" s="11"/>
    </row>
    <row r="91" spans="1:16" s="14" customFormat="1">
      <c r="A91" s="11"/>
      <c r="B91" s="11"/>
      <c r="C91" s="11"/>
      <c r="D91" s="11"/>
      <c r="E91" s="18"/>
      <c r="F91" s="54"/>
      <c r="J91" s="11"/>
      <c r="L91" s="11"/>
      <c r="M91" s="11"/>
      <c r="N91" s="11"/>
      <c r="O91" s="11"/>
      <c r="P91" s="11"/>
    </row>
    <row r="92" spans="1:16" s="14" customFormat="1">
      <c r="A92" s="11"/>
      <c r="B92" s="11"/>
      <c r="C92" s="11"/>
      <c r="D92" s="11"/>
      <c r="E92" s="18"/>
      <c r="F92" s="54"/>
      <c r="J92" s="11"/>
      <c r="L92" s="11"/>
      <c r="M92" s="11"/>
      <c r="N92" s="11"/>
      <c r="O92" s="11"/>
      <c r="P92" s="11"/>
    </row>
    <row r="93" spans="1:16" s="14" customFormat="1">
      <c r="A93" s="11"/>
      <c r="B93" s="11"/>
      <c r="C93" s="11"/>
      <c r="D93" s="11"/>
      <c r="E93" s="18"/>
      <c r="J93" s="11"/>
      <c r="L93" s="11"/>
      <c r="M93" s="11"/>
      <c r="N93" s="11"/>
      <c r="O93" s="11"/>
      <c r="P93" s="11"/>
    </row>
    <row r="94" spans="1:16" s="14" customFormat="1">
      <c r="A94" s="11"/>
      <c r="B94" s="11"/>
      <c r="C94" s="11"/>
      <c r="D94" s="11"/>
      <c r="E94" s="18"/>
      <c r="J94" s="11"/>
      <c r="L94" s="11"/>
      <c r="M94" s="11"/>
      <c r="N94" s="11"/>
      <c r="O94" s="11"/>
      <c r="P94" s="11"/>
    </row>
    <row r="95" spans="1:16" s="14" customFormat="1">
      <c r="A95" s="11"/>
      <c r="B95" s="11"/>
      <c r="C95" s="11"/>
      <c r="D95" s="11"/>
      <c r="E95" s="18"/>
      <c r="J95" s="11"/>
      <c r="L95" s="11"/>
      <c r="M95" s="11"/>
      <c r="N95" s="11"/>
      <c r="O95" s="11"/>
      <c r="P95" s="11"/>
    </row>
    <row r="96" spans="1:16" s="14" customFormat="1">
      <c r="A96" s="11"/>
      <c r="B96" s="11"/>
      <c r="C96" s="11"/>
      <c r="D96" s="11"/>
      <c r="E96" s="18"/>
      <c r="J96" s="11"/>
      <c r="L96" s="11"/>
      <c r="M96" s="11"/>
      <c r="N96" s="11"/>
      <c r="O96" s="11"/>
      <c r="P96" s="11"/>
    </row>
    <row r="97" spans="1:16" s="14" customFormat="1">
      <c r="A97" s="11"/>
      <c r="B97" s="11"/>
      <c r="C97" s="11"/>
      <c r="D97" s="11"/>
      <c r="E97" s="18"/>
      <c r="J97" s="11"/>
      <c r="L97" s="11"/>
      <c r="M97" s="11"/>
      <c r="N97" s="11"/>
      <c r="O97" s="11"/>
      <c r="P97" s="11"/>
    </row>
    <row r="98" spans="1:16" s="14" customFormat="1">
      <c r="A98" s="11"/>
      <c r="B98" s="11"/>
      <c r="C98" s="11"/>
      <c r="D98" s="11"/>
      <c r="E98" s="18"/>
      <c r="J98" s="11"/>
      <c r="L98" s="11"/>
      <c r="M98" s="11"/>
      <c r="N98" s="11"/>
      <c r="O98" s="11"/>
      <c r="P98" s="11"/>
    </row>
    <row r="99" spans="1:16" s="14" customFormat="1">
      <c r="A99" s="11"/>
      <c r="B99" s="11"/>
      <c r="C99" s="11"/>
      <c r="D99" s="11"/>
      <c r="E99" s="18"/>
      <c r="J99" s="11"/>
      <c r="L99" s="11"/>
      <c r="M99" s="11"/>
      <c r="N99" s="11"/>
      <c r="O99" s="11"/>
      <c r="P99" s="11"/>
    </row>
    <row r="100" spans="1:16" s="14" customFormat="1">
      <c r="A100" s="11"/>
      <c r="B100" s="11"/>
      <c r="C100" s="11"/>
      <c r="D100" s="11"/>
      <c r="E100" s="18"/>
      <c r="J100" s="11"/>
      <c r="L100" s="11"/>
      <c r="M100" s="11"/>
      <c r="N100" s="11"/>
      <c r="O100" s="11"/>
      <c r="P100" s="11"/>
    </row>
    <row r="101" spans="1:16" s="14" customFormat="1">
      <c r="A101" s="11"/>
      <c r="B101" s="11"/>
      <c r="C101" s="11"/>
      <c r="D101" s="11"/>
      <c r="E101" s="18"/>
      <c r="J101" s="11"/>
      <c r="L101" s="11"/>
      <c r="M101" s="11"/>
      <c r="N101" s="11"/>
      <c r="O101" s="11"/>
      <c r="P101" s="11"/>
    </row>
    <row r="102" spans="1:16" s="14" customFormat="1">
      <c r="A102" s="11"/>
      <c r="B102" s="11"/>
      <c r="C102" s="11"/>
      <c r="D102" s="11"/>
      <c r="E102" s="18"/>
      <c r="J102" s="11"/>
      <c r="L102" s="11"/>
      <c r="M102" s="11"/>
      <c r="N102" s="11"/>
      <c r="O102" s="11"/>
      <c r="P102" s="11"/>
    </row>
    <row r="103" spans="1:16" s="14" customFormat="1">
      <c r="A103" s="11"/>
      <c r="B103" s="11"/>
      <c r="C103" s="11"/>
      <c r="D103" s="11"/>
      <c r="E103" s="18"/>
      <c r="J103" s="11"/>
      <c r="L103" s="11"/>
      <c r="M103" s="11"/>
      <c r="N103" s="11"/>
      <c r="O103" s="11"/>
      <c r="P103" s="11"/>
    </row>
    <row r="104" spans="1:16" s="14" customFormat="1">
      <c r="A104" s="11"/>
      <c r="B104" s="11"/>
      <c r="C104" s="11"/>
      <c r="D104" s="11"/>
      <c r="E104" s="18"/>
      <c r="J104" s="11"/>
      <c r="L104" s="11"/>
      <c r="M104" s="11"/>
      <c r="N104" s="11"/>
      <c r="O104" s="11"/>
      <c r="P104" s="11"/>
    </row>
    <row r="105" spans="1:16" s="14" customFormat="1">
      <c r="A105" s="11"/>
      <c r="B105" s="11"/>
      <c r="C105" s="11"/>
      <c r="D105" s="11"/>
      <c r="E105" s="18"/>
      <c r="J105" s="11"/>
      <c r="L105" s="11"/>
      <c r="M105" s="11"/>
      <c r="N105" s="11"/>
      <c r="O105" s="11"/>
      <c r="P105" s="11"/>
    </row>
    <row r="106" spans="1:16" s="14" customFormat="1">
      <c r="A106" s="11"/>
      <c r="B106" s="11"/>
      <c r="C106" s="11"/>
      <c r="D106" s="11"/>
      <c r="E106" s="18"/>
      <c r="J106" s="11"/>
      <c r="L106" s="11"/>
      <c r="M106" s="11"/>
      <c r="N106" s="11"/>
      <c r="O106" s="11"/>
      <c r="P106" s="11"/>
    </row>
    <row r="107" spans="1:16" s="14" customFormat="1">
      <c r="A107" s="11"/>
      <c r="B107" s="11"/>
      <c r="C107" s="11"/>
      <c r="D107" s="11"/>
      <c r="E107" s="18"/>
      <c r="J107" s="11"/>
      <c r="L107" s="11"/>
      <c r="M107" s="11"/>
      <c r="N107" s="11"/>
      <c r="O107" s="11"/>
      <c r="P107" s="11"/>
    </row>
    <row r="108" spans="1:16" s="14" customFormat="1">
      <c r="A108" s="11"/>
      <c r="B108" s="11"/>
      <c r="C108" s="11"/>
      <c r="D108" s="11"/>
      <c r="E108" s="18"/>
      <c r="J108" s="11"/>
      <c r="L108" s="11"/>
      <c r="M108" s="11"/>
      <c r="N108" s="11"/>
      <c r="O108" s="11"/>
      <c r="P108" s="11"/>
    </row>
    <row r="109" spans="1:16" s="14" customFormat="1">
      <c r="A109" s="11"/>
      <c r="B109" s="11"/>
      <c r="C109" s="11"/>
      <c r="D109" s="11"/>
      <c r="E109" s="18"/>
      <c r="J109" s="11"/>
      <c r="L109" s="11"/>
      <c r="M109" s="11"/>
      <c r="N109" s="11"/>
      <c r="O109" s="11"/>
      <c r="P109" s="11"/>
    </row>
    <row r="110" spans="1:16" s="14" customFormat="1">
      <c r="A110" s="11"/>
      <c r="B110" s="11"/>
      <c r="C110" s="11"/>
      <c r="D110" s="11"/>
      <c r="E110" s="18"/>
      <c r="J110" s="11"/>
      <c r="L110" s="11"/>
      <c r="M110" s="11"/>
      <c r="N110" s="11"/>
      <c r="O110" s="11"/>
      <c r="P110" s="11"/>
    </row>
    <row r="111" spans="1:16" s="14" customFormat="1">
      <c r="A111" s="11"/>
      <c r="B111" s="11"/>
      <c r="C111" s="11"/>
      <c r="D111" s="11"/>
      <c r="E111" s="18"/>
      <c r="J111" s="11"/>
      <c r="L111" s="11"/>
      <c r="M111" s="11"/>
      <c r="N111" s="11"/>
      <c r="O111" s="11"/>
      <c r="P111" s="11"/>
    </row>
    <row r="112" spans="1:16" s="14" customFormat="1">
      <c r="A112" s="11"/>
      <c r="B112" s="11"/>
      <c r="C112" s="11"/>
      <c r="D112" s="11"/>
      <c r="E112" s="18"/>
      <c r="J112" s="11"/>
      <c r="L112" s="11"/>
      <c r="M112" s="11"/>
      <c r="N112" s="11"/>
      <c r="O112" s="11"/>
      <c r="P112" s="11"/>
    </row>
    <row r="113" spans="1:16" s="14" customFormat="1">
      <c r="A113" s="11"/>
      <c r="B113" s="11"/>
      <c r="C113" s="11"/>
      <c r="D113" s="11"/>
      <c r="E113" s="18"/>
      <c r="J113" s="11"/>
      <c r="L113" s="11"/>
      <c r="M113" s="11"/>
      <c r="N113" s="11"/>
      <c r="O113" s="11"/>
      <c r="P113" s="11"/>
    </row>
    <row r="114" spans="1:16" s="14" customFormat="1">
      <c r="A114" s="11"/>
      <c r="B114" s="11"/>
      <c r="C114" s="11"/>
      <c r="D114" s="11"/>
      <c r="E114" s="18"/>
      <c r="J114" s="11"/>
      <c r="L114" s="11"/>
      <c r="M114" s="11"/>
      <c r="N114" s="11"/>
      <c r="O114" s="11"/>
      <c r="P114" s="11"/>
    </row>
    <row r="115" spans="1:16" s="14" customFormat="1">
      <c r="A115" s="11"/>
      <c r="B115" s="11"/>
      <c r="C115" s="11"/>
      <c r="D115" s="11"/>
      <c r="E115" s="18"/>
      <c r="J115" s="11"/>
      <c r="L115" s="11"/>
      <c r="M115" s="11"/>
      <c r="N115" s="11"/>
      <c r="O115" s="11"/>
      <c r="P115" s="11"/>
    </row>
    <row r="116" spans="1:16" s="14" customFormat="1">
      <c r="A116" s="11"/>
      <c r="B116" s="11"/>
      <c r="C116" s="11"/>
      <c r="D116" s="11"/>
      <c r="E116" s="18"/>
      <c r="J116" s="11"/>
      <c r="L116" s="11"/>
      <c r="M116" s="11"/>
      <c r="N116" s="11"/>
      <c r="O116" s="11"/>
      <c r="P116" s="11"/>
    </row>
    <row r="117" spans="1:16" s="14" customFormat="1">
      <c r="A117" s="11"/>
      <c r="B117" s="11"/>
      <c r="C117" s="11"/>
      <c r="D117" s="11"/>
      <c r="E117" s="18"/>
      <c r="J117" s="11"/>
      <c r="L117" s="11"/>
      <c r="M117" s="11"/>
      <c r="N117" s="11"/>
      <c r="O117" s="11"/>
      <c r="P117" s="11"/>
    </row>
    <row r="118" spans="1:16" s="14" customFormat="1">
      <c r="A118" s="11"/>
      <c r="B118" s="11"/>
      <c r="C118" s="11"/>
      <c r="D118" s="11"/>
      <c r="E118" s="18"/>
      <c r="J118" s="11"/>
      <c r="L118" s="11"/>
      <c r="M118" s="11"/>
      <c r="N118" s="11"/>
      <c r="O118" s="11"/>
      <c r="P118" s="11"/>
    </row>
    <row r="119" spans="1:16" s="14" customFormat="1">
      <c r="A119" s="11"/>
      <c r="B119" s="11"/>
      <c r="C119" s="11"/>
      <c r="D119" s="11"/>
      <c r="E119" s="18"/>
      <c r="J119" s="11"/>
      <c r="L119" s="11"/>
      <c r="M119" s="11"/>
      <c r="N119" s="11"/>
      <c r="O119" s="11"/>
      <c r="P119" s="11"/>
    </row>
    <row r="120" spans="1:16" s="14" customFormat="1">
      <c r="A120" s="11"/>
      <c r="B120" s="11"/>
      <c r="C120" s="11"/>
      <c r="D120" s="11"/>
      <c r="E120" s="18"/>
      <c r="J120" s="11"/>
      <c r="L120" s="11"/>
      <c r="M120" s="11"/>
      <c r="N120" s="11"/>
      <c r="O120" s="11"/>
      <c r="P120" s="11"/>
    </row>
    <row r="121" spans="1:16" s="14" customFormat="1">
      <c r="A121" s="11"/>
      <c r="B121" s="11"/>
      <c r="C121" s="11"/>
      <c r="D121" s="11"/>
      <c r="E121" s="18"/>
      <c r="J121" s="11"/>
      <c r="L121" s="11"/>
      <c r="M121" s="11"/>
      <c r="N121" s="11"/>
      <c r="O121" s="11"/>
      <c r="P121" s="11"/>
    </row>
    <row r="122" spans="1:16" s="14" customFormat="1">
      <c r="A122" s="11"/>
      <c r="B122" s="11"/>
      <c r="C122" s="11"/>
      <c r="D122" s="11"/>
      <c r="E122" s="18"/>
      <c r="J122" s="11"/>
      <c r="L122" s="11"/>
      <c r="M122" s="11"/>
      <c r="N122" s="11"/>
      <c r="O122" s="11"/>
      <c r="P122" s="11"/>
    </row>
    <row r="123" spans="1:16" s="14" customFormat="1">
      <c r="A123" s="11"/>
      <c r="B123" s="11"/>
      <c r="C123" s="11"/>
      <c r="D123" s="11"/>
      <c r="E123" s="18"/>
      <c r="J123" s="11"/>
      <c r="L123" s="11"/>
      <c r="M123" s="11"/>
      <c r="N123" s="11"/>
      <c r="O123" s="11"/>
      <c r="P123" s="11"/>
    </row>
    <row r="124" spans="1:16" s="14" customFormat="1">
      <c r="A124" s="11"/>
      <c r="B124" s="11"/>
      <c r="C124" s="11"/>
      <c r="D124" s="11"/>
      <c r="E124" s="18"/>
      <c r="J124" s="11"/>
      <c r="L124" s="11"/>
      <c r="M124" s="11"/>
      <c r="N124" s="11"/>
      <c r="O124" s="11"/>
      <c r="P124" s="11"/>
    </row>
    <row r="125" spans="1:16" s="14" customFormat="1">
      <c r="A125" s="11"/>
      <c r="B125" s="11"/>
      <c r="C125" s="11"/>
      <c r="D125" s="11"/>
      <c r="E125" s="18"/>
      <c r="J125" s="11"/>
      <c r="L125" s="11"/>
      <c r="M125" s="11"/>
      <c r="N125" s="11"/>
      <c r="O125" s="11"/>
      <c r="P125" s="11"/>
    </row>
    <row r="126" spans="1:16" s="14" customFormat="1">
      <c r="A126" s="11"/>
      <c r="B126" s="11"/>
      <c r="C126" s="11"/>
      <c r="D126" s="11"/>
      <c r="E126" s="18"/>
      <c r="J126" s="11"/>
      <c r="L126" s="11"/>
      <c r="M126" s="11"/>
      <c r="N126" s="11"/>
      <c r="O126" s="11"/>
      <c r="P126" s="11"/>
    </row>
    <row r="127" spans="1:16" s="14" customFormat="1">
      <c r="A127" s="11"/>
      <c r="B127" s="11"/>
      <c r="C127" s="11"/>
      <c r="D127" s="11"/>
      <c r="E127" s="18"/>
      <c r="J127" s="11"/>
      <c r="L127" s="11"/>
      <c r="M127" s="11"/>
      <c r="N127" s="11"/>
      <c r="O127" s="11"/>
      <c r="P127" s="11"/>
    </row>
    <row r="128" spans="1:16" s="14" customFormat="1">
      <c r="A128" s="11"/>
      <c r="B128" s="11"/>
      <c r="C128" s="11"/>
      <c r="D128" s="11"/>
      <c r="E128" s="18"/>
      <c r="J128" s="11"/>
      <c r="L128" s="11"/>
      <c r="M128" s="11"/>
      <c r="N128" s="11"/>
      <c r="O128" s="11"/>
      <c r="P128" s="11"/>
    </row>
    <row r="129" spans="1:16" s="14" customFormat="1">
      <c r="A129" s="11"/>
      <c r="B129" s="11"/>
      <c r="C129" s="11"/>
      <c r="D129" s="11"/>
      <c r="E129" s="18"/>
      <c r="J129" s="11"/>
      <c r="L129" s="11"/>
      <c r="M129" s="11"/>
      <c r="N129" s="11"/>
      <c r="O129" s="11"/>
      <c r="P129" s="11"/>
    </row>
    <row r="130" spans="1:16" s="14" customFormat="1">
      <c r="A130" s="11"/>
      <c r="B130" s="11"/>
      <c r="C130" s="11"/>
      <c r="D130" s="11"/>
      <c r="E130" s="18"/>
      <c r="J130" s="11"/>
      <c r="L130" s="11"/>
      <c r="M130" s="11"/>
      <c r="N130" s="11"/>
      <c r="O130" s="11"/>
      <c r="P130" s="11"/>
    </row>
    <row r="131" spans="1:16" s="14" customFormat="1">
      <c r="A131" s="11"/>
      <c r="B131" s="11"/>
      <c r="C131" s="11"/>
      <c r="D131" s="11"/>
      <c r="E131" s="18"/>
      <c r="J131" s="11"/>
      <c r="L131" s="11"/>
      <c r="M131" s="11"/>
      <c r="N131" s="11"/>
      <c r="O131" s="11"/>
      <c r="P131" s="11"/>
    </row>
    <row r="132" spans="1:16" s="14" customFormat="1">
      <c r="A132" s="11"/>
      <c r="B132" s="11"/>
      <c r="C132" s="11"/>
      <c r="D132" s="11"/>
      <c r="E132" s="18"/>
      <c r="J132" s="11"/>
      <c r="L132" s="11"/>
      <c r="M132" s="11"/>
      <c r="N132" s="11"/>
      <c r="O132" s="11"/>
      <c r="P132" s="11"/>
    </row>
    <row r="133" spans="1:16" s="14" customFormat="1">
      <c r="A133" s="11"/>
      <c r="B133" s="11"/>
      <c r="C133" s="11"/>
      <c r="D133" s="11"/>
      <c r="E133" s="18"/>
      <c r="J133" s="11"/>
      <c r="L133" s="11"/>
      <c r="M133" s="11"/>
      <c r="N133" s="11"/>
      <c r="O133" s="11"/>
      <c r="P133" s="11"/>
    </row>
    <row r="134" spans="1:16" s="14" customFormat="1">
      <c r="A134" s="11"/>
      <c r="B134" s="11"/>
      <c r="C134" s="11"/>
      <c r="D134" s="11"/>
      <c r="E134" s="18"/>
      <c r="J134" s="11"/>
      <c r="L134" s="11"/>
      <c r="M134" s="11"/>
      <c r="N134" s="11"/>
      <c r="O134" s="11"/>
      <c r="P134" s="11"/>
    </row>
    <row r="135" spans="1:16" s="14" customFormat="1">
      <c r="A135" s="11"/>
      <c r="B135" s="11"/>
      <c r="C135" s="11"/>
      <c r="D135" s="11"/>
      <c r="E135" s="18"/>
      <c r="J135" s="11"/>
      <c r="L135" s="11"/>
      <c r="M135" s="11"/>
      <c r="N135" s="11"/>
      <c r="O135" s="11"/>
      <c r="P135" s="11"/>
    </row>
    <row r="136" spans="1:16" s="14" customFormat="1">
      <c r="A136" s="11"/>
      <c r="B136" s="11"/>
      <c r="C136" s="11"/>
      <c r="D136" s="11"/>
      <c r="E136" s="18"/>
      <c r="J136" s="11"/>
      <c r="L136" s="11"/>
      <c r="M136" s="11"/>
      <c r="N136" s="11"/>
      <c r="O136" s="11"/>
      <c r="P136" s="11"/>
    </row>
    <row r="137" spans="1:16" s="14" customFormat="1">
      <c r="A137" s="11"/>
      <c r="B137" s="11"/>
      <c r="C137" s="11"/>
      <c r="D137" s="11"/>
      <c r="E137" s="18"/>
      <c r="J137" s="11"/>
      <c r="L137" s="11"/>
      <c r="M137" s="11"/>
      <c r="N137" s="11"/>
      <c r="O137" s="11"/>
      <c r="P137" s="11"/>
    </row>
    <row r="138" spans="1:16" s="14" customFormat="1">
      <c r="A138" s="11"/>
      <c r="B138" s="11"/>
      <c r="C138" s="11"/>
      <c r="D138" s="11"/>
      <c r="E138" s="18"/>
      <c r="J138" s="11"/>
      <c r="L138" s="11"/>
      <c r="M138" s="11"/>
      <c r="N138" s="11"/>
      <c r="O138" s="11"/>
      <c r="P138" s="11"/>
    </row>
    <row r="139" spans="1:16" s="14" customFormat="1">
      <c r="A139" s="11"/>
      <c r="B139" s="11"/>
      <c r="C139" s="11"/>
      <c r="D139" s="11"/>
      <c r="E139" s="18"/>
      <c r="J139" s="11"/>
      <c r="L139" s="11"/>
      <c r="M139" s="11"/>
      <c r="N139" s="11"/>
      <c r="O139" s="11"/>
      <c r="P139" s="11"/>
    </row>
    <row r="140" spans="1:16" s="14" customFormat="1">
      <c r="A140" s="11"/>
      <c r="B140" s="11"/>
      <c r="C140" s="11"/>
      <c r="D140" s="11"/>
      <c r="E140" s="18"/>
      <c r="J140" s="11"/>
      <c r="L140" s="11"/>
      <c r="M140" s="11"/>
      <c r="N140" s="11"/>
      <c r="O140" s="11"/>
      <c r="P140" s="11"/>
    </row>
    <row r="141" spans="1:16" s="14" customFormat="1">
      <c r="A141" s="11"/>
      <c r="B141" s="11"/>
      <c r="C141" s="11"/>
      <c r="D141" s="11"/>
      <c r="E141" s="18"/>
      <c r="J141" s="11"/>
      <c r="L141" s="11"/>
      <c r="M141" s="11"/>
      <c r="N141" s="11"/>
      <c r="O141" s="11"/>
      <c r="P141" s="11"/>
    </row>
    <row r="142" spans="1:16" s="14" customFormat="1">
      <c r="A142" s="11"/>
      <c r="B142" s="11"/>
      <c r="C142" s="11"/>
      <c r="D142" s="11"/>
      <c r="E142" s="18"/>
      <c r="J142" s="11"/>
      <c r="L142" s="11"/>
      <c r="M142" s="11"/>
      <c r="N142" s="11"/>
      <c r="O142" s="11"/>
      <c r="P142" s="11"/>
    </row>
    <row r="143" spans="1:16" s="14" customFormat="1">
      <c r="A143" s="11"/>
      <c r="B143" s="11"/>
      <c r="C143" s="11"/>
      <c r="D143" s="11"/>
      <c r="E143" s="18"/>
      <c r="J143" s="11"/>
      <c r="L143" s="11"/>
      <c r="M143" s="11"/>
      <c r="N143" s="11"/>
      <c r="O143" s="11"/>
      <c r="P143" s="11"/>
    </row>
    <row r="144" spans="1:16" s="14" customFormat="1">
      <c r="A144" s="11"/>
      <c r="B144" s="11"/>
      <c r="C144" s="11"/>
      <c r="D144" s="11"/>
      <c r="E144" s="18"/>
      <c r="J144" s="11"/>
      <c r="L144" s="11"/>
      <c r="M144" s="11"/>
      <c r="N144" s="11"/>
      <c r="O144" s="11"/>
      <c r="P144" s="11"/>
    </row>
    <row r="145" spans="1:16" s="14" customFormat="1">
      <c r="A145" s="11"/>
      <c r="B145" s="11"/>
      <c r="C145" s="11"/>
      <c r="D145" s="11"/>
      <c r="E145" s="18"/>
      <c r="J145" s="11"/>
      <c r="L145" s="11"/>
      <c r="M145" s="11"/>
      <c r="N145" s="11"/>
      <c r="O145" s="11"/>
      <c r="P145" s="11"/>
    </row>
    <row r="146" spans="1:16" s="14" customFormat="1">
      <c r="A146" s="11"/>
      <c r="B146" s="11"/>
      <c r="C146" s="11"/>
      <c r="D146" s="11"/>
      <c r="E146" s="18"/>
      <c r="J146" s="11"/>
      <c r="L146" s="11"/>
      <c r="M146" s="11"/>
      <c r="N146" s="11"/>
      <c r="O146" s="11"/>
      <c r="P146" s="11"/>
    </row>
    <row r="147" spans="1:16" s="14" customFormat="1">
      <c r="A147" s="11"/>
      <c r="B147" s="11"/>
      <c r="C147" s="11"/>
      <c r="D147" s="11"/>
      <c r="E147" s="18"/>
      <c r="J147" s="11"/>
      <c r="L147" s="11"/>
      <c r="M147" s="11"/>
      <c r="N147" s="11"/>
      <c r="O147" s="11"/>
      <c r="P147" s="11"/>
    </row>
    <row r="148" spans="1:16" s="14" customFormat="1">
      <c r="A148" s="11"/>
      <c r="B148" s="11"/>
      <c r="C148" s="11"/>
      <c r="D148" s="11"/>
      <c r="E148" s="18"/>
      <c r="J148" s="11"/>
      <c r="L148" s="11"/>
      <c r="M148" s="11"/>
      <c r="N148" s="11"/>
      <c r="O148" s="11"/>
      <c r="P148" s="11"/>
    </row>
    <row r="149" spans="1:16" s="14" customFormat="1">
      <c r="A149" s="11"/>
      <c r="B149" s="11"/>
      <c r="C149" s="11"/>
      <c r="D149" s="11"/>
      <c r="E149" s="18"/>
      <c r="J149" s="11"/>
      <c r="L149" s="11"/>
      <c r="M149" s="11"/>
      <c r="N149" s="11"/>
      <c r="O149" s="11"/>
      <c r="P149" s="11"/>
    </row>
    <row r="150" spans="1:16" s="14" customFormat="1">
      <c r="A150" s="11"/>
      <c r="B150" s="11"/>
      <c r="C150" s="11"/>
      <c r="D150" s="11"/>
      <c r="E150" s="18"/>
      <c r="J150" s="11"/>
      <c r="L150" s="11"/>
      <c r="M150" s="11"/>
      <c r="N150" s="11"/>
      <c r="O150" s="11"/>
      <c r="P150" s="11"/>
    </row>
    <row r="151" spans="1:16" s="14" customFormat="1">
      <c r="A151" s="11"/>
      <c r="B151" s="11"/>
      <c r="C151" s="11"/>
      <c r="D151" s="11"/>
      <c r="E151" s="18"/>
      <c r="J151" s="11"/>
      <c r="L151" s="11"/>
      <c r="M151" s="11"/>
      <c r="N151" s="11"/>
      <c r="O151" s="11"/>
      <c r="P151" s="11"/>
    </row>
    <row r="152" spans="1:16" s="14" customFormat="1">
      <c r="A152" s="11"/>
      <c r="B152" s="11"/>
      <c r="C152" s="11"/>
      <c r="D152" s="11"/>
      <c r="E152" s="18"/>
      <c r="J152" s="11"/>
      <c r="L152" s="11"/>
      <c r="M152" s="11"/>
      <c r="N152" s="11"/>
      <c r="O152" s="11"/>
      <c r="P152" s="11"/>
    </row>
    <row r="153" spans="1:16" s="14" customFormat="1">
      <c r="A153" s="11"/>
      <c r="B153" s="11"/>
      <c r="C153" s="11"/>
      <c r="D153" s="11"/>
      <c r="E153" s="18"/>
      <c r="J153" s="11"/>
      <c r="L153" s="11"/>
      <c r="M153" s="11"/>
      <c r="N153" s="11"/>
      <c r="O153" s="11"/>
      <c r="P153" s="11"/>
    </row>
    <row r="154" spans="1:16" s="14" customFormat="1">
      <c r="A154" s="11"/>
      <c r="B154" s="11"/>
      <c r="C154" s="11"/>
      <c r="D154" s="11"/>
      <c r="E154" s="18"/>
      <c r="J154" s="11"/>
      <c r="L154" s="11"/>
      <c r="M154" s="11"/>
      <c r="N154" s="11"/>
      <c r="O154" s="11"/>
      <c r="P154" s="11"/>
    </row>
    <row r="155" spans="1:16" s="14" customFormat="1">
      <c r="A155" s="11"/>
      <c r="B155" s="11"/>
      <c r="C155" s="11"/>
      <c r="D155" s="11"/>
      <c r="E155" s="18"/>
      <c r="J155" s="11"/>
      <c r="L155" s="11"/>
      <c r="M155" s="11"/>
      <c r="N155" s="11"/>
      <c r="O155" s="11"/>
      <c r="P155" s="11"/>
    </row>
    <row r="156" spans="1:16" s="14" customFormat="1">
      <c r="A156" s="11"/>
      <c r="B156" s="11"/>
      <c r="C156" s="11"/>
      <c r="D156" s="11"/>
      <c r="E156" s="18"/>
      <c r="J156" s="11"/>
      <c r="L156" s="11"/>
      <c r="M156" s="11"/>
      <c r="N156" s="11"/>
      <c r="O156" s="11"/>
      <c r="P156" s="11"/>
    </row>
    <row r="157" spans="1:16" s="14" customFormat="1">
      <c r="A157" s="11"/>
      <c r="B157" s="11"/>
      <c r="C157" s="11"/>
      <c r="D157" s="11"/>
      <c r="E157" s="18"/>
      <c r="J157" s="11"/>
      <c r="L157" s="11"/>
      <c r="M157" s="11"/>
      <c r="N157" s="11"/>
      <c r="O157" s="11"/>
      <c r="P157" s="11"/>
    </row>
    <row r="158" spans="1:16" s="14" customFormat="1">
      <c r="A158" s="11"/>
      <c r="B158" s="11"/>
      <c r="C158" s="11"/>
      <c r="D158" s="11"/>
      <c r="E158" s="18"/>
      <c r="J158" s="11"/>
      <c r="L158" s="11"/>
      <c r="M158" s="11"/>
      <c r="N158" s="11"/>
      <c r="O158" s="11"/>
      <c r="P158" s="11"/>
    </row>
    <row r="159" spans="1:16" s="14" customFormat="1">
      <c r="A159" s="11"/>
      <c r="B159" s="11"/>
      <c r="C159" s="11"/>
      <c r="D159" s="11"/>
      <c r="E159" s="18"/>
      <c r="J159" s="11"/>
      <c r="L159" s="11"/>
      <c r="M159" s="11"/>
      <c r="N159" s="11"/>
      <c r="O159" s="11"/>
      <c r="P159" s="11"/>
    </row>
    <row r="160" spans="1:16" s="14" customFormat="1">
      <c r="A160" s="11"/>
      <c r="B160" s="11"/>
      <c r="C160" s="11"/>
      <c r="D160" s="11"/>
      <c r="E160" s="18"/>
      <c r="J160" s="11"/>
      <c r="L160" s="11"/>
      <c r="M160" s="11"/>
      <c r="N160" s="11"/>
      <c r="O160" s="11"/>
      <c r="P160" s="11"/>
    </row>
    <row r="161" spans="1:16" s="14" customFormat="1">
      <c r="A161" s="11"/>
      <c r="B161" s="11"/>
      <c r="C161" s="11"/>
      <c r="D161" s="11"/>
      <c r="E161" s="18"/>
      <c r="J161" s="11"/>
      <c r="L161" s="11"/>
      <c r="M161" s="11"/>
      <c r="N161" s="11"/>
      <c r="O161" s="11"/>
      <c r="P161" s="11"/>
    </row>
    <row r="162" spans="1:16" s="14" customFormat="1">
      <c r="A162" s="11"/>
      <c r="B162" s="11"/>
      <c r="C162" s="11"/>
      <c r="D162" s="11"/>
      <c r="E162" s="18"/>
      <c r="J162" s="11"/>
      <c r="L162" s="11"/>
      <c r="M162" s="11"/>
      <c r="N162" s="11"/>
      <c r="O162" s="11"/>
      <c r="P162" s="11"/>
    </row>
    <row r="163" spans="1:16" s="14" customFormat="1">
      <c r="A163" s="11"/>
      <c r="B163" s="11"/>
      <c r="C163" s="11"/>
      <c r="D163" s="11"/>
      <c r="E163" s="18"/>
      <c r="J163" s="11"/>
      <c r="L163" s="11"/>
      <c r="M163" s="11"/>
      <c r="N163" s="11"/>
      <c r="O163" s="11"/>
      <c r="P163" s="11"/>
    </row>
    <row r="164" spans="1:16" s="14" customFormat="1">
      <c r="A164" s="11"/>
      <c r="B164" s="11"/>
      <c r="C164" s="11"/>
      <c r="D164" s="11"/>
      <c r="E164" s="18"/>
      <c r="J164" s="11"/>
      <c r="L164" s="11"/>
      <c r="M164" s="11"/>
      <c r="N164" s="11"/>
      <c r="O164" s="11"/>
      <c r="P164" s="11"/>
    </row>
    <row r="165" spans="1:16" s="14" customFormat="1">
      <c r="A165" s="11"/>
      <c r="B165" s="11"/>
      <c r="C165" s="11"/>
      <c r="D165" s="11"/>
      <c r="E165" s="18"/>
      <c r="J165" s="11"/>
      <c r="L165" s="11"/>
      <c r="M165" s="11"/>
      <c r="N165" s="11"/>
      <c r="O165" s="11"/>
      <c r="P165" s="11"/>
    </row>
    <row r="166" spans="1:16" s="14" customFormat="1">
      <c r="A166" s="11"/>
      <c r="B166" s="11"/>
      <c r="C166" s="11"/>
      <c r="D166" s="11"/>
      <c r="E166" s="18"/>
      <c r="J166" s="11"/>
      <c r="L166" s="11"/>
      <c r="M166" s="11"/>
      <c r="N166" s="11"/>
      <c r="O166" s="11"/>
      <c r="P166" s="11"/>
    </row>
    <row r="167" spans="1:16" s="14" customFormat="1">
      <c r="A167" s="11"/>
      <c r="B167" s="11"/>
      <c r="C167" s="11"/>
      <c r="D167" s="11"/>
      <c r="E167" s="18"/>
      <c r="J167" s="11"/>
      <c r="L167" s="11"/>
      <c r="M167" s="11"/>
      <c r="N167" s="11"/>
      <c r="O167" s="11"/>
      <c r="P167" s="11"/>
    </row>
    <row r="168" spans="1:16" s="14" customFormat="1">
      <c r="A168" s="11"/>
      <c r="B168" s="11"/>
      <c r="C168" s="11"/>
      <c r="D168" s="11"/>
      <c r="E168" s="18"/>
      <c r="J168" s="11"/>
      <c r="L168" s="11"/>
      <c r="M168" s="11"/>
      <c r="N168" s="11"/>
      <c r="O168" s="11"/>
      <c r="P168" s="11"/>
    </row>
    <row r="169" spans="1:16" s="14" customFormat="1">
      <c r="A169" s="11"/>
      <c r="B169" s="11"/>
      <c r="C169" s="11"/>
      <c r="D169" s="11"/>
      <c r="E169" s="18"/>
      <c r="J169" s="11"/>
      <c r="L169" s="11"/>
      <c r="M169" s="11"/>
      <c r="N169" s="11"/>
      <c r="O169" s="11"/>
      <c r="P169" s="11"/>
    </row>
    <row r="170" spans="1:16" s="14" customFormat="1">
      <c r="A170" s="11"/>
      <c r="B170" s="11"/>
      <c r="C170" s="11"/>
      <c r="D170" s="11"/>
      <c r="E170" s="18"/>
      <c r="J170" s="11"/>
      <c r="L170" s="11"/>
      <c r="M170" s="11"/>
      <c r="N170" s="11"/>
      <c r="O170" s="11"/>
      <c r="P170" s="11"/>
    </row>
    <row r="171" spans="1:16" s="14" customFormat="1">
      <c r="A171" s="11"/>
      <c r="B171" s="11"/>
      <c r="C171" s="11"/>
      <c r="D171" s="11"/>
      <c r="E171" s="18"/>
      <c r="J171" s="11"/>
      <c r="L171" s="11"/>
      <c r="M171" s="11"/>
      <c r="N171" s="11"/>
      <c r="O171" s="11"/>
      <c r="P171" s="11"/>
    </row>
    <row r="172" spans="1:16" s="14" customFormat="1">
      <c r="A172" s="11"/>
      <c r="B172" s="11"/>
      <c r="C172" s="11"/>
      <c r="D172" s="11"/>
      <c r="E172" s="18"/>
      <c r="J172" s="11"/>
      <c r="L172" s="11"/>
      <c r="M172" s="11"/>
      <c r="N172" s="11"/>
      <c r="O172" s="11"/>
      <c r="P172" s="11"/>
    </row>
    <row r="173" spans="1:16" s="14" customFormat="1">
      <c r="A173" s="11"/>
      <c r="B173" s="11"/>
      <c r="C173" s="11"/>
      <c r="D173" s="11"/>
      <c r="E173" s="18"/>
      <c r="J173" s="11"/>
      <c r="L173" s="11"/>
      <c r="M173" s="11"/>
      <c r="N173" s="11"/>
      <c r="O173" s="11"/>
      <c r="P173" s="11"/>
    </row>
    <row r="174" spans="1:16" s="14" customFormat="1">
      <c r="A174" s="11"/>
      <c r="B174" s="11"/>
      <c r="C174" s="11"/>
      <c r="D174" s="11"/>
      <c r="E174" s="18"/>
      <c r="J174" s="11"/>
      <c r="L174" s="11"/>
      <c r="M174" s="11"/>
      <c r="N174" s="11"/>
      <c r="O174" s="11"/>
      <c r="P174" s="11"/>
    </row>
    <row r="175" spans="1:16" s="14" customFormat="1">
      <c r="A175" s="11"/>
      <c r="B175" s="11"/>
      <c r="C175" s="11"/>
      <c r="D175" s="11"/>
      <c r="E175" s="18"/>
      <c r="J175" s="11"/>
      <c r="L175" s="11"/>
      <c r="M175" s="11"/>
      <c r="N175" s="11"/>
      <c r="O175" s="11"/>
      <c r="P175" s="11"/>
    </row>
    <row r="176" spans="1:16" s="14" customFormat="1">
      <c r="A176" s="11"/>
      <c r="B176" s="11"/>
      <c r="C176" s="11"/>
      <c r="D176" s="11"/>
      <c r="E176" s="18"/>
      <c r="J176" s="11"/>
      <c r="L176" s="11"/>
      <c r="M176" s="11"/>
      <c r="N176" s="11"/>
      <c r="O176" s="11"/>
      <c r="P176" s="11"/>
    </row>
    <row r="177" spans="1:16" s="14" customFormat="1">
      <c r="A177" s="11"/>
      <c r="B177" s="11"/>
      <c r="C177" s="11"/>
      <c r="D177" s="11"/>
      <c r="E177" s="18"/>
      <c r="J177" s="11"/>
      <c r="L177" s="11"/>
      <c r="M177" s="11"/>
      <c r="N177" s="11"/>
      <c r="O177" s="11"/>
      <c r="P177" s="11"/>
    </row>
    <row r="178" spans="1:16" s="14" customFormat="1">
      <c r="A178" s="11"/>
      <c r="B178" s="11"/>
      <c r="C178" s="11"/>
      <c r="D178" s="11"/>
      <c r="E178" s="18"/>
      <c r="J178" s="11"/>
      <c r="L178" s="11"/>
      <c r="M178" s="11"/>
      <c r="N178" s="11"/>
      <c r="O178" s="11"/>
      <c r="P178" s="11"/>
    </row>
    <row r="179" spans="1:16" s="14" customFormat="1">
      <c r="A179" s="11"/>
      <c r="B179" s="11"/>
      <c r="C179" s="11"/>
      <c r="D179" s="11"/>
      <c r="E179" s="18"/>
      <c r="J179" s="11"/>
      <c r="L179" s="11"/>
      <c r="M179" s="11"/>
      <c r="N179" s="11"/>
      <c r="O179" s="11"/>
      <c r="P179" s="11"/>
    </row>
    <row r="180" spans="1:16" s="14" customFormat="1">
      <c r="A180" s="11"/>
      <c r="B180" s="11"/>
      <c r="C180" s="11"/>
      <c r="D180" s="11"/>
      <c r="E180" s="18"/>
      <c r="J180" s="11"/>
      <c r="L180" s="11"/>
      <c r="M180" s="11"/>
      <c r="N180" s="11"/>
      <c r="O180" s="11"/>
      <c r="P180" s="11"/>
    </row>
    <row r="181" spans="1:16" s="14" customFormat="1">
      <c r="A181" s="11"/>
      <c r="B181" s="11"/>
      <c r="C181" s="11"/>
      <c r="D181" s="11"/>
      <c r="E181" s="18"/>
      <c r="J181" s="11"/>
      <c r="L181" s="11"/>
      <c r="M181" s="11"/>
      <c r="N181" s="11"/>
      <c r="O181" s="11"/>
      <c r="P181" s="11"/>
    </row>
    <row r="182" spans="1:16" s="14" customFormat="1">
      <c r="A182" s="11"/>
      <c r="B182" s="11"/>
      <c r="C182" s="11"/>
      <c r="D182" s="11"/>
      <c r="E182" s="18"/>
      <c r="J182" s="11"/>
      <c r="L182" s="11"/>
      <c r="M182" s="11"/>
      <c r="N182" s="11"/>
      <c r="O182" s="11"/>
      <c r="P182" s="11"/>
    </row>
    <row r="183" spans="1:16" s="14" customFormat="1">
      <c r="A183" s="11"/>
      <c r="B183" s="11"/>
      <c r="C183" s="11"/>
      <c r="D183" s="11"/>
      <c r="E183" s="18"/>
      <c r="J183" s="11"/>
      <c r="L183" s="11"/>
      <c r="M183" s="11"/>
      <c r="N183" s="11"/>
      <c r="O183" s="11"/>
      <c r="P183" s="11"/>
    </row>
    <row r="184" spans="1:16" s="14" customFormat="1">
      <c r="A184" s="11"/>
      <c r="B184" s="11"/>
      <c r="C184" s="11"/>
      <c r="D184" s="11"/>
      <c r="E184" s="18"/>
      <c r="J184" s="11"/>
      <c r="L184" s="11"/>
      <c r="M184" s="11"/>
      <c r="N184" s="11"/>
      <c r="O184" s="11"/>
      <c r="P184" s="11"/>
    </row>
    <row r="185" spans="1:16" s="14" customFormat="1">
      <c r="A185" s="11"/>
      <c r="B185" s="11"/>
      <c r="C185" s="11"/>
      <c r="D185" s="11"/>
      <c r="E185" s="18"/>
      <c r="J185" s="11"/>
      <c r="L185" s="11"/>
      <c r="M185" s="11"/>
      <c r="N185" s="11"/>
      <c r="O185" s="11"/>
      <c r="P185" s="11"/>
    </row>
    <row r="186" spans="1:16" s="14" customFormat="1">
      <c r="A186" s="11"/>
      <c r="B186" s="11"/>
      <c r="C186" s="11"/>
      <c r="D186" s="11"/>
      <c r="E186" s="18"/>
      <c r="J186" s="11"/>
      <c r="L186" s="11"/>
      <c r="M186" s="11"/>
      <c r="N186" s="11"/>
      <c r="O186" s="11"/>
      <c r="P186" s="11"/>
    </row>
    <row r="187" spans="1:16" s="14" customFormat="1">
      <c r="A187" s="11"/>
      <c r="B187" s="11"/>
      <c r="C187" s="11"/>
      <c r="D187" s="11"/>
      <c r="E187" s="18"/>
      <c r="J187" s="11"/>
      <c r="L187" s="11"/>
      <c r="M187" s="11"/>
      <c r="N187" s="11"/>
      <c r="O187" s="11"/>
      <c r="P187" s="11"/>
    </row>
    <row r="188" spans="1:16" s="14" customFormat="1">
      <c r="A188" s="11"/>
      <c r="B188" s="11"/>
      <c r="C188" s="11"/>
      <c r="D188" s="11"/>
      <c r="E188" s="18"/>
      <c r="J188" s="11"/>
      <c r="L188" s="11"/>
      <c r="M188" s="11"/>
      <c r="N188" s="11"/>
      <c r="O188" s="11"/>
      <c r="P188" s="11"/>
    </row>
    <row r="189" spans="1:16" s="14" customFormat="1">
      <c r="A189" s="11"/>
      <c r="B189" s="11"/>
      <c r="C189" s="11"/>
      <c r="D189" s="11"/>
      <c r="E189" s="18"/>
      <c r="J189" s="11"/>
      <c r="L189" s="11"/>
      <c r="M189" s="11"/>
      <c r="N189" s="11"/>
      <c r="O189" s="11"/>
      <c r="P189" s="11"/>
    </row>
    <row r="190" spans="1:16" s="14" customFormat="1">
      <c r="A190" s="11"/>
      <c r="B190" s="11"/>
      <c r="C190" s="11"/>
      <c r="D190" s="11"/>
      <c r="E190" s="18"/>
      <c r="J190" s="11"/>
      <c r="L190" s="11"/>
      <c r="M190" s="11"/>
      <c r="N190" s="11"/>
      <c r="O190" s="11"/>
      <c r="P190" s="11"/>
    </row>
    <row r="191" spans="1:16" s="14" customFormat="1">
      <c r="A191" s="11"/>
      <c r="B191" s="11"/>
      <c r="C191" s="11"/>
      <c r="D191" s="11"/>
      <c r="E191" s="18"/>
      <c r="J191" s="11"/>
      <c r="L191" s="11"/>
      <c r="M191" s="11"/>
      <c r="N191" s="11"/>
      <c r="O191" s="11"/>
      <c r="P191" s="11"/>
    </row>
    <row r="192" spans="1:16" s="14" customFormat="1">
      <c r="A192" s="11"/>
      <c r="B192" s="11"/>
      <c r="C192" s="11"/>
      <c r="D192" s="11"/>
      <c r="E192" s="18"/>
      <c r="J192" s="11"/>
      <c r="L192" s="11"/>
      <c r="M192" s="11"/>
      <c r="N192" s="11"/>
      <c r="O192" s="11"/>
      <c r="P192" s="11"/>
    </row>
    <row r="193" spans="1:16" s="14" customFormat="1">
      <c r="A193" s="11"/>
      <c r="B193" s="11"/>
      <c r="C193" s="11"/>
      <c r="D193" s="11"/>
      <c r="E193" s="18"/>
      <c r="J193" s="11"/>
      <c r="L193" s="11"/>
      <c r="M193" s="11"/>
      <c r="N193" s="11"/>
      <c r="O193" s="11"/>
      <c r="P193" s="11"/>
    </row>
    <row r="194" spans="1:16" s="14" customFormat="1">
      <c r="A194" s="11"/>
      <c r="B194" s="11"/>
      <c r="C194" s="11"/>
      <c r="D194" s="11"/>
      <c r="E194" s="18"/>
      <c r="J194" s="11"/>
      <c r="L194" s="11"/>
      <c r="M194" s="11"/>
      <c r="N194" s="11"/>
      <c r="O194" s="11"/>
      <c r="P194" s="11"/>
    </row>
    <row r="195" spans="1:16" s="14" customFormat="1">
      <c r="A195" s="11"/>
      <c r="B195" s="11"/>
      <c r="C195" s="11"/>
      <c r="D195" s="11"/>
      <c r="E195" s="18"/>
      <c r="J195" s="11"/>
      <c r="L195" s="11"/>
      <c r="M195" s="11"/>
      <c r="N195" s="11"/>
      <c r="O195" s="11"/>
      <c r="P195" s="11"/>
    </row>
    <row r="196" spans="1:16" s="14" customFormat="1">
      <c r="A196" s="11"/>
      <c r="B196" s="11"/>
      <c r="C196" s="11"/>
      <c r="D196" s="11"/>
      <c r="E196" s="18"/>
      <c r="J196" s="11"/>
      <c r="L196" s="11"/>
      <c r="M196" s="11"/>
      <c r="N196" s="11"/>
      <c r="O196" s="11"/>
      <c r="P196" s="11"/>
    </row>
    <row r="197" spans="1:16" s="14" customFormat="1">
      <c r="A197" s="11"/>
      <c r="B197" s="11"/>
      <c r="C197" s="11"/>
      <c r="D197" s="11"/>
      <c r="E197" s="18"/>
      <c r="J197" s="11"/>
      <c r="L197" s="11"/>
      <c r="M197" s="11"/>
      <c r="N197" s="11"/>
      <c r="O197" s="11"/>
      <c r="P197" s="11"/>
    </row>
    <row r="198" spans="1:16" s="14" customFormat="1">
      <c r="A198" s="11"/>
      <c r="B198" s="11"/>
      <c r="C198" s="11"/>
      <c r="D198" s="11"/>
      <c r="E198" s="18"/>
      <c r="J198" s="11"/>
      <c r="L198" s="11"/>
      <c r="M198" s="11"/>
      <c r="N198" s="11"/>
      <c r="O198" s="11"/>
      <c r="P198" s="11"/>
    </row>
    <row r="199" spans="1:16" s="14" customFormat="1">
      <c r="A199" s="11"/>
      <c r="B199" s="11"/>
      <c r="C199" s="11"/>
      <c r="D199" s="11"/>
      <c r="E199" s="18"/>
      <c r="J199" s="11"/>
      <c r="L199" s="11"/>
      <c r="M199" s="11"/>
      <c r="N199" s="11"/>
      <c r="O199" s="11"/>
      <c r="P199" s="11"/>
    </row>
    <row r="200" spans="1:16" s="14" customFormat="1">
      <c r="A200" s="11"/>
      <c r="B200" s="11"/>
      <c r="C200" s="11"/>
      <c r="D200" s="11"/>
      <c r="E200" s="18"/>
      <c r="J200" s="11"/>
      <c r="L200" s="11"/>
      <c r="M200" s="11"/>
      <c r="N200" s="11"/>
      <c r="O200" s="11"/>
      <c r="P200" s="11"/>
    </row>
    <row r="201" spans="1:16" s="14" customFormat="1">
      <c r="A201" s="11"/>
      <c r="B201" s="11"/>
      <c r="C201" s="11"/>
      <c r="D201" s="11"/>
      <c r="E201" s="18"/>
      <c r="J201" s="11"/>
      <c r="L201" s="11"/>
      <c r="M201" s="11"/>
      <c r="N201" s="11"/>
      <c r="O201" s="11"/>
      <c r="P201" s="11"/>
    </row>
    <row r="202" spans="1:16" s="14" customFormat="1">
      <c r="A202" s="11"/>
      <c r="B202" s="11"/>
      <c r="C202" s="11"/>
      <c r="D202" s="11"/>
      <c r="E202" s="18"/>
      <c r="J202" s="11"/>
      <c r="L202" s="11"/>
      <c r="M202" s="11"/>
      <c r="N202" s="11"/>
      <c r="O202" s="11"/>
      <c r="P202" s="11"/>
    </row>
    <row r="203" spans="1:16" s="14" customFormat="1">
      <c r="A203" s="11"/>
      <c r="B203" s="11"/>
      <c r="C203" s="11"/>
      <c r="D203" s="11"/>
      <c r="E203" s="18"/>
      <c r="J203" s="11"/>
      <c r="L203" s="11"/>
      <c r="M203" s="11"/>
      <c r="N203" s="11"/>
      <c r="O203" s="11"/>
      <c r="P203" s="11"/>
    </row>
    <row r="204" spans="1:16" s="14" customFormat="1">
      <c r="A204" s="11"/>
      <c r="B204" s="11"/>
      <c r="C204" s="11"/>
      <c r="D204" s="11"/>
      <c r="E204" s="18"/>
      <c r="J204" s="11"/>
      <c r="L204" s="11"/>
      <c r="M204" s="11"/>
      <c r="N204" s="11"/>
      <c r="O204" s="11"/>
      <c r="P204" s="11"/>
    </row>
    <row r="205" spans="1:16" s="14" customFormat="1">
      <c r="A205" s="11"/>
      <c r="B205" s="11"/>
      <c r="C205" s="11"/>
      <c r="D205" s="11"/>
      <c r="E205" s="18"/>
      <c r="J205" s="11"/>
      <c r="L205" s="11"/>
      <c r="M205" s="11"/>
      <c r="N205" s="11"/>
      <c r="O205" s="11"/>
      <c r="P205" s="11"/>
    </row>
    <row r="206" spans="1:16" s="14" customFormat="1">
      <c r="A206" s="11"/>
      <c r="B206" s="11"/>
      <c r="C206" s="11"/>
      <c r="D206" s="11"/>
      <c r="E206" s="18"/>
      <c r="J206" s="11"/>
      <c r="L206" s="11"/>
      <c r="M206" s="11"/>
      <c r="N206" s="11"/>
      <c r="O206" s="11"/>
      <c r="P206" s="11"/>
    </row>
    <row r="207" spans="1:16" s="14" customFormat="1">
      <c r="A207" s="11"/>
      <c r="B207" s="11"/>
      <c r="C207" s="11"/>
      <c r="D207" s="11"/>
      <c r="E207" s="18"/>
      <c r="J207" s="11"/>
      <c r="L207" s="11"/>
      <c r="M207" s="11"/>
      <c r="N207" s="11"/>
      <c r="O207" s="11"/>
      <c r="P207" s="11"/>
    </row>
    <row r="208" spans="1:16" s="14" customFormat="1">
      <c r="A208" s="11"/>
      <c r="B208" s="11"/>
      <c r="C208" s="11"/>
      <c r="D208" s="11"/>
      <c r="E208" s="18"/>
      <c r="J208" s="11"/>
      <c r="L208" s="11"/>
      <c r="M208" s="11"/>
      <c r="N208" s="11"/>
      <c r="O208" s="11"/>
      <c r="P208" s="11"/>
    </row>
    <row r="209" spans="1:16" s="14" customFormat="1">
      <c r="A209" s="11"/>
      <c r="B209" s="11"/>
      <c r="C209" s="11"/>
      <c r="D209" s="11"/>
      <c r="E209" s="18"/>
      <c r="J209" s="11"/>
      <c r="L209" s="11"/>
      <c r="M209" s="11"/>
      <c r="N209" s="11"/>
      <c r="O209" s="11"/>
      <c r="P209" s="11"/>
    </row>
    <row r="210" spans="1:16" s="14" customFormat="1">
      <c r="A210" s="11"/>
      <c r="B210" s="11"/>
      <c r="C210" s="11"/>
      <c r="D210" s="11"/>
      <c r="E210" s="18"/>
      <c r="J210" s="11"/>
      <c r="L210" s="11"/>
      <c r="M210" s="11"/>
      <c r="N210" s="11"/>
      <c r="O210" s="11"/>
      <c r="P210" s="11"/>
    </row>
    <row r="211" spans="1:16" s="14" customFormat="1">
      <c r="A211" s="11"/>
      <c r="B211" s="11"/>
      <c r="C211" s="11"/>
      <c r="D211" s="11"/>
      <c r="E211" s="18"/>
      <c r="J211" s="11"/>
      <c r="L211" s="11"/>
      <c r="M211" s="11"/>
      <c r="N211" s="11"/>
      <c r="O211" s="11"/>
      <c r="P211" s="11"/>
    </row>
    <row r="212" spans="1:16" s="14" customFormat="1">
      <c r="A212" s="11"/>
      <c r="B212" s="11"/>
      <c r="C212" s="11"/>
      <c r="D212" s="11"/>
      <c r="E212" s="18"/>
      <c r="J212" s="11"/>
      <c r="L212" s="11"/>
      <c r="M212" s="11"/>
      <c r="N212" s="11"/>
      <c r="O212" s="11"/>
      <c r="P212" s="11"/>
    </row>
    <row r="213" spans="1:16" s="14" customFormat="1">
      <c r="A213" s="11"/>
      <c r="B213" s="11"/>
      <c r="C213" s="11"/>
      <c r="D213" s="11"/>
      <c r="E213" s="18"/>
      <c r="J213" s="11"/>
      <c r="L213" s="11"/>
      <c r="M213" s="11"/>
      <c r="N213" s="11"/>
      <c r="O213" s="11"/>
      <c r="P213" s="11"/>
    </row>
    <row r="214" spans="1:16" s="14" customFormat="1">
      <c r="A214" s="11"/>
      <c r="B214" s="11"/>
      <c r="C214" s="11"/>
      <c r="D214" s="11"/>
      <c r="E214" s="18"/>
      <c r="J214" s="11"/>
      <c r="L214" s="11"/>
      <c r="M214" s="11"/>
      <c r="N214" s="11"/>
      <c r="O214" s="11"/>
      <c r="P214" s="11"/>
    </row>
    <row r="215" spans="1:16" s="14" customFormat="1">
      <c r="A215" s="11"/>
      <c r="B215" s="11"/>
      <c r="C215" s="11"/>
      <c r="D215" s="11"/>
      <c r="E215" s="18"/>
      <c r="J215" s="11"/>
      <c r="L215" s="11"/>
      <c r="M215" s="11"/>
      <c r="N215" s="11"/>
      <c r="O215" s="11"/>
      <c r="P215" s="11"/>
    </row>
    <row r="216" spans="1:16" s="14" customFormat="1">
      <c r="A216" s="11"/>
      <c r="B216" s="11"/>
      <c r="C216" s="11"/>
      <c r="D216" s="11"/>
      <c r="E216" s="18"/>
      <c r="J216" s="11"/>
      <c r="L216" s="11"/>
      <c r="M216" s="11"/>
      <c r="N216" s="11"/>
      <c r="O216" s="11"/>
      <c r="P216" s="11"/>
    </row>
    <row r="217" spans="1:16" s="14" customFormat="1">
      <c r="A217" s="11"/>
      <c r="B217" s="11"/>
      <c r="C217" s="11"/>
      <c r="D217" s="11"/>
      <c r="E217" s="18"/>
      <c r="J217" s="11"/>
      <c r="L217" s="11"/>
      <c r="M217" s="11"/>
      <c r="N217" s="11"/>
      <c r="O217" s="11"/>
      <c r="P217" s="11"/>
    </row>
    <row r="218" spans="1:16" s="14" customFormat="1">
      <c r="A218" s="11"/>
      <c r="B218" s="11"/>
      <c r="C218" s="11"/>
      <c r="D218" s="11"/>
      <c r="E218" s="18"/>
      <c r="J218" s="11"/>
      <c r="L218" s="11"/>
      <c r="M218" s="11"/>
      <c r="N218" s="11"/>
      <c r="O218" s="11"/>
      <c r="P218" s="11"/>
    </row>
    <row r="219" spans="1:16" s="14" customFormat="1">
      <c r="A219" s="11"/>
      <c r="B219" s="11"/>
      <c r="C219" s="11"/>
      <c r="D219" s="11"/>
      <c r="E219" s="18"/>
      <c r="J219" s="11"/>
      <c r="L219" s="11"/>
      <c r="M219" s="11"/>
      <c r="N219" s="11"/>
      <c r="O219" s="11"/>
      <c r="P219" s="11"/>
    </row>
    <row r="220" spans="1:16" s="14" customFormat="1">
      <c r="A220" s="11"/>
      <c r="B220" s="11"/>
      <c r="C220" s="11"/>
      <c r="D220" s="11"/>
      <c r="E220" s="18"/>
      <c r="J220" s="11"/>
      <c r="L220" s="11"/>
      <c r="M220" s="11"/>
      <c r="N220" s="11"/>
      <c r="O220" s="11"/>
      <c r="P220" s="11"/>
    </row>
    <row r="221" spans="1:16" s="14" customFormat="1">
      <c r="A221" s="11"/>
      <c r="B221" s="11"/>
      <c r="C221" s="11"/>
      <c r="D221" s="11"/>
      <c r="E221" s="18"/>
      <c r="J221" s="11"/>
      <c r="L221" s="11"/>
      <c r="M221" s="11"/>
      <c r="N221" s="11"/>
      <c r="O221" s="11"/>
      <c r="P221" s="11"/>
    </row>
    <row r="222" spans="1:16" s="14" customFormat="1">
      <c r="A222" s="11"/>
      <c r="B222" s="11"/>
      <c r="C222" s="11"/>
      <c r="D222" s="11"/>
      <c r="E222" s="18"/>
      <c r="J222" s="11"/>
      <c r="L222" s="11"/>
      <c r="M222" s="11"/>
      <c r="N222" s="11"/>
      <c r="O222" s="11"/>
      <c r="P222" s="11"/>
    </row>
    <row r="223" spans="1:16" s="14" customFormat="1">
      <c r="A223" s="11"/>
      <c r="B223" s="11"/>
      <c r="C223" s="11"/>
      <c r="D223" s="11"/>
      <c r="E223" s="18"/>
      <c r="J223" s="11"/>
      <c r="L223" s="11"/>
      <c r="M223" s="11"/>
      <c r="N223" s="11"/>
      <c r="O223" s="11"/>
      <c r="P223" s="11"/>
    </row>
    <row r="224" spans="1:16" s="14" customFormat="1">
      <c r="A224" s="11"/>
      <c r="B224" s="11"/>
      <c r="C224" s="11"/>
      <c r="D224" s="11"/>
      <c r="E224" s="18"/>
      <c r="J224" s="11"/>
      <c r="L224" s="11"/>
      <c r="M224" s="11"/>
      <c r="N224" s="11"/>
      <c r="O224" s="11"/>
      <c r="P224" s="11"/>
    </row>
    <row r="225" spans="1:16" s="14" customFormat="1">
      <c r="A225" s="11"/>
      <c r="B225" s="11"/>
      <c r="C225" s="11"/>
      <c r="D225" s="11"/>
      <c r="E225" s="18"/>
      <c r="J225" s="11"/>
      <c r="L225" s="11"/>
      <c r="M225" s="11"/>
      <c r="N225" s="11"/>
      <c r="O225" s="11"/>
      <c r="P225" s="11"/>
    </row>
    <row r="226" spans="1:16" s="14" customFormat="1">
      <c r="A226" s="11"/>
      <c r="B226" s="11"/>
      <c r="C226" s="11"/>
      <c r="D226" s="11"/>
      <c r="E226" s="18"/>
      <c r="J226" s="11"/>
      <c r="L226" s="11"/>
      <c r="M226" s="11"/>
      <c r="N226" s="11"/>
      <c r="O226" s="11"/>
      <c r="P226" s="11"/>
    </row>
    <row r="227" spans="1:16" s="14" customFormat="1">
      <c r="A227" s="11"/>
      <c r="B227" s="11"/>
      <c r="C227" s="11"/>
      <c r="D227" s="11"/>
      <c r="E227" s="18"/>
      <c r="J227" s="11"/>
      <c r="L227" s="11"/>
      <c r="M227" s="11"/>
      <c r="N227" s="11"/>
      <c r="O227" s="11"/>
      <c r="P227" s="11"/>
    </row>
    <row r="228" spans="1:16" s="14" customFormat="1">
      <c r="A228" s="11"/>
      <c r="B228" s="11"/>
      <c r="C228" s="11"/>
      <c r="D228" s="11"/>
      <c r="E228" s="18"/>
      <c r="J228" s="11"/>
      <c r="L228" s="11"/>
      <c r="M228" s="11"/>
      <c r="N228" s="11"/>
      <c r="O228" s="11"/>
      <c r="P228" s="11"/>
    </row>
    <row r="229" spans="1:16" s="14" customFormat="1">
      <c r="A229" s="11"/>
      <c r="B229" s="11"/>
      <c r="C229" s="11"/>
      <c r="D229" s="11"/>
      <c r="E229" s="18"/>
      <c r="J229" s="11"/>
      <c r="L229" s="11"/>
      <c r="M229" s="11"/>
      <c r="N229" s="11"/>
      <c r="O229" s="11"/>
      <c r="P229" s="11"/>
    </row>
    <row r="230" spans="1:16" s="14" customFormat="1">
      <c r="A230" s="11"/>
      <c r="B230" s="11"/>
      <c r="C230" s="11"/>
      <c r="D230" s="11"/>
      <c r="E230" s="18"/>
      <c r="J230" s="11"/>
      <c r="L230" s="11"/>
      <c r="M230" s="11"/>
      <c r="N230" s="11"/>
      <c r="O230" s="11"/>
      <c r="P230" s="11"/>
    </row>
    <row r="231" spans="1:16" s="14" customFormat="1">
      <c r="A231" s="11"/>
      <c r="B231" s="11"/>
      <c r="C231" s="11"/>
      <c r="D231" s="11"/>
      <c r="E231" s="18"/>
      <c r="J231" s="11"/>
      <c r="L231" s="11"/>
      <c r="M231" s="11"/>
      <c r="N231" s="11"/>
      <c r="O231" s="11"/>
      <c r="P231" s="11"/>
    </row>
    <row r="232" spans="1:16" s="14" customFormat="1">
      <c r="A232" s="11"/>
      <c r="B232" s="11"/>
      <c r="C232" s="11"/>
      <c r="D232" s="11"/>
      <c r="E232" s="18"/>
      <c r="J232" s="11"/>
      <c r="L232" s="11"/>
      <c r="M232" s="11"/>
      <c r="N232" s="11"/>
      <c r="O232" s="11"/>
      <c r="P232" s="11"/>
    </row>
    <row r="233" spans="1:16" s="14" customFormat="1">
      <c r="A233" s="11"/>
      <c r="B233" s="11"/>
      <c r="C233" s="11"/>
      <c r="D233" s="11"/>
      <c r="E233" s="18"/>
      <c r="J233" s="11"/>
      <c r="L233" s="11"/>
      <c r="M233" s="11"/>
      <c r="N233" s="11"/>
      <c r="O233" s="11"/>
      <c r="P233" s="11"/>
    </row>
    <row r="234" spans="1:16" s="14" customFormat="1">
      <c r="A234" s="11"/>
      <c r="B234" s="11"/>
      <c r="C234" s="11"/>
      <c r="D234" s="11"/>
      <c r="E234" s="18"/>
      <c r="J234" s="11"/>
      <c r="L234" s="11"/>
      <c r="M234" s="11"/>
      <c r="N234" s="11"/>
      <c r="O234" s="11"/>
      <c r="P234" s="11"/>
    </row>
    <row r="235" spans="1:16" s="14" customFormat="1">
      <c r="A235" s="11"/>
      <c r="B235" s="11"/>
      <c r="C235" s="11"/>
      <c r="D235" s="11"/>
      <c r="E235" s="18"/>
      <c r="J235" s="11"/>
      <c r="L235" s="11"/>
      <c r="M235" s="11"/>
      <c r="N235" s="11"/>
      <c r="O235" s="11"/>
      <c r="P235" s="11"/>
    </row>
    <row r="236" spans="1:16" s="14" customFormat="1">
      <c r="A236" s="11"/>
      <c r="B236" s="11"/>
      <c r="C236" s="11"/>
      <c r="D236" s="11"/>
      <c r="E236" s="18"/>
      <c r="J236" s="11"/>
      <c r="L236" s="11"/>
      <c r="M236" s="11"/>
      <c r="N236" s="11"/>
      <c r="O236" s="11"/>
      <c r="P236" s="11"/>
    </row>
    <row r="237" spans="1:16" s="14" customFormat="1">
      <c r="A237" s="11"/>
      <c r="B237" s="11"/>
      <c r="C237" s="11"/>
      <c r="D237" s="11"/>
      <c r="E237" s="18"/>
      <c r="J237" s="11"/>
      <c r="L237" s="11"/>
      <c r="M237" s="11"/>
      <c r="N237" s="11"/>
      <c r="O237" s="11"/>
      <c r="P237" s="11"/>
    </row>
    <row r="238" spans="1:16" s="14" customFormat="1">
      <c r="A238" s="11"/>
      <c r="B238" s="11"/>
      <c r="C238" s="11"/>
      <c r="D238" s="11"/>
      <c r="E238" s="18"/>
      <c r="J238" s="11"/>
      <c r="L238" s="11"/>
      <c r="M238" s="11"/>
      <c r="N238" s="11"/>
      <c r="O238" s="11"/>
      <c r="P238" s="11"/>
    </row>
    <row r="239" spans="1:16" s="14" customFormat="1">
      <c r="A239" s="11"/>
      <c r="B239" s="11"/>
      <c r="C239" s="11"/>
      <c r="D239" s="11"/>
      <c r="E239" s="18"/>
      <c r="J239" s="11"/>
      <c r="L239" s="11"/>
      <c r="M239" s="11"/>
      <c r="N239" s="11"/>
      <c r="O239" s="11"/>
      <c r="P239" s="11"/>
    </row>
    <row r="240" spans="1:16" s="14" customFormat="1">
      <c r="A240" s="11"/>
      <c r="B240" s="11"/>
      <c r="C240" s="11"/>
      <c r="D240" s="11"/>
      <c r="E240" s="18"/>
      <c r="J240" s="11"/>
      <c r="L240" s="11"/>
      <c r="M240" s="11"/>
      <c r="N240" s="11"/>
      <c r="O240" s="11"/>
      <c r="P240" s="11"/>
    </row>
    <row r="241" spans="1:16" s="14" customFormat="1">
      <c r="A241" s="11"/>
      <c r="B241" s="11"/>
      <c r="C241" s="11"/>
      <c r="D241" s="11"/>
      <c r="E241" s="18"/>
      <c r="J241" s="11"/>
      <c r="L241" s="11"/>
      <c r="M241" s="11"/>
      <c r="N241" s="11"/>
      <c r="O241" s="11"/>
      <c r="P241" s="11"/>
    </row>
    <row r="242" spans="1:16" s="14" customFormat="1">
      <c r="A242" s="11"/>
      <c r="B242" s="11"/>
      <c r="C242" s="11"/>
      <c r="D242" s="11"/>
      <c r="E242" s="18"/>
      <c r="J242" s="11"/>
      <c r="L242" s="11"/>
      <c r="M242" s="11"/>
      <c r="N242" s="11"/>
      <c r="O242" s="11"/>
      <c r="P242" s="11"/>
    </row>
    <row r="243" spans="1:16" s="14" customFormat="1">
      <c r="A243" s="11"/>
      <c r="B243" s="11"/>
      <c r="C243" s="11"/>
      <c r="D243" s="11"/>
      <c r="E243" s="18"/>
      <c r="J243" s="11"/>
      <c r="L243" s="11"/>
      <c r="M243" s="11"/>
      <c r="N243" s="11"/>
      <c r="O243" s="11"/>
      <c r="P243" s="11"/>
    </row>
    <row r="244" spans="1:16" s="14" customFormat="1">
      <c r="A244" s="11"/>
      <c r="B244" s="11"/>
      <c r="C244" s="11"/>
      <c r="D244" s="11"/>
      <c r="E244" s="18"/>
      <c r="J244" s="11"/>
      <c r="L244" s="11"/>
      <c r="M244" s="11"/>
      <c r="N244" s="11"/>
      <c r="O244" s="11"/>
      <c r="P244" s="11"/>
    </row>
    <row r="245" spans="1:16" s="14" customFormat="1">
      <c r="A245" s="11"/>
      <c r="B245" s="11"/>
      <c r="C245" s="11"/>
      <c r="D245" s="11"/>
      <c r="E245" s="18"/>
      <c r="J245" s="11"/>
      <c r="L245" s="11"/>
      <c r="M245" s="11"/>
      <c r="N245" s="11"/>
      <c r="O245" s="11"/>
      <c r="P245" s="11"/>
    </row>
    <row r="246" spans="1:16" s="14" customFormat="1">
      <c r="A246" s="11"/>
      <c r="B246" s="11"/>
      <c r="C246" s="11"/>
      <c r="D246" s="11"/>
      <c r="E246" s="18"/>
      <c r="J246" s="11"/>
      <c r="L246" s="11"/>
      <c r="M246" s="11"/>
      <c r="N246" s="11"/>
      <c r="O246" s="11"/>
      <c r="P246" s="11"/>
    </row>
    <row r="247" spans="1:16" s="14" customFormat="1">
      <c r="A247" s="11"/>
      <c r="B247" s="11"/>
      <c r="C247" s="11"/>
      <c r="D247" s="11"/>
      <c r="E247" s="18"/>
      <c r="J247" s="11"/>
      <c r="L247" s="11"/>
      <c r="M247" s="11"/>
      <c r="N247" s="11"/>
      <c r="O247" s="11"/>
      <c r="P247" s="11"/>
    </row>
    <row r="248" spans="1:16" s="14" customFormat="1">
      <c r="A248" s="11"/>
      <c r="B248" s="11"/>
      <c r="C248" s="11"/>
      <c r="D248" s="11"/>
      <c r="E248" s="18"/>
      <c r="J248" s="11"/>
      <c r="L248" s="11"/>
      <c r="M248" s="11"/>
      <c r="N248" s="11"/>
      <c r="O248" s="11"/>
      <c r="P248" s="11"/>
    </row>
    <row r="249" spans="1:16" s="14" customFormat="1">
      <c r="A249" s="11"/>
      <c r="B249" s="11"/>
      <c r="C249" s="11"/>
      <c r="D249" s="11"/>
      <c r="E249" s="18"/>
      <c r="J249" s="11"/>
      <c r="L249" s="11"/>
      <c r="M249" s="11"/>
      <c r="N249" s="11"/>
      <c r="O249" s="11"/>
      <c r="P249" s="11"/>
    </row>
    <row r="250" spans="1:16" s="14" customFormat="1">
      <c r="A250" s="11"/>
      <c r="B250" s="11"/>
      <c r="C250" s="11"/>
      <c r="D250" s="11"/>
      <c r="E250" s="18"/>
      <c r="J250" s="11"/>
      <c r="L250" s="11"/>
      <c r="M250" s="11"/>
      <c r="N250" s="11"/>
      <c r="O250" s="11"/>
      <c r="P250" s="11"/>
    </row>
    <row r="251" spans="1:16" s="14" customFormat="1">
      <c r="A251" s="11"/>
      <c r="B251" s="11"/>
      <c r="C251" s="11"/>
      <c r="D251" s="11"/>
      <c r="E251" s="18"/>
      <c r="J251" s="11"/>
      <c r="L251" s="11"/>
      <c r="M251" s="11"/>
      <c r="N251" s="11"/>
      <c r="O251" s="11"/>
      <c r="P251" s="11"/>
    </row>
    <row r="252" spans="1:16" s="14" customFormat="1">
      <c r="A252" s="11"/>
      <c r="B252" s="11"/>
      <c r="C252" s="11"/>
      <c r="D252" s="11"/>
      <c r="E252" s="18"/>
      <c r="J252" s="11"/>
      <c r="L252" s="11"/>
      <c r="M252" s="11"/>
      <c r="N252" s="11"/>
      <c r="O252" s="11"/>
      <c r="P252" s="11"/>
    </row>
    <row r="253" spans="1:16" s="14" customFormat="1">
      <c r="A253" s="11"/>
      <c r="B253" s="11"/>
      <c r="C253" s="11"/>
      <c r="D253" s="11"/>
      <c r="E253" s="18"/>
      <c r="J253" s="11"/>
      <c r="L253" s="11"/>
      <c r="M253" s="11"/>
      <c r="N253" s="11"/>
      <c r="O253" s="11"/>
      <c r="P253" s="11"/>
    </row>
    <row r="254" spans="1:16" s="14" customFormat="1">
      <c r="A254" s="11"/>
      <c r="B254" s="11"/>
      <c r="C254" s="11"/>
      <c r="D254" s="11"/>
      <c r="E254" s="18"/>
      <c r="J254" s="11"/>
      <c r="L254" s="11"/>
      <c r="M254" s="11"/>
      <c r="N254" s="11"/>
      <c r="O254" s="11"/>
      <c r="P254" s="11"/>
    </row>
    <row r="255" spans="1:16" s="14" customFormat="1">
      <c r="A255" s="11"/>
      <c r="B255" s="11"/>
      <c r="C255" s="11"/>
      <c r="D255" s="11"/>
      <c r="E255" s="18"/>
      <c r="J255" s="11"/>
      <c r="L255" s="11"/>
      <c r="M255" s="11"/>
      <c r="N255" s="11"/>
      <c r="O255" s="11"/>
      <c r="P255" s="11"/>
    </row>
    <row r="256" spans="1:16" s="14" customFormat="1">
      <c r="A256" s="11"/>
      <c r="B256" s="11"/>
      <c r="C256" s="11"/>
      <c r="D256" s="11"/>
      <c r="E256" s="18"/>
      <c r="J256" s="11"/>
      <c r="L256" s="11"/>
      <c r="M256" s="11"/>
      <c r="N256" s="11"/>
      <c r="O256" s="11"/>
      <c r="P256" s="11"/>
    </row>
    <row r="257" spans="1:16" s="14" customFormat="1">
      <c r="A257" s="11"/>
      <c r="B257" s="11"/>
      <c r="C257" s="11"/>
      <c r="D257" s="11"/>
      <c r="E257" s="18"/>
      <c r="J257" s="11"/>
      <c r="L257" s="11"/>
      <c r="M257" s="11"/>
      <c r="N257" s="11"/>
      <c r="O257" s="11"/>
      <c r="P257" s="11"/>
    </row>
    <row r="258" spans="1:16" s="14" customFormat="1">
      <c r="A258" s="11"/>
      <c r="B258" s="11"/>
      <c r="C258" s="11"/>
      <c r="D258" s="11"/>
      <c r="E258" s="18"/>
      <c r="J258" s="11"/>
      <c r="L258" s="11"/>
      <c r="M258" s="11"/>
      <c r="N258" s="11"/>
      <c r="O258" s="11"/>
      <c r="P258" s="11"/>
    </row>
    <row r="259" spans="1:16" s="14" customFormat="1">
      <c r="A259" s="11"/>
      <c r="B259" s="11"/>
      <c r="C259" s="11"/>
      <c r="D259" s="11"/>
      <c r="E259" s="18"/>
      <c r="J259" s="11"/>
      <c r="L259" s="11"/>
      <c r="M259" s="11"/>
      <c r="N259" s="11"/>
      <c r="O259" s="11"/>
      <c r="P259" s="11"/>
    </row>
    <row r="260" spans="1:16" s="14" customFormat="1">
      <c r="A260" s="11"/>
      <c r="B260" s="11"/>
      <c r="C260" s="11"/>
      <c r="D260" s="11"/>
      <c r="E260" s="18"/>
      <c r="J260" s="11"/>
      <c r="L260" s="11"/>
      <c r="M260" s="11"/>
      <c r="N260" s="11"/>
      <c r="O260" s="11"/>
      <c r="P260" s="11"/>
    </row>
    <row r="261" spans="1:16" s="14" customFormat="1">
      <c r="A261" s="11"/>
      <c r="B261" s="11"/>
      <c r="C261" s="11"/>
      <c r="D261" s="11"/>
      <c r="E261" s="18"/>
      <c r="J261" s="11"/>
      <c r="L261" s="11"/>
      <c r="M261" s="11"/>
      <c r="N261" s="11"/>
      <c r="O261" s="11"/>
      <c r="P261" s="11"/>
    </row>
    <row r="262" spans="1:16" s="14" customFormat="1">
      <c r="A262" s="11"/>
      <c r="B262" s="11"/>
      <c r="C262" s="11"/>
      <c r="D262" s="11"/>
      <c r="E262" s="18"/>
      <c r="J262" s="11"/>
      <c r="L262" s="11"/>
      <c r="M262" s="11"/>
      <c r="N262" s="11"/>
      <c r="O262" s="11"/>
      <c r="P262" s="11"/>
    </row>
    <row r="263" spans="1:16" s="14" customFormat="1">
      <c r="A263" s="11"/>
      <c r="B263" s="11"/>
      <c r="C263" s="11"/>
      <c r="D263" s="11"/>
      <c r="E263" s="18"/>
      <c r="J263" s="11"/>
      <c r="L263" s="11"/>
      <c r="M263" s="11"/>
      <c r="N263" s="11"/>
      <c r="O263" s="11"/>
      <c r="P263" s="11"/>
    </row>
    <row r="264" spans="1:16" s="14" customFormat="1">
      <c r="A264" s="11"/>
      <c r="B264" s="11"/>
      <c r="C264" s="11"/>
      <c r="D264" s="11"/>
      <c r="E264" s="18"/>
      <c r="J264" s="11"/>
      <c r="L264" s="11"/>
      <c r="M264" s="11"/>
      <c r="N264" s="11"/>
      <c r="O264" s="11"/>
      <c r="P264" s="11"/>
    </row>
    <row r="265" spans="1:16" s="14" customFormat="1">
      <c r="A265" s="11"/>
      <c r="B265" s="11"/>
      <c r="C265" s="11"/>
      <c r="D265" s="11"/>
      <c r="E265" s="18"/>
      <c r="J265" s="11"/>
      <c r="L265" s="11"/>
      <c r="M265" s="11"/>
      <c r="N265" s="11"/>
      <c r="O265" s="11"/>
      <c r="P265" s="11"/>
    </row>
    <row r="266" spans="1:16" s="14" customFormat="1">
      <c r="A266" s="11"/>
      <c r="B266" s="11"/>
      <c r="C266" s="11"/>
      <c r="D266" s="11"/>
      <c r="E266" s="18"/>
      <c r="J266" s="11"/>
      <c r="L266" s="11"/>
      <c r="M266" s="11"/>
      <c r="N266" s="11"/>
      <c r="O266" s="11"/>
      <c r="P266" s="11"/>
    </row>
    <row r="267" spans="1:16" s="14" customFormat="1">
      <c r="A267" s="11"/>
      <c r="B267" s="11"/>
      <c r="C267" s="11"/>
      <c r="D267" s="11"/>
      <c r="E267" s="18"/>
      <c r="J267" s="11"/>
      <c r="L267" s="11"/>
      <c r="M267" s="11"/>
      <c r="N267" s="11"/>
      <c r="O267" s="11"/>
      <c r="P267" s="11"/>
    </row>
    <row r="268" spans="1:16" s="14" customFormat="1">
      <c r="A268" s="11"/>
      <c r="B268" s="11"/>
      <c r="C268" s="11"/>
      <c r="D268" s="11"/>
      <c r="E268" s="18"/>
      <c r="J268" s="11"/>
      <c r="L268" s="11"/>
      <c r="M268" s="11"/>
      <c r="N268" s="11"/>
      <c r="O268" s="11"/>
      <c r="P268" s="11"/>
    </row>
    <row r="269" spans="1:16" s="14" customFormat="1">
      <c r="A269" s="11"/>
      <c r="B269" s="11"/>
      <c r="C269" s="11"/>
      <c r="D269" s="11"/>
      <c r="E269" s="18"/>
      <c r="J269" s="11"/>
      <c r="L269" s="11"/>
      <c r="M269" s="11"/>
      <c r="N269" s="11"/>
      <c r="O269" s="11"/>
      <c r="P269" s="11"/>
    </row>
    <row r="270" spans="1:16" s="14" customFormat="1">
      <c r="A270" s="11"/>
      <c r="B270" s="11"/>
      <c r="C270" s="11"/>
      <c r="D270" s="11"/>
      <c r="E270" s="18"/>
      <c r="J270" s="11"/>
      <c r="L270" s="11"/>
      <c r="M270" s="11"/>
      <c r="N270" s="11"/>
      <c r="O270" s="11"/>
      <c r="P270" s="11"/>
    </row>
    <row r="271" spans="1:16" s="14" customFormat="1">
      <c r="A271" s="11"/>
      <c r="B271" s="11"/>
      <c r="C271" s="11"/>
      <c r="D271" s="11"/>
      <c r="E271" s="18"/>
      <c r="J271" s="11"/>
      <c r="L271" s="11"/>
      <c r="M271" s="11"/>
      <c r="N271" s="11"/>
      <c r="O271" s="11"/>
      <c r="P271" s="11"/>
    </row>
    <row r="272" spans="1:16" s="14" customFormat="1">
      <c r="A272" s="11"/>
      <c r="B272" s="11"/>
      <c r="C272" s="11"/>
      <c r="D272" s="11"/>
      <c r="E272" s="18"/>
      <c r="J272" s="11"/>
      <c r="L272" s="11"/>
      <c r="M272" s="11"/>
      <c r="N272" s="11"/>
      <c r="O272" s="11"/>
      <c r="P272" s="11"/>
    </row>
    <row r="273" spans="1:16" s="14" customFormat="1">
      <c r="A273" s="11"/>
      <c r="B273" s="11"/>
      <c r="C273" s="11"/>
      <c r="D273" s="11"/>
      <c r="E273" s="18"/>
      <c r="J273" s="11"/>
      <c r="L273" s="11"/>
      <c r="M273" s="11"/>
      <c r="N273" s="11"/>
      <c r="O273" s="11"/>
      <c r="P273" s="11"/>
    </row>
    <row r="274" spans="1:16" s="14" customFormat="1">
      <c r="A274" s="11"/>
      <c r="B274" s="11"/>
      <c r="C274" s="11"/>
      <c r="D274" s="11"/>
      <c r="E274" s="18"/>
      <c r="J274" s="11"/>
      <c r="L274" s="11"/>
      <c r="M274" s="11"/>
      <c r="N274" s="11"/>
      <c r="O274" s="11"/>
      <c r="P274" s="11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2:I2"/>
    <mergeCell ref="A3:I3"/>
    <mergeCell ref="F5:G5"/>
    <mergeCell ref="H5:I5"/>
  </mergeCells>
  <pageMargins left="0.6692913385826772" right="0.27559055118110237" top="0.86614173228346458" bottom="0.27559055118110237" header="0.39370078740157483" footer="0.27559055118110237"/>
  <pageSetup paperSize="9" scale="67" firstPageNumber="7" orientation="portrait" useFirstPageNumber="1" r:id="rId1"/>
  <headerFooter alignWithMargins="0">
    <oddHeader>&amp;R&amp;P</oddHeader>
    <oddFooter>&amp;LNotes to the financial statements are an integral part of this financial statements.</oddFooter>
  </headerFooter>
  <rowBreaks count="1" manualBreakCount="1">
    <brk id="42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3m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'PL 3m'!Print_Area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Thitima   Fuangfu</cp:lastModifiedBy>
  <cp:revision/>
  <cp:lastPrinted>2026-05-11T03:01:36Z</cp:lastPrinted>
  <dcterms:created xsi:type="dcterms:W3CDTF">2000-10-30T05:03:03Z</dcterms:created>
  <dcterms:modified xsi:type="dcterms:W3CDTF">2026-05-13T06:04:42Z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