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omments1.xml" ContentType="application/vnd.openxmlformats-officedocument.spreadsheetml.comment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kuntika_kpmg_co_th/Documents/Job/SPG/2026/Q1'26/7.Completion_Review/SET/"/>
    </mc:Choice>
  </mc:AlternateContent>
  <xr:revisionPtr revIDLastSave="5" documentId="13_ncr:1_{A4786ED8-5B88-4800-AB9F-6F1E5FF6E15E}" xr6:coauthVersionLast="47" xr6:coauthVersionMax="47" xr10:uidLastSave="{6E67549F-37CD-4F40-8B73-24654235A9AA}"/>
  <bookViews>
    <workbookView xWindow="-110" yWindow="-110" windowWidth="19420" windowHeight="10300" firstSheet="2" activeTab="2" xr2:uid="{DAF11831-693C-4378-AC02-C6A04740A0B3}"/>
  </bookViews>
  <sheets>
    <sheet name="PL6-9 (PY)" sheetId="6" state="hidden" r:id="rId1"/>
    <sheet name="PL6-922" sheetId="7" state="hidden" r:id="rId2"/>
    <sheet name="BS 3-5" sheetId="8" r:id="rId3"/>
    <sheet name="PL6-7" sheetId="10" r:id="rId4"/>
    <sheet name="PL8-9" sheetId="11" state="hidden" r:id="rId5"/>
    <sheet name="SH รวม8-9" sheetId="2" r:id="rId6"/>
    <sheet name="SH เฉพาะ10-11" sheetId="3" r:id="rId7"/>
    <sheet name="CF12-13" sheetId="4" r:id="rId8"/>
  </sheets>
  <externalReferences>
    <externalReference r:id="rId9"/>
  </externalReferences>
  <definedNames>
    <definedName name="_xlnm.Print_Area" localSheetId="2">'BS 3-5'!$A$1:$J$101</definedName>
    <definedName name="_xlnm.Print_Area" localSheetId="7">'CF12-13'!$A$1:$I$99</definedName>
    <definedName name="_xlnm.Print_Area" localSheetId="3">'PL6-7'!$A$1:$I$61</definedName>
    <definedName name="_xlnm.Print_Area" localSheetId="0">'PL6-9 (PY)'!$A$2:$I$113</definedName>
    <definedName name="_xlnm.Print_Area" localSheetId="1">'PL6-922'!$A$2:$I$113</definedName>
    <definedName name="_xlnm.Print_Area" localSheetId="4">'PL8-9'!$A$1:$I$64</definedName>
    <definedName name="_xlnm.Print_Area" localSheetId="6">'SH เฉพาะ10-11'!$A$1:$L$49</definedName>
    <definedName name="_xlnm.Print_Area" localSheetId="5">'SH รวม8-9'!$A$1:$P$58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4" l="1"/>
  <c r="C20" i="4"/>
  <c r="D26" i="2"/>
  <c r="I25" i="10"/>
  <c r="I59" i="10" s="1"/>
  <c r="E25" i="10"/>
  <c r="E59" i="10" s="1"/>
  <c r="C17" i="10" l="1"/>
  <c r="C13" i="10"/>
  <c r="H38" i="2" l="1"/>
  <c r="I15" i="4" l="1"/>
  <c r="G15" i="4"/>
  <c r="E15" i="4"/>
  <c r="C15" i="4"/>
  <c r="I14" i="4"/>
  <c r="G14" i="4"/>
  <c r="E14" i="4"/>
  <c r="C14" i="4"/>
  <c r="J34" i="3"/>
  <c r="H34" i="3"/>
  <c r="F34" i="3"/>
  <c r="D34" i="3"/>
  <c r="L42" i="2"/>
  <c r="P42" i="2" s="1"/>
  <c r="N38" i="2"/>
  <c r="J38" i="2"/>
  <c r="F38" i="2"/>
  <c r="D38" i="2"/>
  <c r="N26" i="2"/>
  <c r="L18" i="2"/>
  <c r="L13" i="2"/>
  <c r="L9" i="2"/>
  <c r="F96" i="8"/>
  <c r="J15" i="3" l="1"/>
  <c r="J43" i="2"/>
  <c r="H43" i="2"/>
  <c r="F43" i="2"/>
  <c r="D43" i="2"/>
  <c r="L43" i="2"/>
  <c r="H14" i="2"/>
  <c r="F14" i="2"/>
  <c r="D14" i="2"/>
  <c r="J14" i="2"/>
  <c r="G94" i="4" l="1"/>
  <c r="C94" i="4"/>
  <c r="E74" i="4"/>
  <c r="P13" i="2"/>
  <c r="G57" i="11"/>
  <c r="J96" i="8"/>
  <c r="H96" i="8"/>
  <c r="D96" i="8"/>
  <c r="C74" i="4" l="1"/>
  <c r="C14" i="11"/>
  <c r="I87" i="4" l="1"/>
  <c r="I74" i="4"/>
  <c r="E87" i="4"/>
  <c r="H45" i="3"/>
  <c r="F45" i="3"/>
  <c r="D45" i="3"/>
  <c r="J44" i="3"/>
  <c r="L44" i="3" s="1"/>
  <c r="J39" i="3"/>
  <c r="H39" i="3"/>
  <c r="F39" i="3"/>
  <c r="D39" i="3"/>
  <c r="L38" i="3"/>
  <c r="L39" i="3" s="1"/>
  <c r="L34" i="3"/>
  <c r="L47" i="2"/>
  <c r="L48" i="2" s="1"/>
  <c r="D48" i="2"/>
  <c r="D49" i="2" s="1"/>
  <c r="F48" i="2"/>
  <c r="H48" i="2"/>
  <c r="J48" i="2"/>
  <c r="J49" i="2" s="1"/>
  <c r="N48" i="2"/>
  <c r="F49" i="2"/>
  <c r="H49" i="2"/>
  <c r="N54" i="2"/>
  <c r="M54" i="2"/>
  <c r="H54" i="2"/>
  <c r="F54" i="2"/>
  <c r="D54" i="2"/>
  <c r="N43" i="2"/>
  <c r="L38" i="2"/>
  <c r="I63" i="11"/>
  <c r="E63" i="11"/>
  <c r="I39" i="11"/>
  <c r="I21" i="11"/>
  <c r="I14" i="11"/>
  <c r="I23" i="11" s="1"/>
  <c r="I25" i="11" s="1"/>
  <c r="I27" i="11" s="1"/>
  <c r="I29" i="11" s="1"/>
  <c r="E39" i="11"/>
  <c r="E21" i="11"/>
  <c r="E14" i="11"/>
  <c r="E23" i="11" s="1"/>
  <c r="E25" i="11" s="1"/>
  <c r="E27" i="11" s="1"/>
  <c r="E29" i="11" s="1"/>
  <c r="E41" i="11" s="1"/>
  <c r="E59" i="11" s="1"/>
  <c r="I60" i="10"/>
  <c r="I52" i="10"/>
  <c r="I12" i="4" s="1"/>
  <c r="I35" i="4" s="1"/>
  <c r="I47" i="4" s="1"/>
  <c r="I49" i="4" s="1"/>
  <c r="E60" i="10"/>
  <c r="E52" i="10"/>
  <c r="E12" i="4" s="1"/>
  <c r="E35" i="4" s="1"/>
  <c r="E47" i="4" s="1"/>
  <c r="I37" i="10"/>
  <c r="I27" i="10"/>
  <c r="I21" i="10"/>
  <c r="I14" i="10"/>
  <c r="E38" i="10"/>
  <c r="E37" i="10"/>
  <c r="E27" i="10"/>
  <c r="E21" i="10"/>
  <c r="E14" i="10"/>
  <c r="E39" i="10" l="1"/>
  <c r="I39" i="10"/>
  <c r="H47" i="3"/>
  <c r="F47" i="3"/>
  <c r="D47" i="3"/>
  <c r="F56" i="2"/>
  <c r="D56" i="2"/>
  <c r="E49" i="4"/>
  <c r="I41" i="11"/>
  <c r="I59" i="11" s="1"/>
  <c r="I90" i="4"/>
  <c r="I93" i="4" s="1"/>
  <c r="I95" i="4" s="1"/>
  <c r="H56" i="2"/>
  <c r="P47" i="2"/>
  <c r="P48" i="2" s="1"/>
  <c r="L49" i="2"/>
  <c r="N49" i="2"/>
  <c r="N56" i="2" s="1"/>
  <c r="P43" i="2"/>
  <c r="P49" i="2" s="1"/>
  <c r="P38" i="2"/>
  <c r="E54" i="11"/>
  <c r="I62" i="11"/>
  <c r="E62" i="11"/>
  <c r="I54" i="11"/>
  <c r="J19" i="3" l="1"/>
  <c r="J24" i="2"/>
  <c r="L24" i="2" s="1"/>
  <c r="E55" i="10"/>
  <c r="E57" i="10" s="1"/>
  <c r="I55" i="10"/>
  <c r="I57" i="10" s="1"/>
  <c r="E90" i="4"/>
  <c r="E93" i="4" s="1"/>
  <c r="E95" i="4" s="1"/>
  <c r="J26" i="2" l="1"/>
  <c r="L26" i="2"/>
  <c r="P24" i="2"/>
  <c r="P26" i="2" s="1"/>
  <c r="G60" i="10"/>
  <c r="C60" i="10"/>
  <c r="G63" i="11"/>
  <c r="N19" i="2"/>
  <c r="G52" i="10"/>
  <c r="G12" i="4" s="1"/>
  <c r="G55" i="4"/>
  <c r="G56" i="4"/>
  <c r="P18" i="2"/>
  <c r="P19" i="2" s="1"/>
  <c r="L19" i="2"/>
  <c r="C63" i="11"/>
  <c r="G39" i="11"/>
  <c r="C39" i="11"/>
  <c r="H23" i="11"/>
  <c r="G21" i="11"/>
  <c r="C21" i="11"/>
  <c r="G14" i="11"/>
  <c r="P9" i="2"/>
  <c r="G37" i="10"/>
  <c r="C37" i="10"/>
  <c r="G14" i="10"/>
  <c r="G21" i="10"/>
  <c r="J98" i="8"/>
  <c r="F98" i="8"/>
  <c r="F22" i="8"/>
  <c r="L10" i="3"/>
  <c r="H33" i="8"/>
  <c r="H21" i="3"/>
  <c r="F21" i="3"/>
  <c r="D21" i="3"/>
  <c r="H15" i="3"/>
  <c r="F15" i="3"/>
  <c r="D15" i="3"/>
  <c r="L14" i="3"/>
  <c r="L15" i="3" s="1"/>
  <c r="M26" i="2"/>
  <c r="H26" i="2"/>
  <c r="F26" i="2"/>
  <c r="J19" i="2"/>
  <c r="J20" i="2" s="1"/>
  <c r="J28" i="2" s="1"/>
  <c r="H19" i="2"/>
  <c r="H20" i="2" s="1"/>
  <c r="F19" i="2"/>
  <c r="F20" i="2" s="1"/>
  <c r="D19" i="2"/>
  <c r="D20" i="2" s="1"/>
  <c r="N14" i="2"/>
  <c r="L14" i="2"/>
  <c r="J102" i="8"/>
  <c r="H102" i="8"/>
  <c r="F102" i="8"/>
  <c r="D102" i="8"/>
  <c r="H98" i="8"/>
  <c r="D98" i="8"/>
  <c r="J62" i="8"/>
  <c r="H62" i="8"/>
  <c r="F62" i="8"/>
  <c r="D62" i="8"/>
  <c r="J54" i="8"/>
  <c r="H54" i="8"/>
  <c r="F54" i="8"/>
  <c r="D54" i="8"/>
  <c r="J33" i="8"/>
  <c r="F33" i="8"/>
  <c r="D33" i="8"/>
  <c r="J22" i="8"/>
  <c r="H22" i="8"/>
  <c r="D22" i="8"/>
  <c r="I113" i="7"/>
  <c r="G113" i="7"/>
  <c r="E113" i="7"/>
  <c r="C113" i="7"/>
  <c r="I111" i="7"/>
  <c r="Q111" i="7"/>
  <c r="G111" i="7"/>
  <c r="C111" i="7"/>
  <c r="E110" i="7"/>
  <c r="E111" i="7"/>
  <c r="M111" i="7"/>
  <c r="M106" i="7"/>
  <c r="I106" i="7"/>
  <c r="Q106" i="7"/>
  <c r="G106" i="7"/>
  <c r="E106" i="7"/>
  <c r="C106" i="7"/>
  <c r="G91" i="7"/>
  <c r="C91" i="7"/>
  <c r="C80" i="7"/>
  <c r="C82" i="7"/>
  <c r="G78" i="7"/>
  <c r="C78" i="7"/>
  <c r="G71" i="7"/>
  <c r="G80" i="7"/>
  <c r="G82" i="7"/>
  <c r="C71" i="7"/>
  <c r="Q49" i="7"/>
  <c r="M49" i="7"/>
  <c r="G56" i="7"/>
  <c r="C56" i="7"/>
  <c r="G12" i="7"/>
  <c r="C93" i="7"/>
  <c r="K111" i="7"/>
  <c r="G93" i="7"/>
  <c r="O111" i="7"/>
  <c r="K106" i="7"/>
  <c r="O106" i="7"/>
  <c r="G113" i="6"/>
  <c r="E113" i="6"/>
  <c r="C113" i="6"/>
  <c r="G111" i="6"/>
  <c r="C111" i="6"/>
  <c r="E110" i="6"/>
  <c r="E111" i="6"/>
  <c r="C110" i="6"/>
  <c r="G106" i="6"/>
  <c r="O106" i="6"/>
  <c r="C106" i="6"/>
  <c r="E105" i="6"/>
  <c r="E106" i="6"/>
  <c r="G91" i="6"/>
  <c r="E91" i="6"/>
  <c r="C91" i="6"/>
  <c r="I88" i="6"/>
  <c r="I91" i="6"/>
  <c r="G78" i="6"/>
  <c r="E78" i="6"/>
  <c r="E80" i="6"/>
  <c r="E82" i="6"/>
  <c r="I76" i="6"/>
  <c r="I78" i="6"/>
  <c r="E76" i="6"/>
  <c r="C76" i="6"/>
  <c r="C78" i="6"/>
  <c r="I71" i="6"/>
  <c r="I80" i="6"/>
  <c r="I82" i="6"/>
  <c r="I104" i="6"/>
  <c r="E71" i="6"/>
  <c r="C71" i="6"/>
  <c r="C80" i="6"/>
  <c r="C82" i="6"/>
  <c r="G70" i="6"/>
  <c r="G71" i="6"/>
  <c r="G80" i="6"/>
  <c r="G82" i="6"/>
  <c r="E70" i="6"/>
  <c r="G56" i="6"/>
  <c r="G54" i="6"/>
  <c r="E54" i="6"/>
  <c r="C54" i="6"/>
  <c r="G49" i="6"/>
  <c r="E49" i="6"/>
  <c r="E56" i="6"/>
  <c r="C49" i="6"/>
  <c r="I34" i="6"/>
  <c r="G34" i="6"/>
  <c r="E34" i="6"/>
  <c r="C34" i="6"/>
  <c r="I22" i="6"/>
  <c r="E22" i="6"/>
  <c r="G22" i="6"/>
  <c r="C22" i="6"/>
  <c r="I15" i="6"/>
  <c r="I24" i="6"/>
  <c r="I26" i="6"/>
  <c r="I36" i="6"/>
  <c r="E15" i="6"/>
  <c r="E24" i="6"/>
  <c r="E26" i="6"/>
  <c r="E36" i="6"/>
  <c r="G12" i="6"/>
  <c r="C12" i="6"/>
  <c r="G15" i="6"/>
  <c r="G24" i="6"/>
  <c r="G26" i="6"/>
  <c r="G36" i="6"/>
  <c r="C15" i="6"/>
  <c r="C24" i="6"/>
  <c r="C26" i="6"/>
  <c r="C36" i="6"/>
  <c r="K49" i="6"/>
  <c r="G93" i="6"/>
  <c r="O111" i="6"/>
  <c r="I113" i="6"/>
  <c r="I106" i="6"/>
  <c r="Q106" i="6"/>
  <c r="E93" i="6"/>
  <c r="M111" i="6"/>
  <c r="I93" i="6"/>
  <c r="I109" i="6"/>
  <c r="M106" i="6"/>
  <c r="M49" i="6"/>
  <c r="O49" i="6"/>
  <c r="C93" i="6"/>
  <c r="K106" i="6"/>
  <c r="K111" i="6"/>
  <c r="C56" i="6"/>
  <c r="I111" i="6"/>
  <c r="Q111" i="6"/>
  <c r="I54" i="6"/>
  <c r="I56" i="6"/>
  <c r="I49" i="6"/>
  <c r="Q49" i="6"/>
  <c r="G74" i="4"/>
  <c r="C56" i="4"/>
  <c r="C55" i="4"/>
  <c r="C87" i="4"/>
  <c r="G87" i="4"/>
  <c r="G54" i="7"/>
  <c r="C54" i="7"/>
  <c r="C34" i="7"/>
  <c r="C15" i="7"/>
  <c r="C24" i="7"/>
  <c r="C26" i="7"/>
  <c r="G15" i="7"/>
  <c r="C49" i="7"/>
  <c r="G22" i="7"/>
  <c r="G34" i="7"/>
  <c r="G49" i="7"/>
  <c r="C22" i="7"/>
  <c r="G24" i="7"/>
  <c r="G26" i="7"/>
  <c r="O49" i="7"/>
  <c r="C36" i="7"/>
  <c r="K49" i="7"/>
  <c r="G36" i="7"/>
  <c r="C14" i="10"/>
  <c r="C21" i="10"/>
  <c r="F23" i="3" l="1"/>
  <c r="H23" i="3"/>
  <c r="D28" i="2"/>
  <c r="F28" i="2"/>
  <c r="H28" i="2"/>
  <c r="F64" i="8"/>
  <c r="C23" i="10"/>
  <c r="G23" i="10"/>
  <c r="L20" i="2"/>
  <c r="L28" i="2" s="1"/>
  <c r="J64" i="8"/>
  <c r="J100" i="8" s="1"/>
  <c r="F100" i="8"/>
  <c r="J35" i="8"/>
  <c r="D35" i="8"/>
  <c r="D23" i="3"/>
  <c r="N20" i="2"/>
  <c r="N28" i="2" s="1"/>
  <c r="P14" i="2"/>
  <c r="P20" i="2" s="1"/>
  <c r="P28" i="2" s="1"/>
  <c r="G23" i="11"/>
  <c r="G25" i="11" s="1"/>
  <c r="G27" i="11" s="1"/>
  <c r="C23" i="11"/>
  <c r="C25" i="11" s="1"/>
  <c r="C27" i="11" s="1"/>
  <c r="H64" i="8"/>
  <c r="H100" i="8" s="1"/>
  <c r="H35" i="8"/>
  <c r="D64" i="8"/>
  <c r="D100" i="8" s="1"/>
  <c r="F35" i="8"/>
  <c r="G25" i="10" l="1"/>
  <c r="G59" i="10" s="1"/>
  <c r="C25" i="10"/>
  <c r="C59" i="10" s="1"/>
  <c r="G27" i="10"/>
  <c r="C52" i="10"/>
  <c r="C12" i="4" s="1"/>
  <c r="C35" i="4" s="1"/>
  <c r="D105" i="8"/>
  <c r="J105" i="8"/>
  <c r="C62" i="11"/>
  <c r="H105" i="8"/>
  <c r="G62" i="11"/>
  <c r="G35" i="4"/>
  <c r="G29" i="11"/>
  <c r="G41" i="11" s="1"/>
  <c r="G54" i="11"/>
  <c r="C29" i="11"/>
  <c r="C41" i="11" s="1"/>
  <c r="C54" i="11"/>
  <c r="F105" i="8"/>
  <c r="C27" i="10" l="1"/>
  <c r="C39" i="10" s="1"/>
  <c r="G39" i="10"/>
  <c r="C59" i="11"/>
  <c r="C47" i="4"/>
  <c r="C49" i="4" s="1"/>
  <c r="G59" i="11"/>
  <c r="G47" i="4"/>
  <c r="G49" i="4" s="1"/>
  <c r="L19" i="3"/>
  <c r="C55" i="10" l="1"/>
  <c r="C57" i="10" s="1"/>
  <c r="J52" i="2"/>
  <c r="J54" i="2" s="1"/>
  <c r="J56" i="2" s="1"/>
  <c r="L52" i="2"/>
  <c r="L54" i="2" s="1"/>
  <c r="G55" i="10"/>
  <c r="J43" i="3"/>
  <c r="J45" i="3" s="1"/>
  <c r="C90" i="4"/>
  <c r="C93" i="4" s="1"/>
  <c r="C95" i="4" s="1"/>
  <c r="G90" i="4"/>
  <c r="G93" i="4" s="1"/>
  <c r="G95" i="4" s="1"/>
  <c r="P52" i="2" l="1"/>
  <c r="P54" i="2" s="1"/>
  <c r="P56" i="2" s="1"/>
  <c r="L43" i="3"/>
  <c r="L45" i="3" s="1"/>
  <c r="L47" i="3" s="1"/>
  <c r="G57" i="10"/>
  <c r="J20" i="3"/>
  <c r="L56" i="2"/>
  <c r="J47" i="3"/>
  <c r="L20" i="3" l="1"/>
  <c r="L21" i="3" s="1"/>
  <c r="L23" i="3" s="1"/>
  <c r="J21" i="3"/>
  <c r="J23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Gunyawee, Jumniansin</author>
  </authors>
  <commentList>
    <comment ref="J49" authorId="0" shapeId="0" xr:uid="{5DB70900-F70A-4B02-A9F6-EED41AEC3220}">
      <text>
        <r>
          <rPr>
            <b/>
            <sz val="9"/>
            <color indexed="81"/>
            <rFont val="Tahoma"/>
            <family val="2"/>
          </rPr>
          <t xml:space="preserve">-1
</t>
        </r>
      </text>
    </comment>
  </commentList>
</comments>
</file>

<file path=xl/sharedStrings.xml><?xml version="1.0" encoding="utf-8"?>
<sst xmlns="http://schemas.openxmlformats.org/spreadsheetml/2006/main" count="692" uniqueCount="219">
  <si>
    <r>
      <t xml:space="preserve">บริษัท สยามภัณฑ์กรุ๊ป จำกัด </t>
    </r>
    <r>
      <rPr>
        <b/>
        <sz val="16"/>
        <rFont val="Angsana New"/>
        <family val="1"/>
        <charset val="222"/>
      </rPr>
      <t>(</t>
    </r>
    <r>
      <rPr>
        <b/>
        <sz val="16"/>
        <rFont val="Angsana New"/>
        <family val="1"/>
      </rPr>
      <t>มหาชน</t>
    </r>
    <r>
      <rPr>
        <b/>
        <sz val="16"/>
        <rFont val="Angsana New"/>
        <family val="1"/>
        <charset val="222"/>
      </rPr>
      <t xml:space="preserve">) </t>
    </r>
    <r>
      <rPr>
        <b/>
        <sz val="16"/>
        <rFont val="Angsana New"/>
        <family val="1"/>
      </rPr>
      <t>และบริษัทย่อย</t>
    </r>
  </si>
  <si>
    <t xml:space="preserve"> </t>
  </si>
  <si>
    <t>งบกำไรขาดทุนเบ็ดเสร็จ (ไม่ได้ตรวจสอบ)</t>
  </si>
  <si>
    <t>งบการเงินรวม</t>
  </si>
  <si>
    <t>งบการเงินเฉพาะกิจการ</t>
  </si>
  <si>
    <t>สำหรับงวดสามเดือนสิ้นสุด</t>
  </si>
  <si>
    <t>วันที่ 30 มิถุนายน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</si>
  <si>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</si>
  <si>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รายได้</t>
  </si>
  <si>
    <t>รายได้จากการขาย</t>
  </si>
  <si>
    <t>เงินปันผลรับ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</si>
  <si>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</si>
  <si>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</si>
  <si>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</si>
  <si>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</si>
  <si>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</si>
  <si>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</si>
  <si>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</si>
  <si>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</si>
  <si>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</si>
  <si>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</si>
  <si>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</si>
  <si>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</si>
  <si>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</si>
  <si>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 xml:space="preserve">กำไรขาดทุนเบ็ดเสร็จอื่น 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</si>
  <si>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</si>
  <si>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</si>
  <si>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</si>
  <si>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</si>
  <si>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</si>
  <si>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</si>
  <si>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</si>
  <si>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</si>
  <si>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</si>
  <si>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</si>
  <si>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</si>
  <si>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</si>
  <si>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</si>
  <si>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t>หมายเหตุ</t>
  </si>
  <si>
    <t>รายการที่จะไม่ถูกจัดประเภทใหม่ไว้ในกำไรหรือขาดทุน</t>
  </si>
  <si>
    <t xml:space="preserve">    ในภายหลัง</t>
  </si>
  <si>
    <t>ผลกำไรจากการวัดมูลค่าใหม่ของ</t>
  </si>
  <si>
    <t>การแบ่งปันกำไร</t>
  </si>
  <si>
    <t>การแบ่งปันกำไรขาดทุนเบ็ดเสร็จรวม</t>
  </si>
  <si>
    <t>รายการที่จะไม่ถูกจัดประเภทใหม่ไว้ในกำไร</t>
  </si>
  <si>
    <t xml:space="preserve">    หรือขาดทุนในภายหลัง</t>
  </si>
  <si>
    <t>งบฐานะการเงิน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</si>
  <si>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</si>
  <si>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</si>
  <si>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</si>
  <si>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</si>
  <si>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</si>
  <si>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</si>
  <si>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เงินฝากประจำกับสถาบันการเงิน</t>
  </si>
  <si>
    <t xml:space="preserve">     ที่ครบกำหนดภายในหนึ่งปี</t>
  </si>
  <si>
    <t>พันธบัตรรัฐบาลที่ติดภาระผูกพัน</t>
  </si>
  <si>
    <t>ลูกหนี้การค้า</t>
  </si>
  <si>
    <t>ลูกหนี้หมุนเวียนอื่น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</si>
  <si>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</si>
  <si>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</si>
  <si>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ลูกหนี้เงินชดเชยจากการประกันภัย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</si>
  <si>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</si>
  <si>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</si>
  <si>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</si>
  <si>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</si>
  <si>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</si>
  <si>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</si>
  <si>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</si>
  <si>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</si>
  <si>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</si>
  <si>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</si>
  <si>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</si>
  <si>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</si>
  <si>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</si>
  <si>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ณ วันที่ 31 ธันวาคม 2555 และ 2554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</si>
  <si>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</si>
  <si>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</si>
  <si>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</si>
  <si>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</si>
  <si>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</si>
  <si>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</si>
  <si>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</si>
  <si>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</si>
  <si>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</si>
  <si>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</si>
  <si>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</si>
  <si>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</si>
  <si>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</si>
  <si>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</si>
  <si>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ผลประโยชน์พนักงาน</t>
  </si>
  <si>
    <t>หนี้สินไม่หมุนเวียนอื่น</t>
  </si>
  <si>
    <t>-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</si>
  <si>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</si>
  <si>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</si>
  <si>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</si>
  <si>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r>
      <t>(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</si>
  <si>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ส่วนของผู้ถือหุ้น</t>
  </si>
  <si>
    <t>ทุนเรือนหุ้น</t>
  </si>
  <si>
    <t xml:space="preserve">     ทุนจดทะเบียน</t>
  </si>
  <si>
    <t xml:space="preserve">    (หุ้นสามัญจำนวน 345,000,000 หุ้น มูลค่า 1 บาทต่อหุ้น)</t>
  </si>
  <si>
    <t xml:space="preserve">     ทุนที่ออกและชำระแล้ว</t>
  </si>
  <si>
    <t>ส่วนเกินมูลค่าหุ้นสามัญ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</si>
  <si>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</si>
  <si>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</si>
  <si>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</si>
  <si>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</si>
  <si>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</si>
  <si>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ผลต่างจากการเปลี่ยนแปลงในมูลค่ายุติธรรมของ</t>
  </si>
  <si>
    <t xml:space="preserve">     เงินลงทุนเผื่อขาย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</si>
  <si>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</si>
  <si>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</si>
  <si>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</si>
  <si>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</si>
  <si>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กำไรต่อหุ้นขั้นพื้นฐาน - การดำเนินงานต่อเนื่อง (บาท)</t>
  </si>
  <si>
    <t>กำไรสำหรับงวดจากการดำเนินงานต่อเนื่อง</t>
  </si>
  <si>
    <t>กำไรสำหรับงวดจากการดำเนินงานที่ยกเลิก - สุทธิจากภาษีเงินได้</t>
  </si>
  <si>
    <t>การเปลี่ยนแปลงในมูลค่ายุติธรรมสุทธิของเงินลงทุนเผื่อขาย</t>
  </si>
  <si>
    <r>
      <t xml:space="preserve">กำไร (ขาดทุน) 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</si>
  <si>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 xml:space="preserve">    การดำเนินงานต่อเนื่อง</t>
  </si>
  <si>
    <t xml:space="preserve">    การดำเนินงานที่ยกเลิก</t>
  </si>
  <si>
    <t>งบการเปลี่ยนแปลงส่วนของผู้ถือหุ้น (ไม่ได้ตรวจสอบ)</t>
  </si>
  <si>
    <t>ทุน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</si>
  <si>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</si>
  <si>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</si>
  <si>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</si>
  <si>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</si>
  <si>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</si>
  <si>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</si>
  <si>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</si>
  <si>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</si>
  <si>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</si>
  <si>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</si>
  <si>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</si>
  <si>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</si>
  <si>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ของบริษัท</t>
  </si>
  <si>
    <t>ควบคุม</t>
  </si>
  <si>
    <t>(พันบาท)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</si>
  <si>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</si>
  <si>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</si>
  <si>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</si>
  <si>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</si>
  <si>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 xml:space="preserve">     การเปลี่ยนแปลงในส่วนได้เสียในบริษัทย่อย </t>
  </si>
  <si>
    <t xml:space="preserve">     การได้มาซึ่งส่วนได้เสียที่ไม่มีอำนาจควบคุม</t>
  </si>
  <si>
    <t xml:space="preserve">        โดยอำนาจควบคุมไม่เปลี่ยนแปลง</t>
  </si>
  <si>
    <t xml:space="preserve"> 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</si>
  <si>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</si>
  <si>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</si>
  <si>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</si>
  <si>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</si>
  <si>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</si>
  <si>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 xml:space="preserve">     การเปลี่ยนแปลงในส่วนได้เสียในบริษัทย่อย</t>
  </si>
  <si>
    <t>งบกระแสเงินสด (ไม่ได้ตรวจสอบ)</t>
  </si>
  <si>
    <t>(ปรับปรุงใหม่)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</si>
  <si>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</si>
  <si>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</si>
  <si>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</si>
  <si>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ผลขาดทุนจากการด้อยค่าของสินทรัพย์</t>
  </si>
  <si>
    <t>ประมาณการหนี้สินไม่หมุนเวียนสำหรับผลประโยชน์พนักงาน</t>
  </si>
  <si>
    <t>กำไรจากการปรับมูลค่ายุติธรรม</t>
  </si>
  <si>
    <t xml:space="preserve">   ล่วงหน้าที่ยังไม่เกิดขึ้น</t>
  </si>
  <si>
    <t>ขาดทุน (กลับรายการ) จากการปรับมูลค่าสินค้าและ</t>
  </si>
  <si>
    <t>ขาดทุนจากการตัดจำหน่ายที่ดิน</t>
  </si>
  <si>
    <t xml:space="preserve">   สินทรัพย์หมุนเวียนอื่น</t>
  </si>
  <si>
    <t>ดอกเบี้ยรับ</t>
  </si>
  <si>
    <t>กลับรายการค่าเผื่อหนี้สงสัยจะสูญ</t>
  </si>
  <si>
    <t>รายได้เงินชดเชยจากการประกันภัย</t>
  </si>
  <si>
    <t xml:space="preserve">กำไรขาดทุนตามสัญญา FCD </t>
  </si>
  <si>
    <t>กลับรายการค่าเผื่อผลขาดทุนจากการด้อยค่าของทรัพย์สินจากน้ำท่วม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</si>
  <si>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</si>
  <si>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ประมาณการหนี้สินสำหรับผลประโยชน์พนักงานจ่าย</t>
  </si>
  <si>
    <t>กระแสเงินสดสุทธิได้มาจากการดำเนินงาน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</si>
  <si>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</si>
  <si>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</si>
  <si>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</si>
  <si>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</si>
  <si>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</si>
  <si>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>เงินสดรับสุทธิจากสินทรัพย์ทางการเงินไม่หมุนเวียนอื่น</t>
  </si>
  <si>
    <t>เงินจ่ายสุทธิจากการซื้อส่วนได้เสียที่ไม่มีอำนาจควบคุม</t>
  </si>
  <si>
    <t xml:space="preserve">     ในบริษัทย่อย</t>
  </si>
  <si>
    <t>เงินให้กู้ยืมระยะสั้นแก่กิจการที่เกี่ยวข้องกันเพิ่มขึ้น</t>
  </si>
  <si>
    <t>ซื้อเงินลงทุน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</si>
  <si>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</si>
  <si>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</si>
  <si>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</si>
  <si>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</t>
  </si>
  <si>
    <t xml:space="preserve">    จากกิจการที่เกี่ยวข้องกัน</t>
  </si>
  <si>
    <t>เงินสดจ่ายจากการเปลี่ยนแปลงส่วนได้เสียในความเป็นเจ้าของ</t>
  </si>
  <si>
    <t xml:space="preserve">     ในบริษัทย่อยที่ไม่ได้มีผลทำให้สูญเสียการควบคุม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</si>
  <si>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</si>
  <si>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</si>
  <si>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</si>
  <si>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จ่ายต้นทุนทางการเงิน</t>
  </si>
  <si>
    <t>ชำระเงินกู้ยืมระยะสั้นจากสถาบันการเงิน</t>
  </si>
  <si>
    <t>กระแสเงินสดสุทธิใช้ไปในกิจกรรมจัดหาเงิน</t>
  </si>
  <si>
    <t xml:space="preserve">  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</si>
  <si>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</si>
  <si>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  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</si>
  <si>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</si>
  <si>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</si>
  <si>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เจ้าหนี้จากการซื้ออุปกรณ์</t>
  </si>
  <si>
    <t>ที่ดินที่โอนไปอสังหาริมทรัพย์เพื่อการลงทุน</t>
  </si>
  <si>
    <t>31 มีนาคม</t>
  </si>
  <si>
    <t>วันที่ 31 มีนาคม</t>
  </si>
  <si>
    <t>สำหรับงวดสามเดือนสิ้นสุดวันที่ 31 มีนาคม 2568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</si>
  <si>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>มกราคม 2568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</si>
  <si>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31 </t>
    </r>
    <r>
      <rPr>
        <b/>
        <sz val="15"/>
        <rFont val="Angsana New"/>
        <family val="1"/>
      </rPr>
      <t xml:space="preserve">มีนาคม </t>
    </r>
    <r>
      <rPr>
        <b/>
        <sz val="15"/>
        <rFont val="Angsana New"/>
        <family val="1"/>
        <charset val="222"/>
      </rPr>
      <t>2568</t>
    </r>
  </si>
  <si>
    <t>สำหรับงวดสามเดือนสิ้นสุดวันที่ 31 มีนาคม 2569</t>
  </si>
  <si>
    <t>ยอดคงเหลือ ณ วันที่ 1 มกราคม 2569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</si>
  <si>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31 </t>
    </r>
    <r>
      <rPr>
        <b/>
        <sz val="15"/>
        <rFont val="Angsana New"/>
        <family val="1"/>
      </rPr>
      <t xml:space="preserve">มีนาคม </t>
    </r>
    <r>
      <rPr>
        <b/>
        <sz val="15"/>
        <rFont val="Angsana New"/>
        <family val="1"/>
        <charset val="222"/>
      </rPr>
      <t>2569</t>
    </r>
  </si>
  <si>
    <t>เงินสดและรายการเทียบเท่าเงินสด ณ วันที่ 31 มีนาคม</t>
  </si>
  <si>
    <t>ภาษีหัก ณ ที่จ่ายค้างจ่าย</t>
  </si>
  <si>
    <r>
      <t>(พัน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</si>
  <si>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(กำไร) ขาดทุนจากการจำหน่ายอุปกรณ์</t>
  </si>
  <si>
    <t xml:space="preserve">     (เงินลงทุนในพันธบัตรรัฐบาล)</t>
  </si>
  <si>
    <t>เงินสดและรายการเทียบเท่าเงินสดเพิ่มขึ้น (ลดลง) สุทธิ</t>
  </si>
  <si>
    <t xml:space="preserve">     (เงินฝากประจำระยะสั้นกับสถาบันการเงิน)</t>
  </si>
  <si>
    <t>ขาดทุน (กำไร) จากสัญญาซื้อขายเงินตราต่างประเทศ</t>
  </si>
  <si>
    <t>เงินสดจ่ายสุทธิเพื่อสินทรัพย์ทางการเงินหมุนเวียนอื่น</t>
  </si>
  <si>
    <t>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</si>
</sst>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  <numFmt numFmtId="169" formatCode="_(* #,##0_);_(* \(#,##0\);_(* &quot;-&quot;??_);_(@_)"/>
    <numFmt numFmtId="170" formatCode="&quot; &quot;#,##0.00&quot; &quot;;&quot; (&quot;#,##0.00&quot;)&quot;;&quot; -&quot;#&quot; &quot;;&quot; &quot;@&quot; &quot;"/>
  </numFmts>
  <fonts count="47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sz val="12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sz val="11"/>
      <name val="Times New Roman"/>
      <family val="1"/>
    </font>
    <font>
      <b/>
      <i/>
      <sz val="14"/>
      <name val="Angsana New"/>
      <family val="1"/>
    </font>
    <font>
      <b/>
      <sz val="12"/>
      <name val="Angsana New"/>
      <family val="1"/>
    </font>
    <font>
      <sz val="9"/>
      <name val="Angsana New"/>
      <family val="1"/>
    </font>
    <font>
      <b/>
      <sz val="15"/>
      <color indexed="10"/>
      <name val="Angsana New"/>
      <family val="1"/>
    </font>
    <font>
      <sz val="15"/>
      <color indexed="8"/>
      <name val="Angsana New"/>
      <family val="1"/>
    </font>
    <font>
      <b/>
      <sz val="11"/>
      <color theme="8" tint="-0.499984740745262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9"/>
      <color indexed="81"/>
      <name val="Tahoma"/>
      <family val="2"/>
    </font>
    <font>
      <b/>
      <sz val="15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  <font>
      <b/>
      <sz val="11"/>
      <color theme="0" tint="-0.34998626667073579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4" fontId="29" fillId="0" borderId="0" applyFill="0" applyBorder="0" applyAlignment="0" applyProtection="0"/>
    <xf numFmtId="164" fontId="29" fillId="0" borderId="0" applyFill="0" applyBorder="0" applyAlignment="0" applyProtection="0"/>
    <xf numFmtId="44" fontId="29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29" fillId="0" borderId="0"/>
    <xf numFmtId="0" fontId="29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170" fontId="38" fillId="0" borderId="0"/>
  </cellStyleXfs>
  <cellXfs count="309">
    <xf numFmtId="0" fontId="0" fillId="0" borderId="0" xfId="0"/>
    <xf numFmtId="0" fontId="19" fillId="0" borderId="0" xfId="0" applyFont="1"/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6" fillId="0" borderId="0" xfId="0" applyFont="1"/>
    <xf numFmtId="164" fontId="0" fillId="0" borderId="0" xfId="28" applyFont="1" applyFill="1" applyBorder="1" applyAlignment="1" applyProtection="1">
      <alignment horizontal="center"/>
    </xf>
    <xf numFmtId="166" fontId="0" fillId="0" borderId="0" xfId="28" applyNumberFormat="1" applyFont="1" applyFill="1" applyBorder="1" applyAlignment="1" applyProtection="1">
      <alignment horizontal="center"/>
    </xf>
    <xf numFmtId="166" fontId="24" fillId="0" borderId="0" xfId="28" applyNumberFormat="1" applyFont="1" applyFill="1" applyBorder="1" applyAlignment="1" applyProtection="1">
      <alignment horizontal="right"/>
    </xf>
    <xf numFmtId="0" fontId="26" fillId="0" borderId="0" xfId="0" applyFont="1" applyAlignment="1">
      <alignment horizontal="center"/>
    </xf>
    <xf numFmtId="166" fontId="24" fillId="0" borderId="10" xfId="28" applyNumberFormat="1" applyFont="1" applyFill="1" applyBorder="1" applyAlignment="1" applyProtection="1">
      <alignment horizontal="center"/>
    </xf>
    <xf numFmtId="166" fontId="22" fillId="0" borderId="0" xfId="28" applyNumberFormat="1" applyFont="1" applyFill="1" applyBorder="1" applyAlignment="1" applyProtection="1"/>
    <xf numFmtId="166" fontId="22" fillId="0" borderId="0" xfId="28" applyNumberFormat="1" applyFont="1" applyFill="1" applyBorder="1" applyAlignment="1" applyProtection="1">
      <alignment horizontal="right"/>
    </xf>
    <xf numFmtId="166" fontId="27" fillId="0" borderId="10" xfId="28" applyNumberFormat="1" applyFont="1" applyFill="1" applyBorder="1" applyAlignment="1" applyProtection="1">
      <alignment horizontal="center"/>
    </xf>
    <xf numFmtId="166" fontId="27" fillId="0" borderId="10" xfId="28" applyNumberFormat="1" applyFont="1" applyFill="1" applyBorder="1" applyAlignment="1" applyProtection="1">
      <alignment horizontal="right"/>
    </xf>
    <xf numFmtId="166" fontId="29" fillId="0" borderId="0" xfId="28" applyNumberFormat="1" applyFill="1" applyBorder="1" applyAlignment="1" applyProtection="1">
      <alignment horizontal="right"/>
    </xf>
    <xf numFmtId="166" fontId="29" fillId="0" borderId="0" xfId="28" applyNumberFormat="1" applyFill="1" applyBorder="1" applyAlignment="1" applyProtection="1">
      <alignment horizontal="center"/>
    </xf>
    <xf numFmtId="166" fontId="29" fillId="0" borderId="0" xfId="28" applyNumberFormat="1" applyFill="1" applyAlignment="1"/>
    <xf numFmtId="166" fontId="29" fillId="0" borderId="0" xfId="28" applyNumberFormat="1" applyFill="1" applyBorder="1" applyAlignment="1"/>
    <xf numFmtId="166" fontId="29" fillId="0" borderId="0" xfId="28" applyNumberFormat="1" applyFill="1" applyBorder="1" applyAlignment="1" applyProtection="1"/>
    <xf numFmtId="166" fontId="29" fillId="0" borderId="0" xfId="28" applyNumberFormat="1" applyFill="1" applyAlignment="1">
      <alignment horizontal="center"/>
    </xf>
    <xf numFmtId="166" fontId="29" fillId="0" borderId="12" xfId="28" applyNumberFormat="1" applyFill="1" applyBorder="1" applyAlignment="1"/>
    <xf numFmtId="166" fontId="22" fillId="0" borderId="13" xfId="28" applyNumberFormat="1" applyFont="1" applyFill="1" applyBorder="1" applyAlignment="1" applyProtection="1"/>
    <xf numFmtId="166" fontId="29" fillId="0" borderId="0" xfId="28" applyNumberFormat="1" applyFill="1" applyBorder="1" applyAlignment="1">
      <alignment horizontal="center"/>
    </xf>
    <xf numFmtId="166" fontId="22" fillId="0" borderId="14" xfId="28" applyNumberFormat="1" applyFont="1" applyFill="1" applyBorder="1" applyAlignment="1" applyProtection="1"/>
    <xf numFmtId="0" fontId="0" fillId="0" borderId="0" xfId="0" applyAlignment="1">
      <alignment horizontal="center"/>
    </xf>
    <xf numFmtId="166" fontId="27" fillId="0" borderId="13" xfId="28" applyNumberFormat="1" applyFont="1" applyFill="1" applyBorder="1" applyAlignment="1" applyProtection="1"/>
    <xf numFmtId="166" fontId="27" fillId="0" borderId="11" xfId="28" applyNumberFormat="1" applyFont="1" applyFill="1" applyBorder="1" applyAlignment="1" applyProtection="1">
      <alignment horizontal="right" vertical="top"/>
    </xf>
    <xf numFmtId="0" fontId="22" fillId="0" borderId="0" xfId="0" applyFont="1"/>
    <xf numFmtId="164" fontId="29" fillId="0" borderId="0" xfId="28" applyFill="1" applyAlignment="1">
      <alignment horizontal="center"/>
    </xf>
    <xf numFmtId="0" fontId="23" fillId="0" borderId="0" xfId="40" applyFont="1" applyAlignment="1">
      <alignment horizontal="center"/>
    </xf>
    <xf numFmtId="165" fontId="22" fillId="0" borderId="0" xfId="0" applyNumberFormat="1" applyFont="1"/>
    <xf numFmtId="165" fontId="0" fillId="0" borderId="0" xfId="0" applyNumberFormat="1"/>
    <xf numFmtId="165" fontId="18" fillId="0" borderId="0" xfId="0" applyNumberFormat="1" applyFont="1"/>
    <xf numFmtId="0" fontId="18" fillId="0" borderId="0" xfId="0" applyFont="1"/>
    <xf numFmtId="165" fontId="24" fillId="0" borderId="0" xfId="0" applyNumberFormat="1" applyFont="1"/>
    <xf numFmtId="164" fontId="29" fillId="0" borderId="0" xfId="28" quotePrefix="1" applyFill="1" applyAlignment="1">
      <alignment horizontal="center"/>
    </xf>
    <xf numFmtId="165" fontId="27" fillId="0" borderId="13" xfId="0" applyNumberFormat="1" applyFont="1" applyBorder="1"/>
    <xf numFmtId="165" fontId="35" fillId="0" borderId="0" xfId="0" applyNumberFormat="1" applyFont="1"/>
    <xf numFmtId="0" fontId="28" fillId="0" borderId="0" xfId="0" applyFont="1"/>
    <xf numFmtId="0" fontId="25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5" fontId="24" fillId="0" borderId="0" xfId="0" applyNumberFormat="1" applyFont="1" applyAlignment="1">
      <alignment horizontal="right"/>
    </xf>
    <xf numFmtId="165" fontId="0" fillId="0" borderId="10" xfId="28" applyNumberFormat="1" applyFont="1" applyFill="1" applyBorder="1" applyAlignment="1" applyProtection="1">
      <alignment horizontal="center"/>
    </xf>
    <xf numFmtId="165" fontId="27" fillId="0" borderId="15" xfId="0" applyNumberFormat="1" applyFont="1" applyBorder="1"/>
    <xf numFmtId="164" fontId="29" fillId="0" borderId="10" xfId="28" applyFill="1" applyBorder="1" applyAlignment="1" applyProtection="1">
      <alignment horizontal="center"/>
    </xf>
    <xf numFmtId="165" fontId="27" fillId="0" borderId="0" xfId="0" applyNumberFormat="1" applyFont="1"/>
    <xf numFmtId="166" fontId="29" fillId="0" borderId="0" xfId="28" quotePrefix="1" applyNumberFormat="1" applyFill="1" applyAlignment="1">
      <alignment horizontal="left" indent="1"/>
    </xf>
    <xf numFmtId="166" fontId="29" fillId="0" borderId="0" xfId="28" quotePrefix="1" applyNumberFormat="1" applyFill="1" applyAlignment="1">
      <alignment horizontal="center"/>
    </xf>
    <xf numFmtId="166" fontId="23" fillId="0" borderId="0" xfId="0" applyNumberFormat="1" applyFont="1" applyAlignment="1">
      <alignment horizontal="center"/>
    </xf>
    <xf numFmtId="166" fontId="29" fillId="0" borderId="16" xfId="28" applyNumberFormat="1" applyFill="1" applyBorder="1" applyAlignment="1"/>
    <xf numFmtId="164" fontId="29" fillId="0" borderId="0" xfId="28" applyFill="1" applyBorder="1" applyAlignment="1"/>
    <xf numFmtId="165" fontId="27" fillId="0" borderId="17" xfId="0" applyNumberFormat="1" applyFont="1" applyBorder="1"/>
    <xf numFmtId="165" fontId="27" fillId="0" borderId="14" xfId="0" applyNumberFormat="1" applyFont="1" applyBorder="1"/>
    <xf numFmtId="0" fontId="22" fillId="0" borderId="0" xfId="0" applyFont="1" applyAlignment="1">
      <alignment vertical="center"/>
    </xf>
    <xf numFmtId="167" fontId="27" fillId="0" borderId="11" xfId="0" applyNumberFormat="1" applyFont="1" applyBorder="1"/>
    <xf numFmtId="43" fontId="29" fillId="0" borderId="0" xfId="30" quotePrefix="1" applyNumberFormat="1" applyFill="1" applyAlignment="1">
      <alignment horizontal="center"/>
    </xf>
    <xf numFmtId="165" fontId="27" fillId="0" borderId="16" xfId="0" applyNumberFormat="1" applyFont="1" applyBorder="1"/>
    <xf numFmtId="165" fontId="0" fillId="0" borderId="12" xfId="0" applyNumberFormat="1" applyBorder="1"/>
    <xf numFmtId="165" fontId="22" fillId="0" borderId="16" xfId="0" applyNumberFormat="1" applyFont="1" applyBorder="1"/>
    <xf numFmtId="165" fontId="22" fillId="0" borderId="17" xfId="0" applyNumberFormat="1" applyFont="1" applyBorder="1"/>
    <xf numFmtId="43" fontId="0" fillId="0" borderId="0" xfId="30" quotePrefix="1" applyNumberFormat="1" applyFont="1" applyFill="1" applyAlignment="1">
      <alignment horizontal="center"/>
    </xf>
    <xf numFmtId="164" fontId="29" fillId="0" borderId="12" xfId="28" applyFill="1" applyBorder="1" applyAlignment="1"/>
    <xf numFmtId="164" fontId="22" fillId="0" borderId="17" xfId="28" applyFont="1" applyFill="1" applyBorder="1" applyAlignment="1" applyProtection="1">
      <alignment horizontal="center"/>
    </xf>
    <xf numFmtId="164" fontId="27" fillId="0" borderId="0" xfId="28" applyFont="1" applyFill="1" applyBorder="1" applyAlignment="1" applyProtection="1">
      <alignment horizontal="center"/>
    </xf>
    <xf numFmtId="166" fontId="27" fillId="0" borderId="11" xfId="28" applyNumberFormat="1" applyFont="1" applyFill="1" applyBorder="1" applyAlignment="1" applyProtection="1">
      <alignment horizontal="center"/>
    </xf>
    <xf numFmtId="164" fontId="29" fillId="0" borderId="0" xfId="28" applyFill="1"/>
    <xf numFmtId="0" fontId="29" fillId="0" borderId="0" xfId="40" applyAlignment="1">
      <alignment horizontal="center"/>
    </xf>
    <xf numFmtId="166" fontId="29" fillId="0" borderId="0" xfId="29" applyNumberFormat="1" applyFill="1" applyBorder="1" applyAlignment="1" applyProtection="1">
      <alignment horizontal="center"/>
    </xf>
    <xf numFmtId="166" fontId="27" fillId="0" borderId="17" xfId="28" applyNumberFormat="1" applyFont="1" applyFill="1" applyBorder="1" applyAlignment="1" applyProtection="1">
      <alignment horizontal="center"/>
    </xf>
    <xf numFmtId="166" fontId="22" fillId="0" borderId="13" xfId="28" applyNumberFormat="1" applyFont="1" applyFill="1" applyBorder="1"/>
    <xf numFmtId="166" fontId="27" fillId="0" borderId="16" xfId="28" applyNumberFormat="1" applyFont="1" applyFill="1" applyBorder="1" applyAlignment="1" applyProtection="1">
      <alignment horizontal="center"/>
    </xf>
    <xf numFmtId="165" fontId="24" fillId="0" borderId="12" xfId="0" applyNumberFormat="1" applyFont="1" applyBorder="1"/>
    <xf numFmtId="166" fontId="22" fillId="0" borderId="14" xfId="28" applyNumberFormat="1" applyFont="1" applyFill="1" applyBorder="1"/>
    <xf numFmtId="166" fontId="22" fillId="0" borderId="18" xfId="28" applyNumberFormat="1" applyFont="1" applyFill="1" applyBorder="1"/>
    <xf numFmtId="164" fontId="29" fillId="0" borderId="0" xfId="28" applyFill="1" applyAlignment="1">
      <alignment horizontal="left" vertical="center"/>
    </xf>
    <xf numFmtId="165" fontId="22" fillId="0" borderId="0" xfId="0" applyNumberFormat="1" applyFont="1" applyAlignment="1">
      <alignment horizontal="center" vertical="center"/>
    </xf>
    <xf numFmtId="164" fontId="29" fillId="0" borderId="0" xfId="28" applyFill="1" applyAlignment="1">
      <alignment horizontal="center" vertical="center"/>
    </xf>
    <xf numFmtId="166" fontId="22" fillId="0" borderId="16" xfId="28" applyNumberFormat="1" applyFont="1" applyFill="1" applyBorder="1"/>
    <xf numFmtId="166" fontId="0" fillId="0" borderId="12" xfId="0" applyNumberFormat="1" applyBorder="1" applyAlignment="1">
      <alignment horizontal="center"/>
    </xf>
    <xf numFmtId="166" fontId="22" fillId="0" borderId="0" xfId="28" applyNumberFormat="1" applyFont="1" applyFill="1"/>
    <xf numFmtId="165" fontId="29" fillId="0" borderId="0" xfId="0" applyNumberFormat="1" applyFont="1"/>
    <xf numFmtId="166" fontId="0" fillId="0" borderId="12" xfId="0" applyNumberFormat="1" applyBorder="1"/>
    <xf numFmtId="169" fontId="38" fillId="0" borderId="20" xfId="28" applyNumberFormat="1" applyFont="1" applyFill="1" applyBorder="1" applyAlignment="1" applyProtection="1">
      <alignment horizontal="center"/>
    </xf>
    <xf numFmtId="169" fontId="38" fillId="0" borderId="0" xfId="28" applyNumberFormat="1" applyFont="1" applyFill="1" applyBorder="1" applyAlignment="1" applyProtection="1">
      <alignment horizontal="right"/>
    </xf>
    <xf numFmtId="169" fontId="39" fillId="0" borderId="20" xfId="28" applyNumberFormat="1" applyFont="1" applyFill="1" applyBorder="1" applyAlignment="1" applyProtection="1">
      <alignment horizontal="center"/>
    </xf>
    <xf numFmtId="169" fontId="39" fillId="0" borderId="0" xfId="28" applyNumberFormat="1" applyFont="1" applyFill="1" applyBorder="1" applyAlignment="1" applyProtection="1"/>
    <xf numFmtId="169" fontId="38" fillId="0" borderId="20" xfId="28" applyNumberFormat="1" applyFont="1" applyFill="1" applyBorder="1" applyAlignment="1" applyProtection="1">
      <alignment horizontal="right"/>
    </xf>
    <xf numFmtId="169" fontId="39" fillId="0" borderId="21" xfId="28" applyNumberFormat="1" applyFont="1" applyFill="1" applyBorder="1" applyAlignment="1" applyProtection="1"/>
    <xf numFmtId="169" fontId="39" fillId="0" borderId="19" xfId="28" applyNumberFormat="1" applyFont="1" applyFill="1" applyBorder="1" applyAlignment="1" applyProtection="1">
      <alignment horizontal="right" vertical="top"/>
    </xf>
    <xf numFmtId="169" fontId="39" fillId="0" borderId="20" xfId="28" applyNumberFormat="1" applyFont="1" applyFill="1" applyBorder="1" applyAlignment="1" applyProtection="1">
      <alignment horizontal="right"/>
    </xf>
    <xf numFmtId="0" fontId="19" fillId="0" borderId="0" xfId="40" applyFont="1" applyProtection="1">
      <protection locked="0"/>
    </xf>
    <xf numFmtId="0" fontId="29" fillId="0" borderId="0" xfId="40" applyProtection="1">
      <protection locked="0"/>
    </xf>
    <xf numFmtId="164" fontId="29" fillId="0" borderId="0" xfId="28" applyFill="1" applyBorder="1" applyAlignment="1" applyProtection="1">
      <protection locked="0"/>
    </xf>
    <xf numFmtId="164" fontId="29" fillId="0" borderId="0" xfId="28" applyFill="1" applyAlignment="1" applyProtection="1">
      <protection locked="0"/>
    </xf>
    <xf numFmtId="0" fontId="30" fillId="0" borderId="0" xfId="40" applyFont="1" applyProtection="1">
      <protection locked="0"/>
    </xf>
    <xf numFmtId="0" fontId="29" fillId="0" borderId="0" xfId="40" applyAlignment="1" applyProtection="1">
      <alignment horizontal="center"/>
      <protection locked="0"/>
    </xf>
    <xf numFmtId="0" fontId="22" fillId="0" borderId="0" xfId="4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0" fontId="23" fillId="0" borderId="0" xfId="40" applyFont="1" applyAlignment="1" applyProtection="1">
      <alignment horizontal="center"/>
      <protection locked="0"/>
    </xf>
    <xf numFmtId="0" fontId="0" fillId="0" borderId="0" xfId="40" applyFont="1" applyAlignment="1" applyProtection="1">
      <alignment horizontal="center"/>
      <protection locked="0"/>
    </xf>
    <xf numFmtId="0" fontId="21" fillId="0" borderId="0" xfId="40" applyFont="1" applyProtection="1">
      <protection locked="0"/>
    </xf>
    <xf numFmtId="0" fontId="25" fillId="0" borderId="0" xfId="0" applyFont="1" applyAlignment="1" applyProtection="1">
      <alignment horizontal="center"/>
      <protection locked="0"/>
    </xf>
    <xf numFmtId="0" fontId="26" fillId="0" borderId="0" xfId="4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165" fontId="29" fillId="0" borderId="0" xfId="40" applyNumberFormat="1" applyProtection="1">
      <protection locked="0"/>
    </xf>
    <xf numFmtId="169" fontId="38" fillId="0" borderId="0" xfId="28" applyNumberFormat="1" applyFont="1" applyProtection="1">
      <protection locked="0"/>
    </xf>
    <xf numFmtId="43" fontId="31" fillId="0" borderId="0" xfId="28" applyNumberFormat="1" applyFont="1" applyFill="1" applyBorder="1" applyAlignment="1" applyProtection="1">
      <alignment horizontal="center"/>
      <protection locked="0"/>
    </xf>
    <xf numFmtId="169" fontId="38" fillId="0" borderId="0" xfId="28" applyNumberFormat="1" applyFont="1" applyAlignment="1" applyProtection="1">
      <alignment horizontal="center"/>
      <protection locked="0"/>
    </xf>
    <xf numFmtId="166" fontId="29" fillId="0" borderId="0" xfId="29" applyNumberFormat="1" applyFill="1" applyBorder="1" applyAlignment="1" applyProtection="1">
      <protection locked="0"/>
    </xf>
    <xf numFmtId="0" fontId="25" fillId="0" borderId="0" xfId="40" applyFont="1" applyAlignment="1" applyProtection="1">
      <alignment horizontal="center"/>
      <protection locked="0"/>
    </xf>
    <xf numFmtId="43" fontId="29" fillId="0" borderId="0" xfId="40" applyNumberFormat="1" applyProtection="1">
      <protection locked="0"/>
    </xf>
    <xf numFmtId="165" fontId="29" fillId="0" borderId="0" xfId="40" applyNumberFormat="1" applyAlignment="1" applyProtection="1">
      <alignment horizontal="center"/>
      <protection locked="0"/>
    </xf>
    <xf numFmtId="0" fontId="22" fillId="0" borderId="0" xfId="40" applyFont="1" applyProtection="1">
      <protection locked="0"/>
    </xf>
    <xf numFmtId="0" fontId="28" fillId="0" borderId="0" xfId="40" applyFont="1" applyProtection="1">
      <protection locked="0"/>
    </xf>
    <xf numFmtId="164" fontId="29" fillId="0" borderId="0" xfId="28" applyFill="1" applyAlignment="1" applyProtection="1">
      <alignment horizontal="center"/>
      <protection locked="0"/>
    </xf>
    <xf numFmtId="165" fontId="29" fillId="0" borderId="0" xfId="40" applyNumberFormat="1" applyAlignment="1" applyProtection="1">
      <alignment horizontal="right"/>
      <protection locked="0"/>
    </xf>
    <xf numFmtId="169" fontId="38" fillId="0" borderId="0" xfId="28" applyNumberFormat="1" applyFont="1" applyAlignment="1" applyProtection="1">
      <alignment horizontal="right"/>
      <protection locked="0"/>
    </xf>
    <xf numFmtId="165" fontId="22" fillId="0" borderId="0" xfId="40" applyNumberFormat="1" applyFont="1" applyProtection="1">
      <protection locked="0"/>
    </xf>
    <xf numFmtId="0" fontId="33" fillId="0" borderId="0" xfId="40" applyFont="1" applyProtection="1">
      <protection locked="0"/>
    </xf>
    <xf numFmtId="169" fontId="22" fillId="0" borderId="0" xfId="40" applyNumberFormat="1" applyFont="1" applyProtection="1">
      <protection locked="0"/>
    </xf>
    <xf numFmtId="0" fontId="34" fillId="0" borderId="0" xfId="40" applyFont="1" applyProtection="1">
      <protection locked="0"/>
    </xf>
    <xf numFmtId="165" fontId="29" fillId="0" borderId="0" xfId="40" quotePrefix="1" applyNumberFormat="1" applyAlignment="1" applyProtection="1">
      <alignment horizontal="center"/>
      <protection locked="0"/>
    </xf>
    <xf numFmtId="0" fontId="23" fillId="0" borderId="0" xfId="40" quotePrefix="1" applyFont="1" applyAlignment="1" applyProtection="1">
      <alignment horizontal="center"/>
      <protection locked="0"/>
    </xf>
    <xf numFmtId="169" fontId="29" fillId="0" borderId="0" xfId="40" applyNumberFormat="1" applyProtection="1">
      <protection locked="0"/>
    </xf>
    <xf numFmtId="0" fontId="23" fillId="0" borderId="0" xfId="40" applyFont="1" applyProtection="1">
      <protection locked="0"/>
    </xf>
    <xf numFmtId="0" fontId="36" fillId="0" borderId="0" xfId="0" applyFont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41" fontId="18" fillId="0" borderId="0" xfId="0" applyNumberFormat="1" applyFont="1" applyProtection="1">
      <protection locked="0"/>
    </xf>
    <xf numFmtId="41" fontId="29" fillId="0" borderId="0" xfId="0" applyNumberFormat="1" applyFont="1" applyProtection="1">
      <protection locked="0"/>
    </xf>
    <xf numFmtId="0" fontId="22" fillId="0" borderId="0" xfId="0" applyFont="1" applyProtection="1">
      <protection locked="0"/>
    </xf>
    <xf numFmtId="41" fontId="35" fillId="0" borderId="0" xfId="0" applyNumberFormat="1" applyFont="1" applyProtection="1">
      <protection locked="0"/>
    </xf>
    <xf numFmtId="41" fontId="22" fillId="0" borderId="0" xfId="0" applyNumberFormat="1" applyFont="1" applyProtection="1">
      <protection locked="0"/>
    </xf>
    <xf numFmtId="0" fontId="29" fillId="0" borderId="0" xfId="0" applyFont="1" applyProtection="1">
      <protection locked="0"/>
    </xf>
    <xf numFmtId="41" fontId="29" fillId="0" borderId="12" xfId="0" applyNumberFormat="1" applyFont="1" applyBorder="1" applyProtection="1">
      <protection locked="0"/>
    </xf>
    <xf numFmtId="41" fontId="22" fillId="0" borderId="0" xfId="0" applyNumberFormat="1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left"/>
      <protection locked="0"/>
    </xf>
    <xf numFmtId="167" fontId="27" fillId="0" borderId="11" xfId="0" applyNumberFormat="1" applyFont="1" applyBorder="1" applyProtection="1">
      <protection locked="0"/>
    </xf>
    <xf numFmtId="0" fontId="37" fillId="0" borderId="0" xfId="0" applyFont="1" applyAlignment="1" applyProtection="1">
      <alignment horizontal="right"/>
      <protection locked="0"/>
    </xf>
    <xf numFmtId="0" fontId="37" fillId="0" borderId="0" xfId="40" applyFont="1" applyAlignment="1" applyProtection="1">
      <alignment horizontal="right"/>
      <protection locked="0"/>
    </xf>
    <xf numFmtId="0" fontId="37" fillId="0" borderId="0" xfId="0" applyFont="1" applyAlignment="1" applyProtection="1">
      <alignment horizontal="right" vertical="top" wrapText="1"/>
      <protection locked="0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Protection="1">
      <protection locked="0"/>
    </xf>
    <xf numFmtId="0" fontId="19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166" fontId="29" fillId="0" borderId="0" xfId="28" applyNumberFormat="1" applyFill="1" applyAlignment="1" applyProtection="1">
      <protection locked="0"/>
    </xf>
    <xf numFmtId="166" fontId="29" fillId="0" borderId="0" xfId="28" applyNumberFormat="1" applyFill="1" applyBorder="1" applyAlignment="1" applyProtection="1">
      <protection locked="0"/>
    </xf>
    <xf numFmtId="0" fontId="26" fillId="0" borderId="0" xfId="0" applyFont="1" applyProtection="1">
      <protection locked="0"/>
    </xf>
    <xf numFmtId="166" fontId="29" fillId="0" borderId="0" xfId="28" applyNumberFormat="1" applyFill="1" applyBorder="1" applyAlignment="1" applyProtection="1">
      <alignment horizontal="center"/>
      <protection locked="0"/>
    </xf>
    <xf numFmtId="165" fontId="24" fillId="0" borderId="0" xfId="0" applyNumberFormat="1" applyFont="1" applyProtection="1">
      <protection locked="0"/>
    </xf>
    <xf numFmtId="164" fontId="29" fillId="0" borderId="0" xfId="28" applyFill="1" applyProtection="1">
      <protection locked="0"/>
    </xf>
    <xf numFmtId="165" fontId="22" fillId="0" borderId="0" xfId="0" applyNumberFormat="1" applyFont="1" applyProtection="1">
      <protection locked="0"/>
    </xf>
    <xf numFmtId="0" fontId="28" fillId="0" borderId="0" xfId="0" applyFont="1" applyProtection="1">
      <protection locked="0"/>
    </xf>
    <xf numFmtId="164" fontId="0" fillId="0" borderId="0" xfId="28" applyFont="1" applyFill="1" applyBorder="1" applyAlignment="1" applyProtection="1">
      <alignment horizontal="center"/>
      <protection locked="0"/>
    </xf>
    <xf numFmtId="166" fontId="22" fillId="0" borderId="0" xfId="28" applyNumberFormat="1" applyFont="1" applyFill="1" applyProtection="1">
      <protection locked="0"/>
    </xf>
    <xf numFmtId="165" fontId="24" fillId="0" borderId="12" xfId="0" applyNumberFormat="1" applyFont="1" applyBorder="1" applyProtection="1">
      <protection locked="0"/>
    </xf>
    <xf numFmtId="166" fontId="0" fillId="0" borderId="12" xfId="0" applyNumberFormat="1" applyBorder="1" applyProtection="1">
      <protection locked="0"/>
    </xf>
    <xf numFmtId="166" fontId="0" fillId="0" borderId="12" xfId="0" applyNumberFormat="1" applyBorder="1" applyAlignment="1" applyProtection="1">
      <alignment horizontal="center"/>
      <protection locked="0"/>
    </xf>
    <xf numFmtId="166" fontId="22" fillId="0" borderId="0" xfId="28" applyNumberFormat="1" applyFont="1" applyFill="1" applyBorder="1" applyProtection="1">
      <protection locked="0"/>
    </xf>
    <xf numFmtId="0" fontId="26" fillId="0" borderId="0" xfId="0" applyFont="1" applyAlignment="1" applyProtection="1">
      <alignment horizontal="center"/>
      <protection locked="0"/>
    </xf>
    <xf numFmtId="165" fontId="27" fillId="0" borderId="0" xfId="0" applyNumberFormat="1" applyFont="1" applyProtection="1">
      <protection locked="0"/>
    </xf>
    <xf numFmtId="164" fontId="29" fillId="0" borderId="0" xfId="28" applyFill="1" applyBorder="1" applyAlignment="1" applyProtection="1">
      <alignment horizontal="left" vertical="center"/>
      <protection locked="0"/>
    </xf>
    <xf numFmtId="164" fontId="29" fillId="0" borderId="0" xfId="28" applyFill="1" applyBorder="1" applyProtection="1">
      <protection locked="0"/>
    </xf>
    <xf numFmtId="165" fontId="22" fillId="0" borderId="0" xfId="0" applyNumberFormat="1" applyFont="1" applyAlignment="1" applyProtection="1">
      <alignment horizontal="center" vertical="center"/>
      <protection locked="0"/>
    </xf>
    <xf numFmtId="164" fontId="29" fillId="0" borderId="0" xfId="28" applyFill="1" applyBorder="1" applyAlignment="1" applyProtection="1">
      <alignment horizontal="center" vertical="center"/>
      <protection locked="0"/>
    </xf>
    <xf numFmtId="164" fontId="27" fillId="0" borderId="0" xfId="28" applyFont="1" applyFill="1" applyBorder="1" applyAlignment="1" applyProtection="1">
      <alignment horizontal="center"/>
      <protection locked="0"/>
    </xf>
    <xf numFmtId="166" fontId="27" fillId="0" borderId="0" xfId="28" applyNumberFormat="1" applyFont="1" applyFill="1" applyBorder="1" applyAlignment="1" applyProtection="1">
      <alignment horizontal="center"/>
      <protection locked="0"/>
    </xf>
    <xf numFmtId="164" fontId="29" fillId="0" borderId="12" xfId="28" applyFill="1" applyBorder="1" applyAlignment="1" applyProtection="1">
      <alignment horizontal="center"/>
      <protection locked="0"/>
    </xf>
    <xf numFmtId="165" fontId="29" fillId="0" borderId="0" xfId="0" applyNumberFormat="1" applyFont="1" applyProtection="1">
      <protection locked="0"/>
    </xf>
    <xf numFmtId="166" fontId="0" fillId="0" borderId="0" xfId="28" applyNumberFormat="1" applyFont="1" applyFill="1" applyBorder="1" applyAlignment="1" applyProtection="1">
      <alignment horizontal="center"/>
      <protection locked="0"/>
    </xf>
    <xf numFmtId="166" fontId="22" fillId="0" borderId="13" xfId="28" applyNumberFormat="1" applyFont="1" applyFill="1" applyBorder="1" applyProtection="1"/>
    <xf numFmtId="166" fontId="22" fillId="0" borderId="18" xfId="28" applyNumberFormat="1" applyFont="1" applyFill="1" applyBorder="1" applyProtection="1"/>
    <xf numFmtId="41" fontId="0" fillId="0" borderId="0" xfId="0" applyNumberFormat="1" applyAlignment="1">
      <alignment horizontal="right"/>
    </xf>
    <xf numFmtId="3" fontId="22" fillId="0" borderId="0" xfId="0" applyNumberFormat="1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right"/>
      <protection locked="0"/>
    </xf>
    <xf numFmtId="3" fontId="22" fillId="0" borderId="0" xfId="0" applyNumberFormat="1" applyFont="1" applyAlignment="1" applyProtection="1">
      <alignment horizontal="right"/>
      <protection locked="0"/>
    </xf>
    <xf numFmtId="0" fontId="0" fillId="0" borderId="0" xfId="0" applyAlignment="1" applyProtection="1">
      <alignment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37" fontId="22" fillId="0" borderId="0" xfId="0" applyNumberFormat="1" applyFont="1" applyAlignment="1" applyProtection="1">
      <alignment horizontal="right"/>
      <protection locked="0"/>
    </xf>
    <xf numFmtId="41" fontId="0" fillId="0" borderId="0" xfId="0" applyNumberFormat="1" applyProtection="1">
      <protection locked="0"/>
    </xf>
    <xf numFmtId="49" fontId="22" fillId="0" borderId="0" xfId="28" applyNumberFormat="1" applyFont="1" applyFill="1" applyBorder="1" applyAlignment="1" applyProtection="1">
      <protection locked="0"/>
    </xf>
    <xf numFmtId="168" fontId="22" fillId="0" borderId="0" xfId="0" applyNumberFormat="1" applyFont="1" applyAlignment="1" applyProtection="1">
      <alignment horizontal="right"/>
      <protection locked="0"/>
    </xf>
    <xf numFmtId="0" fontId="26" fillId="0" borderId="0" xfId="0" applyFont="1" applyAlignment="1" applyProtection="1">
      <alignment horizontal="left"/>
      <protection locked="0"/>
    </xf>
    <xf numFmtId="164" fontId="0" fillId="0" borderId="12" xfId="28" applyFont="1" applyFill="1" applyBorder="1" applyAlignment="1" applyProtection="1">
      <alignment horizontal="center"/>
      <protection locked="0"/>
    </xf>
    <xf numFmtId="164" fontId="0" fillId="0" borderId="0" xfId="28" applyFont="1" applyFill="1" applyAlignment="1" applyProtection="1">
      <alignment horizontal="right"/>
      <protection locked="0"/>
    </xf>
    <xf numFmtId="166" fontId="0" fillId="0" borderId="0" xfId="0" applyNumberFormat="1" applyProtection="1">
      <protection locked="0"/>
    </xf>
    <xf numFmtId="166" fontId="24" fillId="0" borderId="0" xfId="28" applyNumberFormat="1" applyFont="1" applyFill="1" applyProtection="1">
      <protection locked="0"/>
    </xf>
    <xf numFmtId="166" fontId="24" fillId="0" borderId="10" xfId="28" applyNumberFormat="1" applyFont="1" applyFill="1" applyBorder="1" applyAlignment="1" applyProtection="1">
      <alignment horizontal="center"/>
      <protection locked="0"/>
    </xf>
    <xf numFmtId="169" fontId="0" fillId="0" borderId="12" xfId="0" applyNumberFormat="1" applyBorder="1" applyAlignment="1" applyProtection="1">
      <alignment horizontal="right"/>
      <protection locked="0"/>
    </xf>
    <xf numFmtId="166" fontId="24" fillId="0" borderId="12" xfId="28" applyNumberFormat="1" applyFont="1" applyFill="1" applyBorder="1" applyAlignment="1" applyProtection="1">
      <alignment horizontal="center"/>
      <protection locked="0"/>
    </xf>
    <xf numFmtId="164" fontId="22" fillId="0" borderId="0" xfId="28" applyFont="1" applyFill="1" applyBorder="1" applyAlignment="1" applyProtection="1">
      <alignment horizontal="right"/>
      <protection locked="0"/>
    </xf>
    <xf numFmtId="166" fontId="22" fillId="0" borderId="0" xfId="0" applyNumberFormat="1" applyFont="1" applyProtection="1">
      <protection locked="0"/>
    </xf>
    <xf numFmtId="166" fontId="22" fillId="0" borderId="0" xfId="28" applyNumberFormat="1" applyFont="1" applyFill="1" applyBorder="1" applyAlignment="1" applyProtection="1">
      <protection locked="0"/>
    </xf>
    <xf numFmtId="0" fontId="32" fillId="0" borderId="0" xfId="0" applyFont="1" applyAlignment="1" applyProtection="1">
      <alignment horizontal="left"/>
      <protection locked="0"/>
    </xf>
    <xf numFmtId="164" fontId="29" fillId="0" borderId="0" xfId="28" applyFill="1" applyAlignment="1" applyProtection="1">
      <alignment horizontal="right"/>
      <protection locked="0"/>
    </xf>
    <xf numFmtId="166" fontId="27" fillId="0" borderId="0" xfId="28" applyNumberFormat="1" applyFont="1" applyFill="1" applyBorder="1" applyAlignment="1" applyProtection="1">
      <alignment horizontal="right"/>
      <protection locked="0"/>
    </xf>
    <xf numFmtId="166" fontId="29" fillId="0" borderId="12" xfId="28" applyNumberFormat="1" applyFill="1" applyBorder="1" applyAlignment="1" applyProtection="1">
      <alignment horizontal="center"/>
      <protection locked="0"/>
    </xf>
    <xf numFmtId="166" fontId="29" fillId="0" borderId="12" xfId="28" applyNumberFormat="1" applyFill="1" applyBorder="1" applyAlignment="1" applyProtection="1">
      <alignment horizontal="right"/>
      <protection locked="0"/>
    </xf>
    <xf numFmtId="164" fontId="0" fillId="0" borderId="0" xfId="28" applyFont="1" applyFill="1" applyBorder="1" applyAlignment="1" applyProtection="1">
      <alignment horizontal="right"/>
      <protection locked="0"/>
    </xf>
    <xf numFmtId="164" fontId="0" fillId="0" borderId="0" xfId="28" applyFont="1" applyFill="1" applyBorder="1" applyAlignment="1" applyProtection="1">
      <protection locked="0"/>
    </xf>
    <xf numFmtId="166" fontId="27" fillId="0" borderId="0" xfId="28" applyNumberFormat="1" applyFont="1" applyFill="1" applyBorder="1" applyAlignment="1" applyProtection="1">
      <protection locked="0"/>
    </xf>
    <xf numFmtId="166" fontId="24" fillId="0" borderId="0" xfId="28" applyNumberFormat="1" applyFont="1" applyFill="1" applyBorder="1" applyAlignment="1" applyProtection="1">
      <protection locked="0"/>
    </xf>
    <xf numFmtId="0" fontId="22" fillId="0" borderId="0" xfId="0" applyFont="1" applyAlignment="1" applyProtection="1">
      <alignment horizontal="left" vertical="center"/>
      <protection locked="0"/>
    </xf>
    <xf numFmtId="168" fontId="22" fillId="0" borderId="0" xfId="0" applyNumberFormat="1" applyFont="1" applyAlignment="1" applyProtection="1">
      <alignment horizontal="right" vertical="top"/>
      <protection locked="0"/>
    </xf>
    <xf numFmtId="166" fontId="27" fillId="0" borderId="0" xfId="28" applyNumberFormat="1" applyFont="1" applyFill="1" applyBorder="1" applyAlignment="1" applyProtection="1">
      <alignment horizontal="right" vertical="top"/>
      <protection locked="0"/>
    </xf>
    <xf numFmtId="0" fontId="37" fillId="0" borderId="0" xfId="0" applyFont="1" applyProtection="1">
      <protection locked="0"/>
    </xf>
    <xf numFmtId="0" fontId="39" fillId="0" borderId="0" xfId="0" applyFont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/>
      <protection locked="0"/>
    </xf>
    <xf numFmtId="0" fontId="39" fillId="0" borderId="0" xfId="0" applyFont="1" applyAlignment="1" applyProtection="1">
      <alignment horizontal="left"/>
      <protection locked="0"/>
    </xf>
    <xf numFmtId="169" fontId="39" fillId="0" borderId="0" xfId="28" applyNumberFormat="1" applyFont="1" applyAlignment="1" applyProtection="1">
      <alignment horizontal="right"/>
      <protection locked="0"/>
    </xf>
    <xf numFmtId="49" fontId="39" fillId="0" borderId="0" xfId="46" applyNumberFormat="1" applyFont="1" applyProtection="1">
      <protection locked="0"/>
    </xf>
    <xf numFmtId="0" fontId="41" fillId="0" borderId="0" xfId="0" applyFont="1" applyAlignment="1" applyProtection="1">
      <alignment horizontal="center"/>
      <protection locked="0"/>
    </xf>
    <xf numFmtId="169" fontId="39" fillId="0" borderId="0" xfId="28" applyNumberFormat="1" applyFont="1" applyAlignment="1" applyProtection="1">
      <alignment horizontal="center"/>
      <protection locked="0"/>
    </xf>
    <xf numFmtId="0" fontId="41" fillId="0" borderId="0" xfId="0" applyFont="1" applyAlignment="1" applyProtection="1">
      <alignment horizontal="left"/>
      <protection locked="0"/>
    </xf>
    <xf numFmtId="0" fontId="38" fillId="0" borderId="0" xfId="0" applyFont="1" applyAlignment="1" applyProtection="1">
      <alignment horizontal="left"/>
      <protection locked="0"/>
    </xf>
    <xf numFmtId="169" fontId="38" fillId="0" borderId="20" xfId="28" applyNumberFormat="1" applyFont="1" applyFill="1" applyBorder="1" applyAlignment="1" applyProtection="1">
      <alignment horizontal="center"/>
      <protection locked="0"/>
    </xf>
    <xf numFmtId="169" fontId="38" fillId="0" borderId="0" xfId="28" applyNumberFormat="1" applyFont="1" applyFill="1" applyBorder="1" applyAlignment="1" applyProtection="1">
      <alignment horizontal="right"/>
      <protection locked="0"/>
    </xf>
    <xf numFmtId="169" fontId="38" fillId="0" borderId="0" xfId="28" applyNumberFormat="1" applyFont="1" applyFill="1" applyBorder="1" applyAlignment="1" applyProtection="1">
      <protection locked="0"/>
    </xf>
    <xf numFmtId="169" fontId="40" fillId="0" borderId="0" xfId="28" applyNumberFormat="1" applyFont="1" applyAlignment="1" applyProtection="1">
      <alignment horizontal="center"/>
      <protection locked="0"/>
    </xf>
    <xf numFmtId="169" fontId="39" fillId="0" borderId="20" xfId="28" applyNumberFormat="1" applyFont="1" applyFill="1" applyBorder="1" applyAlignment="1" applyProtection="1">
      <alignment horizontal="center"/>
      <protection locked="0"/>
    </xf>
    <xf numFmtId="169" fontId="39" fillId="0" borderId="0" xfId="28" applyNumberFormat="1" applyFont="1" applyFill="1" applyBorder="1" applyAlignment="1" applyProtection="1">
      <alignment horizontal="right"/>
      <protection locked="0"/>
    </xf>
    <xf numFmtId="169" fontId="39" fillId="0" borderId="0" xfId="28" applyNumberFormat="1" applyFont="1" applyProtection="1">
      <protection locked="0"/>
    </xf>
    <xf numFmtId="169" fontId="39" fillId="0" borderId="0" xfId="28" applyNumberFormat="1" applyFont="1" applyFill="1" applyBorder="1" applyAlignment="1" applyProtection="1">
      <protection locked="0"/>
    </xf>
    <xf numFmtId="169" fontId="39" fillId="0" borderId="0" xfId="28" applyNumberFormat="1" applyFont="1" applyFill="1" applyBorder="1" applyAlignment="1" applyProtection="1">
      <alignment horizontal="center"/>
      <protection locked="0"/>
    </xf>
    <xf numFmtId="169" fontId="38" fillId="0" borderId="20" xfId="28" applyNumberFormat="1" applyFont="1" applyFill="1" applyBorder="1" applyAlignment="1" applyProtection="1">
      <alignment horizontal="right"/>
      <protection locked="0"/>
    </xf>
    <xf numFmtId="169" fontId="38" fillId="0" borderId="0" xfId="28" applyNumberFormat="1" applyFont="1" applyFill="1" applyBorder="1" applyAlignment="1" applyProtection="1">
      <alignment horizontal="center"/>
      <protection locked="0"/>
    </xf>
    <xf numFmtId="0" fontId="38" fillId="0" borderId="0" xfId="0" applyFont="1" applyAlignment="1" applyProtection="1">
      <alignment horizontal="center"/>
      <protection locked="0"/>
    </xf>
    <xf numFmtId="169" fontId="39" fillId="0" borderId="0" xfId="28" applyNumberFormat="1" applyFont="1" applyAlignment="1" applyProtection="1">
      <alignment horizontal="right" vertical="top"/>
      <protection locked="0"/>
    </xf>
    <xf numFmtId="169" fontId="39" fillId="0" borderId="0" xfId="28" applyNumberFormat="1" applyFont="1" applyFill="1" applyBorder="1" applyAlignment="1" applyProtection="1">
      <alignment horizontal="right" vertical="top"/>
      <protection locked="0"/>
    </xf>
    <xf numFmtId="169" fontId="0" fillId="0" borderId="0" xfId="0" applyNumberFormat="1" applyProtection="1">
      <protection locked="0"/>
    </xf>
    <xf numFmtId="169" fontId="39" fillId="0" borderId="0" xfId="28" applyNumberFormat="1" applyFont="1" applyAlignment="1" applyProtection="1">
      <alignment horizontal="right"/>
    </xf>
    <xf numFmtId="166" fontId="0" fillId="0" borderId="0" xfId="28" applyNumberFormat="1" applyFont="1" applyFill="1" applyAlignment="1" applyProtection="1">
      <alignment horizontal="center"/>
      <protection locked="0"/>
    </xf>
    <xf numFmtId="166" fontId="29" fillId="0" borderId="0" xfId="28" applyNumberFormat="1" applyFill="1" applyAlignment="1" applyProtection="1">
      <alignment horizontal="center"/>
      <protection locked="0"/>
    </xf>
    <xf numFmtId="166" fontId="24" fillId="0" borderId="0" xfId="28" applyNumberFormat="1" applyFont="1" applyFill="1" applyAlignment="1" applyProtection="1">
      <alignment horizontal="right"/>
      <protection locked="0"/>
    </xf>
    <xf numFmtId="164" fontId="22" fillId="0" borderId="0" xfId="28" applyFont="1" applyFill="1" applyProtection="1">
      <protection locked="0"/>
    </xf>
    <xf numFmtId="168" fontId="22" fillId="0" borderId="0" xfId="28" applyNumberFormat="1" applyFont="1" applyFill="1" applyBorder="1" applyAlignment="1" applyProtection="1">
      <alignment horizontal="right"/>
      <protection locked="0"/>
    </xf>
    <xf numFmtId="168" fontId="22" fillId="0" borderId="0" xfId="28" applyNumberFormat="1" applyFont="1" applyFill="1" applyBorder="1" applyAlignment="1" applyProtection="1">
      <alignment horizontal="center"/>
      <protection locked="0"/>
    </xf>
    <xf numFmtId="168" fontId="0" fillId="0" borderId="0" xfId="28" applyNumberFormat="1" applyFont="1" applyFill="1" applyBorder="1" applyAlignment="1" applyProtection="1">
      <alignment horizontal="right"/>
      <protection locked="0"/>
    </xf>
    <xf numFmtId="168" fontId="0" fillId="0" borderId="0" xfId="28" applyNumberFormat="1" applyFont="1" applyFill="1" applyBorder="1" applyAlignment="1" applyProtection="1">
      <alignment horizontal="center"/>
      <protection locked="0"/>
    </xf>
    <xf numFmtId="166" fontId="22" fillId="0" borderId="0" xfId="28" applyNumberFormat="1" applyFont="1" applyFill="1" applyBorder="1" applyAlignment="1" applyProtection="1">
      <alignment horizontal="center"/>
      <protection locked="0"/>
    </xf>
    <xf numFmtId="166" fontId="27" fillId="0" borderId="13" xfId="28" applyNumberFormat="1" applyFont="1" applyFill="1" applyBorder="1" applyProtection="1"/>
    <xf numFmtId="166" fontId="24" fillId="0" borderId="0" xfId="28" applyNumberFormat="1" applyFont="1" applyFill="1" applyAlignment="1" applyProtection="1">
      <alignment horizontal="right"/>
    </xf>
    <xf numFmtId="169" fontId="39" fillId="0" borderId="19" xfId="28" applyNumberFormat="1" applyFont="1" applyBorder="1" applyAlignment="1" applyProtection="1">
      <alignment horizontal="right"/>
    </xf>
    <xf numFmtId="0" fontId="0" fillId="0" borderId="0" xfId="0" applyAlignment="1" applyProtection="1">
      <alignment horizontal="right"/>
      <protection locked="0"/>
    </xf>
    <xf numFmtId="0" fontId="24" fillId="0" borderId="0" xfId="0" applyFont="1" applyAlignment="1" applyProtection="1">
      <alignment horizontal="center"/>
      <protection locked="0"/>
    </xf>
    <xf numFmtId="166" fontId="42" fillId="0" borderId="0" xfId="28" applyNumberFormat="1" applyFont="1" applyFill="1" applyAlignment="1" applyProtection="1">
      <protection locked="0"/>
    </xf>
    <xf numFmtId="0" fontId="23" fillId="0" borderId="0" xfId="0" applyFont="1" applyProtection="1">
      <protection locked="0"/>
    </xf>
    <xf numFmtId="166" fontId="29" fillId="0" borderId="0" xfId="28" applyNumberFormat="1" applyFill="1" applyAlignment="1" applyProtection="1">
      <alignment horizontal="right"/>
      <protection locked="0"/>
    </xf>
    <xf numFmtId="166" fontId="29" fillId="0" borderId="0" xfId="28" applyNumberFormat="1" applyFill="1" applyBorder="1" applyAlignment="1" applyProtection="1">
      <alignment horizontal="right"/>
      <protection locked="0"/>
    </xf>
    <xf numFmtId="166" fontId="0" fillId="0" borderId="0" xfId="28" applyNumberFormat="1" applyFont="1" applyFill="1" applyBorder="1" applyAlignment="1" applyProtection="1">
      <alignment horizontal="right"/>
      <protection locked="0"/>
    </xf>
    <xf numFmtId="166" fontId="0" fillId="0" borderId="0" xfId="28" applyNumberFormat="1" applyFont="1" applyFill="1" applyAlignment="1" applyProtection="1">
      <alignment horizontal="right"/>
      <protection locked="0"/>
    </xf>
    <xf numFmtId="166" fontId="29" fillId="0" borderId="12" xfId="28" applyNumberFormat="1" applyFill="1" applyBorder="1" applyAlignment="1" applyProtection="1">
      <protection locked="0"/>
    </xf>
    <xf numFmtId="166" fontId="0" fillId="0" borderId="12" xfId="28" applyNumberFormat="1" applyFont="1" applyFill="1" applyBorder="1" applyAlignment="1" applyProtection="1">
      <alignment horizontal="right"/>
      <protection locked="0"/>
    </xf>
    <xf numFmtId="166" fontId="22" fillId="0" borderId="0" xfId="28" applyNumberFormat="1" applyFont="1" applyFill="1" applyAlignment="1" applyProtection="1">
      <protection locked="0"/>
    </xf>
    <xf numFmtId="168" fontId="22" fillId="0" borderId="0" xfId="0" applyNumberFormat="1" applyFont="1" applyProtection="1">
      <protection locked="0"/>
    </xf>
    <xf numFmtId="168" fontId="0" fillId="0" borderId="0" xfId="0" applyNumberFormat="1" applyAlignment="1" applyProtection="1">
      <alignment horizontal="right"/>
      <protection locked="0"/>
    </xf>
    <xf numFmtId="168" fontId="24" fillId="0" borderId="0" xfId="0" applyNumberFormat="1" applyFont="1" applyProtection="1">
      <protection locked="0"/>
    </xf>
    <xf numFmtId="166" fontId="22" fillId="0" borderId="0" xfId="28" applyNumberFormat="1" applyFont="1" applyFill="1" applyBorder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166" fontId="38" fillId="0" borderId="0" xfId="28" applyNumberFormat="1" applyFont="1" applyFill="1" applyAlignment="1" applyProtection="1">
      <alignment horizontal="right"/>
    </xf>
    <xf numFmtId="166" fontId="38" fillId="0" borderId="0" xfId="28" applyNumberFormat="1" applyFont="1" applyFill="1" applyProtection="1">
      <protection locked="0"/>
    </xf>
    <xf numFmtId="166" fontId="38" fillId="0" borderId="0" xfId="28" applyNumberFormat="1" applyFont="1" applyProtection="1">
      <protection locked="0"/>
    </xf>
    <xf numFmtId="166" fontId="38" fillId="0" borderId="0" xfId="28" applyNumberFormat="1" applyFont="1" applyAlignment="1" applyProtection="1">
      <alignment horizontal="center"/>
      <protection locked="0"/>
    </xf>
    <xf numFmtId="166" fontId="38" fillId="0" borderId="0" xfId="28" applyNumberFormat="1" applyFont="1" applyFill="1" applyAlignment="1" applyProtection="1">
      <protection locked="0"/>
    </xf>
    <xf numFmtId="166" fontId="29" fillId="0" borderId="17" xfId="28" applyNumberFormat="1" applyFill="1" applyBorder="1" applyAlignment="1" applyProtection="1">
      <protection locked="0"/>
    </xf>
    <xf numFmtId="169" fontId="27" fillId="0" borderId="13" xfId="40" applyNumberFormat="1" applyFont="1" applyBorder="1"/>
    <xf numFmtId="165" fontId="27" fillId="0" borderId="13" xfId="40" applyNumberFormat="1" applyFont="1" applyBorder="1"/>
    <xf numFmtId="165" fontId="27" fillId="0" borderId="11" xfId="40" applyNumberFormat="1" applyFont="1" applyBorder="1"/>
    <xf numFmtId="169" fontId="27" fillId="0" borderId="11" xfId="40" applyNumberFormat="1" applyFont="1" applyBorder="1"/>
    <xf numFmtId="169" fontId="27" fillId="0" borderId="16" xfId="40" applyNumberFormat="1" applyFont="1" applyBorder="1"/>
    <xf numFmtId="165" fontId="27" fillId="0" borderId="16" xfId="40" applyNumberFormat="1" applyFont="1" applyBorder="1"/>
    <xf numFmtId="165" fontId="27" fillId="0" borderId="10" xfId="40" applyNumberFormat="1" applyFont="1" applyBorder="1"/>
    <xf numFmtId="169" fontId="27" fillId="0" borderId="10" xfId="40" applyNumberFormat="1" applyFont="1" applyBorder="1"/>
    <xf numFmtId="169" fontId="22" fillId="0" borderId="15" xfId="0" applyNumberFormat="1" applyFont="1" applyBorder="1"/>
    <xf numFmtId="41" fontId="22" fillId="0" borderId="15" xfId="0" applyNumberFormat="1" applyFont="1" applyBorder="1"/>
    <xf numFmtId="41" fontId="22" fillId="0" borderId="16" xfId="0" applyNumberFormat="1" applyFont="1" applyBorder="1"/>
    <xf numFmtId="169" fontId="22" fillId="0" borderId="16" xfId="0" applyNumberFormat="1" applyFont="1" applyBorder="1"/>
    <xf numFmtId="169" fontId="22" fillId="0" borderId="11" xfId="40" applyNumberFormat="1" applyFont="1" applyBorder="1"/>
    <xf numFmtId="165" fontId="22" fillId="0" borderId="11" xfId="40" applyNumberFormat="1" applyFont="1" applyBorder="1"/>
    <xf numFmtId="166" fontId="27" fillId="0" borderId="10" xfId="28" applyNumberFormat="1" applyFont="1" applyFill="1" applyBorder="1" applyAlignment="1" applyProtection="1">
      <alignment horizontal="center"/>
      <protection locked="0"/>
    </xf>
    <xf numFmtId="37" fontId="22" fillId="0" borderId="0" xfId="0" applyNumberFormat="1" applyFont="1" applyAlignment="1">
      <alignment horizontal="right"/>
    </xf>
    <xf numFmtId="169" fontId="0" fillId="0" borderId="12" xfId="0" applyNumberFormat="1" applyBorder="1" applyAlignment="1">
      <alignment horizontal="right"/>
    </xf>
    <xf numFmtId="168" fontId="27" fillId="0" borderId="11" xfId="0" applyNumberFormat="1" applyFont="1" applyBorder="1" applyAlignment="1">
      <alignment horizontal="right"/>
    </xf>
    <xf numFmtId="166" fontId="29" fillId="0" borderId="0" xfId="28" applyNumberFormat="1" applyFill="1" applyAlignment="1" applyProtection="1">
      <alignment horizontal="right"/>
    </xf>
    <xf numFmtId="169" fontId="38" fillId="0" borderId="0" xfId="28" applyNumberFormat="1" applyFont="1" applyFill="1" applyProtection="1">
      <protection locked="0"/>
    </xf>
    <xf numFmtId="166" fontId="29" fillId="0" borderId="0" xfId="28" applyNumberFormat="1" applyProtection="1">
      <protection locked="0"/>
    </xf>
    <xf numFmtId="166" fontId="27" fillId="0" borderId="17" xfId="28" applyNumberFormat="1" applyFont="1" applyFill="1" applyBorder="1" applyAlignment="1" applyProtection="1">
      <alignment horizontal="center"/>
      <protection locked="0"/>
    </xf>
    <xf numFmtId="166" fontId="29" fillId="0" borderId="0" xfId="28" applyNumberForma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164" fontId="44" fillId="0" borderId="0" xfId="29" applyFont="1" applyFill="1" applyBorder="1" applyAlignment="1" applyProtection="1">
      <protection locked="0"/>
    </xf>
    <xf numFmtId="164" fontId="45" fillId="0" borderId="0" xfId="28" applyFont="1" applyFill="1" applyBorder="1" applyAlignment="1" applyProtection="1">
      <protection locked="0"/>
    </xf>
    <xf numFmtId="0" fontId="46" fillId="0" borderId="0" xfId="0" applyFont="1" applyAlignment="1" applyProtection="1">
      <alignment horizontal="right"/>
      <protection locked="0"/>
    </xf>
    <xf numFmtId="0" fontId="45" fillId="0" borderId="0" xfId="40" applyFont="1" applyProtection="1">
      <protection locked="0"/>
    </xf>
    <xf numFmtId="0" fontId="46" fillId="0" borderId="0" xfId="40" applyFont="1" applyAlignment="1" applyProtection="1">
      <alignment horizontal="center"/>
      <protection locked="0"/>
    </xf>
    <xf numFmtId="165" fontId="46" fillId="0" borderId="0" xfId="0" applyNumberFormat="1" applyFont="1" applyAlignment="1" applyProtection="1">
      <alignment horizontal="right"/>
      <protection locked="0"/>
    </xf>
    <xf numFmtId="0" fontId="2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5" fillId="0" borderId="0" xfId="0" applyFont="1" applyAlignment="1" applyProtection="1">
      <alignment horizontal="center"/>
      <protection locked="0"/>
    </xf>
    <xf numFmtId="0" fontId="22" fillId="0" borderId="0" xfId="4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5" fillId="0" borderId="0" xfId="4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/>
      <protection locked="0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5" xfId="29" xr:uid="{0CFD9339-572C-42B3-AF0F-4A4BF635D97D}"/>
    <cellStyle name="Currency" xfId="30" builtinId="4"/>
    <cellStyle name="Excel Built-in Comma" xfId="46" xr:uid="{7168181B-86FF-4CA8-9646-2067BB50CF2D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rmal 4" xfId="40" xr:uid="{6DDE20D6-A2CD-418A-8F12-055F5F8669CD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Non-listed%20and%20Listed%20Company%20Roll%20FS%202024-2025/S/Siam%20Pan%20Group%20-%201711269/2025/Roll%20forward/T.xlsx" TargetMode="External"/><Relationship Id="rId2" Type="http://schemas.openxmlformats.org/officeDocument/2006/relationships/externalLinkPath" Target="file:///A:\Non-listed%20and%20Listed%20Company%20Roll%20FS%202024-2025\S\Siam%20Pan%20Group%20-%201711269\2025\Roll%20forward\T.xlsx" TargetMode="External"/><Relationship Id="rId1" Type="http://schemas.openxmlformats.org/officeDocument/2006/relationships/externalLinkPath" Target="/Non-listed%20and%20Listed%20Company%20Roll%20FS%202024-2025/S/Siam%20Pan%20Group%20-%201711269/2025/Roll%20forward/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L6-922"/>
      <sheetName val="BS 3-5"/>
      <sheetName val="PL6-7"/>
      <sheetName val="PL8-9"/>
      <sheetName val="SH รวม10-11"/>
      <sheetName val="SH เฉพาะ12-13"/>
      <sheetName val="CF14-15"/>
    </sheetNames>
    <sheetDataSet>
      <sheetData sheetId="0" refreshError="1"/>
      <sheetData sheetId="1" refreshError="1"/>
      <sheetData sheetId="2">
        <row r="53">
          <cell r="G53">
            <v>0</v>
          </cell>
        </row>
        <row r="58">
          <cell r="G58">
            <v>0</v>
          </cell>
        </row>
      </sheetData>
      <sheetData sheetId="3">
        <row r="41">
          <cell r="C41">
            <v>0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1F55C-0FDE-4CB1-9592-9A9AECA6A454}">
  <sheetPr>
    <tabColor theme="5" tint="0.59999389629810485"/>
  </sheetPr>
  <dimension ref="A1:Q114"/>
  <sheetViews>
    <sheetView view="pageBreakPreview" topLeftCell="A96" zoomScale="89" zoomScaleNormal="80" zoomScaleSheetLayoutView="100" workbookViewId="0">
      <pane ySplit="1" topLeftCell="A97" activePane="bottomLeft" state="frozen"/>
      <selection activeCell="A96" sqref="A96"/>
      <selection pane="bottomLeft" activeCell="L99" sqref="L99"/>
    </sheetView>
  </sheetViews>
  <sheetFormatPr defaultColWidth="9.09765625" defaultRowHeight="21.5" x14ac:dyDescent="0.65"/>
  <cols>
    <col min="1" max="1" width="45.3984375" customWidth="1"/>
    <col min="2" max="2" width="8.59765625" customWidth="1"/>
    <col min="3" max="3" width="12.8984375" customWidth="1"/>
    <col min="4" max="4" width="0.8984375" style="34" customWidth="1"/>
    <col min="5" max="5" width="12.8984375" customWidth="1"/>
    <col min="6" max="6" width="0.69921875" customWidth="1"/>
    <col min="7" max="7" width="12.8984375" customWidth="1"/>
    <col min="8" max="8" width="0.69921875" customWidth="1"/>
    <col min="9" max="9" width="12.8984375" customWidth="1"/>
    <col min="11" max="11" width="9.8984375" bestFit="1" customWidth="1"/>
    <col min="13" max="13" width="11" bestFit="1" customWidth="1"/>
    <col min="14" max="14" width="10.69921875" bestFit="1" customWidth="1"/>
  </cols>
  <sheetData>
    <row r="1" spans="1:12" ht="22.5" hidden="1" customHeight="1" x14ac:dyDescent="0.7">
      <c r="A1" s="28"/>
      <c r="B1" s="3"/>
      <c r="C1" s="31"/>
      <c r="D1" s="31"/>
      <c r="E1" s="31"/>
      <c r="F1" s="31"/>
      <c r="G1" s="31"/>
      <c r="H1" s="31"/>
      <c r="I1" s="31"/>
    </row>
    <row r="2" spans="1:12" ht="25.5" customHeight="1" x14ac:dyDescent="0.7">
      <c r="A2" s="1" t="s">
        <v>0</v>
      </c>
      <c r="C2" s="32" t="s">
        <v>1</v>
      </c>
      <c r="D2" s="33" t="s">
        <v>1</v>
      </c>
      <c r="E2" s="32" t="s">
        <v>1</v>
      </c>
      <c r="F2" s="32"/>
      <c r="G2" s="32"/>
      <c r="H2" s="32"/>
      <c r="I2" s="32"/>
    </row>
    <row r="3" spans="1:12" ht="25.5" customHeight="1" x14ac:dyDescent="0.7">
      <c r="A3" s="1" t="s">
        <v>2</v>
      </c>
    </row>
    <row r="4" spans="1:12" ht="25.5" customHeight="1" x14ac:dyDescent="0.65"/>
    <row r="5" spans="1:12" ht="23.5" customHeight="1" x14ac:dyDescent="0.7">
      <c r="B5" s="25"/>
      <c r="C5" s="299" t="s">
        <v>3</v>
      </c>
      <c r="D5" s="299"/>
      <c r="E5" s="299"/>
      <c r="F5" s="2"/>
      <c r="G5" s="299" t="s">
        <v>4</v>
      </c>
      <c r="H5" s="299"/>
      <c r="I5" s="299"/>
    </row>
    <row r="6" spans="1:12" ht="23.5" customHeight="1" x14ac:dyDescent="0.65">
      <c r="B6" s="25"/>
      <c r="C6" s="300" t="s">
        <v>5</v>
      </c>
      <c r="D6" s="300"/>
      <c r="E6" s="300"/>
      <c r="F6" s="25"/>
      <c r="G6" s="300" t="s">
        <v>5</v>
      </c>
      <c r="H6" s="300"/>
      <c r="I6" s="300"/>
    </row>
    <row r="7" spans="1:12" ht="23.5" customHeight="1" x14ac:dyDescent="0.65">
      <c r="B7" s="25"/>
      <c r="C7" s="300" t="s">
        <v>6</v>
      </c>
      <c r="D7" s="300"/>
      <c r="E7" s="300"/>
      <c r="F7" s="25"/>
      <c r="G7" s="300" t="s">
        <v>6</v>
      </c>
      <c r="H7" s="300"/>
      <c r="I7" s="300"/>
    </row>
    <row r="8" spans="1:12" ht="23.5" customHeight="1" x14ac:dyDescent="0.65">
      <c r="B8" s="30"/>
      <c r="C8" s="25">
        <v>2564</v>
      </c>
      <c r="D8" s="4"/>
      <c r="E8" s="25">
        <v>2563</v>
      </c>
      <c r="F8" s="25"/>
      <c r="G8" s="25">
        <v>2564</v>
      </c>
      <c r="H8" s="4"/>
      <c r="I8" s="25">
        <v>2563</v>
      </c>
    </row>
    <row r="9" spans="1:12" ht="23.5" customHeight="1" x14ac:dyDescent="0.7">
      <c r="A9" s="28"/>
      <c r="B9" s="3"/>
      <c r="C9" s="298" t="s">
        <v>7</v>
      </c>
      <c r="D9" s="298"/>
      <c r="E9" s="298"/>
      <c r="F9" s="298"/>
      <c r="G9" s="298"/>
      <c r="H9" s="298"/>
      <c r="I9" s="298"/>
    </row>
    <row r="10" spans="1:12" ht="23.5" customHeight="1" x14ac:dyDescent="0.7">
      <c r="A10" s="5" t="s">
        <v>8</v>
      </c>
      <c r="B10" s="3"/>
      <c r="G10" s="35"/>
    </row>
    <row r="11" spans="1:12" ht="23.5" customHeight="1" x14ac:dyDescent="0.65">
      <c r="A11" t="s">
        <v>9</v>
      </c>
      <c r="B11" s="3"/>
      <c r="C11" s="35">
        <v>772514</v>
      </c>
      <c r="D11" s="33"/>
      <c r="E11" s="35">
        <v>688662</v>
      </c>
      <c r="F11" s="35"/>
      <c r="G11" s="35">
        <v>509984</v>
      </c>
      <c r="H11" s="35"/>
      <c r="I11" s="35">
        <v>457312</v>
      </c>
    </row>
    <row r="12" spans="1:12" ht="23.5" customHeight="1" x14ac:dyDescent="0.65">
      <c r="A12" t="s">
        <v>10</v>
      </c>
      <c r="B12" s="3"/>
      <c r="C12" s="36">
        <f>C68</f>
        <v>0</v>
      </c>
      <c r="D12" s="29"/>
      <c r="E12" s="36">
        <v>0</v>
      </c>
      <c r="F12" s="35"/>
      <c r="G12" s="35">
        <f>G68</f>
        <v>67052</v>
      </c>
      <c r="H12" s="35"/>
      <c r="I12" s="35">
        <v>56999</v>
      </c>
    </row>
    <row r="13" spans="1:12" ht="23.5" customHeight="1" x14ac:dyDescent="0.65">
      <c r="A13" t="s">
        <v>11</v>
      </c>
      <c r="B13" s="3"/>
      <c r="C13" s="35">
        <v>4388</v>
      </c>
      <c r="D13" s="33"/>
      <c r="E13" s="35">
        <v>7973</v>
      </c>
      <c r="F13" s="35"/>
      <c r="G13" s="35">
        <v>1844</v>
      </c>
      <c r="H13" s="35"/>
      <c r="I13" s="35">
        <v>3150</v>
      </c>
    </row>
    <row r="14" spans="1:12" ht="23.5" customHeight="1" x14ac:dyDescent="0.65">
      <c r="A14" t="s">
        <v>12</v>
      </c>
      <c r="B14" s="3"/>
      <c r="C14" s="35">
        <v>2449</v>
      </c>
      <c r="D14" s="33"/>
      <c r="E14" s="35">
        <v>1487</v>
      </c>
      <c r="F14" s="35"/>
      <c r="G14" s="35">
        <v>29800</v>
      </c>
      <c r="H14" s="35"/>
      <c r="I14" s="35">
        <v>25416</v>
      </c>
    </row>
    <row r="15" spans="1:12" ht="23.5" customHeight="1" x14ac:dyDescent="0.7">
      <c r="A15" s="28" t="s">
        <v>13</v>
      </c>
      <c r="B15" s="3"/>
      <c r="C15" s="37">
        <f>SUM(C11:C14)</f>
        <v>779351</v>
      </c>
      <c r="D15" s="38"/>
      <c r="E15" s="37">
        <f>SUM(E11:E14)</f>
        <v>698122</v>
      </c>
      <c r="F15" s="31"/>
      <c r="G15" s="37">
        <f>SUM(G11:G14)</f>
        <v>608680</v>
      </c>
      <c r="H15" s="31"/>
      <c r="I15" s="37">
        <f>SUM(I11:I14)</f>
        <v>542877</v>
      </c>
      <c r="K15" s="32"/>
      <c r="L15" s="32"/>
    </row>
    <row r="16" spans="1:12" ht="23.5" customHeight="1" x14ac:dyDescent="0.65">
      <c r="A16" s="39"/>
      <c r="B16" s="3"/>
      <c r="C16" s="35"/>
      <c r="D16" s="35"/>
      <c r="E16" s="35"/>
      <c r="F16" s="35"/>
      <c r="G16" s="35"/>
      <c r="H16" s="35"/>
      <c r="I16" s="35"/>
    </row>
    <row r="17" spans="1:9" ht="23.5" customHeight="1" x14ac:dyDescent="0.7">
      <c r="A17" s="5" t="s">
        <v>14</v>
      </c>
      <c r="B17" s="3"/>
      <c r="C17" s="35"/>
      <c r="D17" s="33"/>
      <c r="E17" s="35"/>
      <c r="F17" s="35"/>
      <c r="G17" s="35"/>
      <c r="H17" s="35"/>
      <c r="I17" s="35"/>
    </row>
    <row r="18" spans="1:9" ht="23.5" customHeight="1" x14ac:dyDescent="0.65">
      <c r="A18" t="s">
        <v>15</v>
      </c>
      <c r="B18" s="3"/>
      <c r="C18" s="35">
        <v>500166</v>
      </c>
      <c r="D18" s="33"/>
      <c r="E18" s="35">
        <v>452733</v>
      </c>
      <c r="F18" s="35"/>
      <c r="G18" s="35">
        <v>335299</v>
      </c>
      <c r="H18" s="35"/>
      <c r="I18" s="35">
        <v>317787</v>
      </c>
    </row>
    <row r="19" spans="1:9" ht="23.5" customHeight="1" x14ac:dyDescent="0.65">
      <c r="A19" t="s">
        <v>16</v>
      </c>
      <c r="B19" s="3"/>
      <c r="C19" s="35">
        <v>25429</v>
      </c>
      <c r="D19" s="33"/>
      <c r="E19" s="32">
        <v>20980</v>
      </c>
      <c r="F19" s="32"/>
      <c r="G19" s="35">
        <v>19186</v>
      </c>
      <c r="H19" s="32"/>
      <c r="I19" s="32">
        <v>12240</v>
      </c>
    </row>
    <row r="20" spans="1:9" ht="23.5" customHeight="1" x14ac:dyDescent="0.65">
      <c r="A20" t="s">
        <v>17</v>
      </c>
      <c r="B20" s="40"/>
      <c r="C20" s="35">
        <v>81309</v>
      </c>
      <c r="D20" s="33"/>
      <c r="E20" s="41">
        <v>85394</v>
      </c>
      <c r="F20" s="32"/>
      <c r="G20" s="35">
        <v>66987</v>
      </c>
      <c r="H20" s="32"/>
      <c r="I20" s="42">
        <v>66679</v>
      </c>
    </row>
    <row r="21" spans="1:9" ht="23.5" customHeight="1" x14ac:dyDescent="0.65">
      <c r="A21" t="s">
        <v>18</v>
      </c>
      <c r="B21" s="40"/>
      <c r="C21" s="35">
        <v>554</v>
      </c>
      <c r="D21" s="33"/>
      <c r="E21" s="43">
        <v>576</v>
      </c>
      <c r="F21" s="35"/>
      <c r="G21" s="35">
        <v>468</v>
      </c>
      <c r="H21" s="6"/>
      <c r="I21" s="7">
        <v>487</v>
      </c>
    </row>
    <row r="22" spans="1:9" ht="23.5" customHeight="1" x14ac:dyDescent="0.7">
      <c r="A22" s="28" t="s">
        <v>19</v>
      </c>
      <c r="B22" s="3"/>
      <c r="C22" s="37">
        <f>SUM(C18:C21)</f>
        <v>607458</v>
      </c>
      <c r="D22" s="38"/>
      <c r="E22" s="37">
        <f>SUM(E18:E21)</f>
        <v>559683</v>
      </c>
      <c r="F22" s="31"/>
      <c r="G22" s="37">
        <f>SUM(G18:G21)</f>
        <v>421940</v>
      </c>
      <c r="H22" s="31"/>
      <c r="I22" s="37">
        <f>SUM(I18:I21)</f>
        <v>397193</v>
      </c>
    </row>
    <row r="23" spans="1:9" ht="23.5" customHeight="1" x14ac:dyDescent="0.65">
      <c r="A23" s="39"/>
      <c r="B23" s="3"/>
      <c r="C23" s="32"/>
      <c r="D23" s="33"/>
      <c r="E23" s="32"/>
      <c r="F23" s="35"/>
      <c r="G23" s="35"/>
      <c r="H23" s="35"/>
      <c r="I23" s="35"/>
    </row>
    <row r="24" spans="1:9" ht="23.5" customHeight="1" x14ac:dyDescent="0.7">
      <c r="A24" s="28" t="s">
        <v>20</v>
      </c>
      <c r="B24" s="3"/>
      <c r="C24" s="31">
        <f>C15-C22</f>
        <v>171893</v>
      </c>
      <c r="D24" s="38"/>
      <c r="E24" s="31">
        <f>E15-E22</f>
        <v>138439</v>
      </c>
      <c r="F24" s="31"/>
      <c r="G24" s="31">
        <f>G15-G22</f>
        <v>186740</v>
      </c>
      <c r="H24" s="31"/>
      <c r="I24" s="31">
        <f>I15-I22</f>
        <v>145684</v>
      </c>
    </row>
    <row r="25" spans="1:9" ht="23.5" customHeight="1" x14ac:dyDescent="0.65">
      <c r="A25" t="s">
        <v>21</v>
      </c>
      <c r="B25" s="3"/>
      <c r="C25" s="32">
        <v>-34246</v>
      </c>
      <c r="D25" s="33"/>
      <c r="E25" s="32">
        <v>-28732</v>
      </c>
      <c r="F25" s="35"/>
      <c r="G25" s="32">
        <v>-24164</v>
      </c>
      <c r="H25" s="35"/>
      <c r="I25" s="32">
        <v>-17990</v>
      </c>
    </row>
    <row r="26" spans="1:9" ht="23.5" customHeight="1" x14ac:dyDescent="0.7">
      <c r="A26" s="28" t="s">
        <v>22</v>
      </c>
      <c r="B26" s="3"/>
      <c r="C26" s="44">
        <f>SUM(C24:C25)</f>
        <v>137647</v>
      </c>
      <c r="D26" s="38"/>
      <c r="E26" s="44">
        <f>SUM(E24:E25)</f>
        <v>109707</v>
      </c>
      <c r="F26" s="31"/>
      <c r="G26" s="44">
        <f>SUM(G24:G25)</f>
        <v>162576</v>
      </c>
      <c r="H26" s="31"/>
      <c r="I26" s="44">
        <f>SUM(I24:I25)</f>
        <v>127694</v>
      </c>
    </row>
    <row r="27" spans="1:9" ht="23.5" customHeight="1" x14ac:dyDescent="0.7">
      <c r="A27" t="s">
        <v>23</v>
      </c>
      <c r="B27" s="3"/>
      <c r="C27" s="45">
        <v>0</v>
      </c>
      <c r="D27" s="38"/>
      <c r="E27" s="45">
        <v>0</v>
      </c>
      <c r="F27" s="31"/>
      <c r="G27" s="45">
        <v>0</v>
      </c>
      <c r="H27" s="31"/>
      <c r="I27" s="45">
        <v>0</v>
      </c>
    </row>
    <row r="28" spans="1:9" ht="23.5" hidden="1" customHeight="1" x14ac:dyDescent="0.7">
      <c r="A28" s="28" t="s">
        <v>24</v>
      </c>
      <c r="B28" s="3"/>
      <c r="C28" s="3"/>
      <c r="D28" s="46"/>
      <c r="E28" s="3"/>
      <c r="F28" s="46"/>
      <c r="G28" s="31"/>
      <c r="H28" s="46"/>
      <c r="I28" s="31"/>
    </row>
    <row r="29" spans="1:9" ht="23.5" hidden="1" customHeight="1" x14ac:dyDescent="0.7">
      <c r="A29" s="5" t="s">
        <v>25</v>
      </c>
      <c r="B29" s="3"/>
      <c r="C29" s="3"/>
      <c r="D29" s="46"/>
      <c r="E29" s="3"/>
      <c r="F29" s="46"/>
      <c r="G29" s="31"/>
      <c r="H29" s="46"/>
      <c r="I29" s="31"/>
    </row>
    <row r="30" spans="1:9" ht="23.5" hidden="1" customHeight="1" x14ac:dyDescent="0.65">
      <c r="A30" t="s">
        <v>26</v>
      </c>
      <c r="B30" s="3"/>
      <c r="C30" s="41"/>
      <c r="D30" s="32"/>
      <c r="E30" s="41"/>
      <c r="F30" s="32"/>
      <c r="G30" s="32"/>
      <c r="H30" s="32"/>
      <c r="I30" s="32"/>
    </row>
    <row r="31" spans="1:9" ht="23.5" hidden="1" customHeight="1" x14ac:dyDescent="0.65">
      <c r="A31" t="s">
        <v>27</v>
      </c>
      <c r="B31" s="3"/>
      <c r="C31" s="47">
        <v>0</v>
      </c>
      <c r="D31" s="35"/>
      <c r="E31" s="47">
        <v>0</v>
      </c>
      <c r="F31" s="35"/>
      <c r="G31" s="48">
        <v>0</v>
      </c>
      <c r="H31" s="35"/>
      <c r="I31" s="48">
        <v>0</v>
      </c>
    </row>
    <row r="32" spans="1:9" ht="23.5" hidden="1" customHeight="1" x14ac:dyDescent="0.65">
      <c r="A32" t="s">
        <v>28</v>
      </c>
      <c r="B32" s="3"/>
      <c r="C32" s="3"/>
      <c r="D32" s="32"/>
      <c r="E32" s="3"/>
      <c r="F32" s="32"/>
      <c r="G32" s="49"/>
      <c r="H32" s="32"/>
      <c r="I32" s="49"/>
    </row>
    <row r="33" spans="1:9" ht="23.5" hidden="1" customHeight="1" x14ac:dyDescent="0.65">
      <c r="A33" t="s">
        <v>29</v>
      </c>
      <c r="B33" s="3"/>
      <c r="C33" s="48">
        <v>0</v>
      </c>
      <c r="D33" s="33"/>
      <c r="E33" s="48">
        <v>0</v>
      </c>
      <c r="F33" s="32"/>
      <c r="G33" s="48">
        <v>0</v>
      </c>
      <c r="H33" s="32"/>
      <c r="I33" s="48">
        <v>0</v>
      </c>
    </row>
    <row r="34" spans="1:9" ht="23.5" hidden="1" customHeight="1" x14ac:dyDescent="0.7">
      <c r="A34" s="28" t="s">
        <v>30</v>
      </c>
      <c r="B34" s="9"/>
      <c r="C34" s="50">
        <f>SUM(C31:C33)</f>
        <v>0</v>
      </c>
      <c r="D34" s="38"/>
      <c r="E34" s="50">
        <f>SUM(E31:E33)</f>
        <v>0</v>
      </c>
      <c r="F34" s="31"/>
      <c r="G34" s="50">
        <f>SUM(G31:G33)</f>
        <v>0</v>
      </c>
      <c r="H34" s="31"/>
      <c r="I34" s="50">
        <f>SUM(I31:I33)</f>
        <v>0</v>
      </c>
    </row>
    <row r="35" spans="1:9" ht="23.5" hidden="1" customHeight="1" x14ac:dyDescent="0.7">
      <c r="A35" s="28"/>
      <c r="B35" s="9"/>
      <c r="C35" s="51"/>
      <c r="D35" s="38"/>
      <c r="E35" s="51"/>
      <c r="F35" s="31"/>
      <c r="G35" s="51"/>
      <c r="H35" s="31"/>
      <c r="I35" s="51"/>
    </row>
    <row r="36" spans="1:9" ht="23.5" customHeight="1" thickBot="1" x14ac:dyDescent="0.75">
      <c r="A36" s="28" t="s">
        <v>31</v>
      </c>
      <c r="B36" s="3"/>
      <c r="C36" s="52">
        <f>C26+C27</f>
        <v>137647</v>
      </c>
      <c r="D36" s="38"/>
      <c r="E36" s="52">
        <f>E26+E27</f>
        <v>109707</v>
      </c>
      <c r="F36" s="31"/>
      <c r="G36" s="52">
        <f>G26+G27</f>
        <v>162576</v>
      </c>
      <c r="H36" s="31"/>
      <c r="I36" s="52">
        <f>I26+I27</f>
        <v>127694</v>
      </c>
    </row>
    <row r="37" spans="1:9" ht="23.5" customHeight="1" thickTop="1" x14ac:dyDescent="0.7">
      <c r="A37" s="28"/>
      <c r="B37" s="3"/>
      <c r="C37" s="46"/>
      <c r="D37" s="38"/>
      <c r="E37" s="46"/>
      <c r="F37" s="31"/>
      <c r="G37" s="46"/>
      <c r="H37" s="31"/>
      <c r="I37" s="46"/>
    </row>
    <row r="38" spans="1:9" ht="23.5" customHeight="1" x14ac:dyDescent="0.7">
      <c r="A38" s="1" t="s">
        <v>0</v>
      </c>
      <c r="C38" s="32" t="s">
        <v>1</v>
      </c>
      <c r="D38" s="33" t="s">
        <v>1</v>
      </c>
      <c r="E38" s="32" t="s">
        <v>1</v>
      </c>
      <c r="F38" s="32"/>
      <c r="G38" s="32"/>
      <c r="H38" s="32"/>
      <c r="I38" s="32"/>
    </row>
    <row r="39" spans="1:9" s="28" customFormat="1" ht="23.5" customHeight="1" x14ac:dyDescent="0.7">
      <c r="A39" s="1" t="s">
        <v>2</v>
      </c>
      <c r="B39"/>
      <c r="C39"/>
      <c r="D39" s="34"/>
      <c r="E39"/>
      <c r="F39"/>
      <c r="G39"/>
      <c r="H39"/>
      <c r="I39"/>
    </row>
    <row r="40" spans="1:9" ht="23.5" customHeight="1" x14ac:dyDescent="0.65"/>
    <row r="41" spans="1:9" s="28" customFormat="1" ht="23.5" customHeight="1" x14ac:dyDescent="0.7">
      <c r="A41"/>
      <c r="B41" s="25"/>
      <c r="C41" s="299" t="s">
        <v>3</v>
      </c>
      <c r="D41" s="299"/>
      <c r="E41" s="299"/>
      <c r="F41" s="2"/>
      <c r="G41" s="299" t="s">
        <v>4</v>
      </c>
      <c r="H41" s="299"/>
      <c r="I41" s="299"/>
    </row>
    <row r="42" spans="1:9" ht="23.5" customHeight="1" x14ac:dyDescent="0.65">
      <c r="B42" s="25"/>
      <c r="C42" s="300" t="s">
        <v>5</v>
      </c>
      <c r="D42" s="300"/>
      <c r="E42" s="300"/>
      <c r="F42" s="25"/>
      <c r="G42" s="300" t="s">
        <v>5</v>
      </c>
      <c r="H42" s="300"/>
      <c r="I42" s="300"/>
    </row>
    <row r="43" spans="1:9" ht="23.5" customHeight="1" x14ac:dyDescent="0.65">
      <c r="B43" s="25"/>
      <c r="C43" s="300" t="s">
        <v>6</v>
      </c>
      <c r="D43" s="300"/>
      <c r="E43" s="300"/>
      <c r="F43" s="25"/>
      <c r="G43" s="300" t="s">
        <v>6</v>
      </c>
      <c r="H43" s="300"/>
      <c r="I43" s="300"/>
    </row>
    <row r="44" spans="1:9" ht="23.5" customHeight="1" x14ac:dyDescent="0.65">
      <c r="B44" s="3"/>
      <c r="C44" s="25">
        <v>2564</v>
      </c>
      <c r="D44" s="4"/>
      <c r="E44" s="25">
        <v>2563</v>
      </c>
      <c r="F44" s="25"/>
      <c r="G44" s="25">
        <v>2564</v>
      </c>
      <c r="H44" s="4"/>
      <c r="I44" s="25">
        <v>2563</v>
      </c>
    </row>
    <row r="45" spans="1:9" ht="23.5" customHeight="1" x14ac:dyDescent="0.65">
      <c r="B45" s="3"/>
      <c r="C45" s="298" t="s">
        <v>7</v>
      </c>
      <c r="D45" s="298"/>
      <c r="E45" s="298"/>
      <c r="F45" s="298"/>
      <c r="G45" s="298"/>
      <c r="H45" s="298"/>
      <c r="I45" s="298"/>
    </row>
    <row r="46" spans="1:9" ht="23.5" customHeight="1" x14ac:dyDescent="0.7">
      <c r="A46" s="28" t="s">
        <v>32</v>
      </c>
      <c r="B46" s="3"/>
      <c r="C46" s="31"/>
      <c r="D46" s="38"/>
      <c r="E46" s="31"/>
      <c r="F46" s="31"/>
      <c r="G46" s="31"/>
      <c r="H46" s="31"/>
      <c r="I46" s="31"/>
    </row>
    <row r="47" spans="1:9" ht="23.5" customHeight="1" x14ac:dyDescent="0.7">
      <c r="A47" t="s">
        <v>33</v>
      </c>
      <c r="B47" s="3"/>
      <c r="C47" s="7">
        <v>137337</v>
      </c>
      <c r="D47" s="38"/>
      <c r="E47" s="7">
        <v>109887</v>
      </c>
      <c r="F47" s="31"/>
      <c r="G47" s="7">
        <v>162576</v>
      </c>
      <c r="H47" s="35"/>
      <c r="I47" s="8">
        <v>127694</v>
      </c>
    </row>
    <row r="48" spans="1:9" ht="23.5" customHeight="1" x14ac:dyDescent="0.7">
      <c r="A48" t="s">
        <v>34</v>
      </c>
      <c r="B48" s="3"/>
      <c r="C48" s="7">
        <v>310</v>
      </c>
      <c r="D48" s="38"/>
      <c r="E48" s="7">
        <v>-180</v>
      </c>
      <c r="F48" s="31"/>
      <c r="G48" s="7">
        <v>0</v>
      </c>
      <c r="H48" s="31"/>
      <c r="I48" s="36">
        <v>0</v>
      </c>
    </row>
    <row r="49" spans="1:17" ht="23.5" customHeight="1" thickBot="1" x14ac:dyDescent="0.75">
      <c r="A49" s="28" t="s">
        <v>22</v>
      </c>
      <c r="B49" s="3"/>
      <c r="C49" s="53">
        <f>SUM(C47:C48)</f>
        <v>137647</v>
      </c>
      <c r="D49" s="38"/>
      <c r="E49" s="53">
        <f>SUM(E47:E48)</f>
        <v>109707</v>
      </c>
      <c r="F49" s="31"/>
      <c r="G49" s="53">
        <f>SUM(G47:G48)</f>
        <v>162576</v>
      </c>
      <c r="H49" s="31"/>
      <c r="I49" s="53">
        <f>SUM(I47:I48)</f>
        <v>127694</v>
      </c>
      <c r="K49" s="31">
        <f>C49-C26</f>
        <v>0</v>
      </c>
      <c r="L49" s="31"/>
      <c r="M49" s="31">
        <f>E49-E26</f>
        <v>0</v>
      </c>
      <c r="N49" s="31"/>
      <c r="O49" s="31">
        <f>G49-G26</f>
        <v>0</v>
      </c>
      <c r="P49" s="31"/>
      <c r="Q49" s="31">
        <f>I49-I26</f>
        <v>0</v>
      </c>
    </row>
    <row r="50" spans="1:17" ht="23.5" customHeight="1" thickTop="1" x14ac:dyDescent="0.7">
      <c r="A50" s="28"/>
      <c r="B50" s="3"/>
      <c r="C50" s="31"/>
      <c r="D50" s="31"/>
      <c r="E50" s="31"/>
      <c r="F50" s="31"/>
      <c r="G50" s="31"/>
      <c r="H50" s="31"/>
      <c r="I50" s="31"/>
    </row>
    <row r="51" spans="1:17" ht="23.5" customHeight="1" x14ac:dyDescent="0.7">
      <c r="A51" s="28" t="s">
        <v>35</v>
      </c>
      <c r="B51" s="3"/>
      <c r="C51" s="31"/>
      <c r="D51" s="38"/>
      <c r="E51" s="31"/>
      <c r="F51" s="31"/>
      <c r="G51" s="31"/>
      <c r="H51" s="31"/>
      <c r="I51" s="31"/>
    </row>
    <row r="52" spans="1:17" ht="23.5" customHeight="1" x14ac:dyDescent="0.7">
      <c r="A52" t="s">
        <v>33</v>
      </c>
      <c r="B52" s="3"/>
      <c r="C52" s="7">
        <v>137337</v>
      </c>
      <c r="D52" s="38"/>
      <c r="E52" s="7">
        <v>109887</v>
      </c>
      <c r="F52" s="31"/>
      <c r="G52" s="7">
        <v>162576</v>
      </c>
      <c r="H52" s="35"/>
      <c r="I52" s="8">
        <v>127694</v>
      </c>
    </row>
    <row r="53" spans="1:17" ht="23.5" customHeight="1" x14ac:dyDescent="0.7">
      <c r="A53" t="s">
        <v>34</v>
      </c>
      <c r="B53" s="3"/>
      <c r="C53" s="7">
        <v>310</v>
      </c>
      <c r="D53" s="38"/>
      <c r="E53" s="7">
        <v>-180</v>
      </c>
      <c r="F53" s="31"/>
      <c r="G53" s="7">
        <v>0</v>
      </c>
      <c r="H53" s="31"/>
      <c r="I53" s="36">
        <v>0</v>
      </c>
    </row>
    <row r="54" spans="1:17" ht="23.5" customHeight="1" thickBot="1" x14ac:dyDescent="0.75">
      <c r="A54" s="28" t="s">
        <v>31</v>
      </c>
      <c r="B54" s="3"/>
      <c r="C54" s="53">
        <f>SUM(C52:C53)</f>
        <v>137647</v>
      </c>
      <c r="D54" s="38"/>
      <c r="E54" s="53">
        <f>SUM(E52:E53)</f>
        <v>109707</v>
      </c>
      <c r="F54" s="31"/>
      <c r="G54" s="53">
        <f>SUM(G52:G53)</f>
        <v>162576</v>
      </c>
      <c r="H54" s="31"/>
      <c r="I54" s="53">
        <f>SUM(I52:I53)</f>
        <v>127694</v>
      </c>
    </row>
    <row r="55" spans="1:17" ht="23.5" customHeight="1" thickTop="1" x14ac:dyDescent="0.7">
      <c r="A55" s="28"/>
      <c r="B55" s="3"/>
      <c r="C55" s="31"/>
      <c r="D55" s="31"/>
      <c r="E55" s="31"/>
      <c r="F55" s="31"/>
      <c r="G55" s="31"/>
      <c r="H55" s="31"/>
      <c r="I55" s="31"/>
    </row>
    <row r="56" spans="1:17" ht="23.5" customHeight="1" thickBot="1" x14ac:dyDescent="0.75">
      <c r="A56" s="54" t="s">
        <v>36</v>
      </c>
      <c r="B56" s="3"/>
      <c r="C56" s="55">
        <f>C47/345000</f>
        <v>0.39807826086956521</v>
      </c>
      <c r="D56" s="38"/>
      <c r="E56" s="55">
        <f>E47/345000</f>
        <v>0.31851304347826087</v>
      </c>
      <c r="F56" s="31"/>
      <c r="G56" s="55">
        <f>G47/345000</f>
        <v>0.47123478260869567</v>
      </c>
      <c r="H56" s="31"/>
      <c r="I56" s="55">
        <f>I47/345000</f>
        <v>0.37012753623188405</v>
      </c>
    </row>
    <row r="57" spans="1:17" ht="23.5" customHeight="1" thickTop="1" x14ac:dyDescent="0.65"/>
    <row r="58" spans="1:17" ht="23.5" customHeight="1" x14ac:dyDescent="0.7">
      <c r="A58" s="1" t="s">
        <v>0</v>
      </c>
      <c r="C58" s="32" t="s">
        <v>1</v>
      </c>
      <c r="D58" s="33" t="s">
        <v>1</v>
      </c>
      <c r="E58" s="32" t="s">
        <v>1</v>
      </c>
      <c r="F58" s="32"/>
      <c r="G58" s="32"/>
      <c r="H58" s="32"/>
      <c r="I58" s="32"/>
    </row>
    <row r="59" spans="1:17" ht="23.5" customHeight="1" x14ac:dyDescent="0.7">
      <c r="A59" s="1" t="s">
        <v>2</v>
      </c>
    </row>
    <row r="60" spans="1:17" ht="23.5" customHeight="1" x14ac:dyDescent="0.65"/>
    <row r="61" spans="1:17" ht="23.5" customHeight="1" x14ac:dyDescent="0.7">
      <c r="B61" s="25"/>
      <c r="C61" s="299" t="s">
        <v>3</v>
      </c>
      <c r="D61" s="299"/>
      <c r="E61" s="299"/>
      <c r="F61" s="2"/>
      <c r="G61" s="299" t="s">
        <v>4</v>
      </c>
      <c r="H61" s="299"/>
      <c r="I61" s="299"/>
    </row>
    <row r="62" spans="1:17" ht="23.5" customHeight="1" x14ac:dyDescent="0.65">
      <c r="B62" s="25"/>
      <c r="C62" s="300" t="s">
        <v>37</v>
      </c>
      <c r="D62" s="300"/>
      <c r="E62" s="300"/>
      <c r="F62" s="25"/>
      <c r="G62" s="300" t="s">
        <v>37</v>
      </c>
      <c r="H62" s="300"/>
      <c r="I62" s="300"/>
    </row>
    <row r="63" spans="1:17" ht="23.5" customHeight="1" x14ac:dyDescent="0.65">
      <c r="B63" s="25"/>
      <c r="C63" s="300" t="s">
        <v>6</v>
      </c>
      <c r="D63" s="300"/>
      <c r="E63" s="300"/>
      <c r="F63" s="25"/>
      <c r="G63" s="300" t="s">
        <v>6</v>
      </c>
      <c r="H63" s="300"/>
      <c r="I63" s="300"/>
    </row>
    <row r="64" spans="1:17" ht="23.5" customHeight="1" x14ac:dyDescent="0.65">
      <c r="B64" s="3" t="s">
        <v>38</v>
      </c>
      <c r="C64" s="25">
        <v>2564</v>
      </c>
      <c r="D64" s="4"/>
      <c r="E64" s="25">
        <v>2563</v>
      </c>
      <c r="F64" s="25"/>
      <c r="G64" s="25">
        <v>2564</v>
      </c>
      <c r="H64" s="4"/>
      <c r="I64" s="25">
        <v>2563</v>
      </c>
    </row>
    <row r="65" spans="1:9" s="28" customFormat="1" ht="23.5" customHeight="1" x14ac:dyDescent="0.7">
      <c r="B65" s="3"/>
      <c r="C65" s="298" t="s">
        <v>7</v>
      </c>
      <c r="D65" s="298"/>
      <c r="E65" s="298"/>
      <c r="F65" s="298"/>
      <c r="G65" s="298"/>
      <c r="H65" s="298"/>
      <c r="I65" s="298"/>
    </row>
    <row r="66" spans="1:9" ht="23.5" customHeight="1" x14ac:dyDescent="0.7">
      <c r="A66" s="5" t="s">
        <v>8</v>
      </c>
      <c r="B66" s="3"/>
    </row>
    <row r="67" spans="1:9" ht="23.5" customHeight="1" x14ac:dyDescent="0.65">
      <c r="A67" t="s">
        <v>9</v>
      </c>
      <c r="B67" s="3">
        <v>2</v>
      </c>
      <c r="C67" s="35">
        <v>1593651</v>
      </c>
      <c r="D67" s="33"/>
      <c r="E67" s="35">
        <v>1373074</v>
      </c>
      <c r="F67" s="35"/>
      <c r="G67" s="35">
        <v>1072608</v>
      </c>
      <c r="H67" s="35"/>
      <c r="I67" s="35">
        <v>834798</v>
      </c>
    </row>
    <row r="68" spans="1:9" ht="23.5" customHeight="1" x14ac:dyDescent="0.65">
      <c r="A68" t="s">
        <v>10</v>
      </c>
      <c r="B68" s="3">
        <v>2</v>
      </c>
      <c r="C68" s="56">
        <v>0</v>
      </c>
      <c r="D68" s="33"/>
      <c r="E68" s="56">
        <v>0</v>
      </c>
      <c r="F68" s="35"/>
      <c r="G68" s="7">
        <v>67052</v>
      </c>
      <c r="H68" s="35"/>
      <c r="I68" s="7">
        <v>56999</v>
      </c>
    </row>
    <row r="69" spans="1:9" ht="23.5" customHeight="1" x14ac:dyDescent="0.65">
      <c r="A69" t="s">
        <v>11</v>
      </c>
      <c r="B69" s="3"/>
      <c r="C69" s="7">
        <v>8596</v>
      </c>
      <c r="D69" s="33"/>
      <c r="E69" s="7">
        <v>17135</v>
      </c>
      <c r="F69" s="35"/>
      <c r="G69" s="35">
        <v>3694</v>
      </c>
      <c r="H69" s="35"/>
      <c r="I69" s="35">
        <v>6850</v>
      </c>
    </row>
    <row r="70" spans="1:9" ht="23.5" customHeight="1" x14ac:dyDescent="0.65">
      <c r="A70" t="s">
        <v>12</v>
      </c>
      <c r="B70" s="3">
        <v>2</v>
      </c>
      <c r="C70" s="7">
        <v>6639</v>
      </c>
      <c r="D70" s="33"/>
      <c r="E70" s="7">
        <f>2965+296</f>
        <v>3261</v>
      </c>
      <c r="F70" s="35"/>
      <c r="G70" s="41">
        <f>57434</f>
        <v>57434</v>
      </c>
      <c r="H70" s="35"/>
      <c r="I70" s="35">
        <v>60619</v>
      </c>
    </row>
    <row r="71" spans="1:9" ht="23.5" customHeight="1" x14ac:dyDescent="0.7">
      <c r="A71" s="28" t="s">
        <v>13</v>
      </c>
      <c r="B71" s="3"/>
      <c r="C71" s="37">
        <f>SUM(C67:C70)</f>
        <v>1608886</v>
      </c>
      <c r="D71" s="38"/>
      <c r="E71" s="37">
        <f>SUM(E67:E70)</f>
        <v>1393470</v>
      </c>
      <c r="F71" s="31"/>
      <c r="G71" s="37">
        <f>SUM(G67:G70)</f>
        <v>1200788</v>
      </c>
      <c r="H71" s="31"/>
      <c r="I71" s="37">
        <f>SUM(I67:I70)</f>
        <v>959266</v>
      </c>
    </row>
    <row r="72" spans="1:9" ht="15" customHeight="1" x14ac:dyDescent="0.65">
      <c r="A72" s="39"/>
      <c r="B72" s="3"/>
      <c r="C72" s="35"/>
      <c r="D72" s="35"/>
      <c r="E72" s="35"/>
      <c r="F72" s="35"/>
      <c r="G72" s="35"/>
      <c r="H72" s="35"/>
      <c r="I72" s="35"/>
    </row>
    <row r="73" spans="1:9" ht="23.5" customHeight="1" x14ac:dyDescent="0.7">
      <c r="A73" s="5" t="s">
        <v>14</v>
      </c>
      <c r="B73" s="3"/>
      <c r="C73" s="35"/>
      <c r="D73" s="33"/>
      <c r="E73" s="35"/>
      <c r="F73" s="35"/>
      <c r="G73" s="35"/>
      <c r="H73" s="35"/>
      <c r="I73" s="35"/>
    </row>
    <row r="74" spans="1:9" ht="23.5" customHeight="1" x14ac:dyDescent="0.65">
      <c r="A74" t="s">
        <v>15</v>
      </c>
      <c r="B74" s="3">
        <v>2</v>
      </c>
      <c r="C74" s="35">
        <v>1013824</v>
      </c>
      <c r="D74" s="33"/>
      <c r="E74" s="35">
        <v>914040</v>
      </c>
      <c r="F74" s="35"/>
      <c r="G74" s="35">
        <v>713378</v>
      </c>
      <c r="H74" s="35"/>
      <c r="I74" s="35">
        <v>583434</v>
      </c>
    </row>
    <row r="75" spans="1:9" ht="23.5" customHeight="1" x14ac:dyDescent="0.65">
      <c r="A75" t="s">
        <v>16</v>
      </c>
      <c r="B75" s="3"/>
      <c r="C75" s="32">
        <v>52963</v>
      </c>
      <c r="D75" s="33"/>
      <c r="E75" s="32">
        <v>49412</v>
      </c>
      <c r="F75" s="32"/>
      <c r="G75" s="32">
        <v>38435</v>
      </c>
      <c r="H75" s="32"/>
      <c r="I75" s="32">
        <v>29704</v>
      </c>
    </row>
    <row r="76" spans="1:9" ht="23.5" customHeight="1" x14ac:dyDescent="0.65">
      <c r="A76" t="s">
        <v>17</v>
      </c>
      <c r="B76" s="40">
        <v>2</v>
      </c>
      <c r="C76" s="41">
        <f>165445+2390</f>
        <v>167835</v>
      </c>
      <c r="D76" s="33"/>
      <c r="E76" s="41">
        <f>174847+3112</f>
        <v>177959</v>
      </c>
      <c r="F76" s="32"/>
      <c r="G76" s="42">
        <v>137973</v>
      </c>
      <c r="H76" s="32"/>
      <c r="I76" s="42">
        <f>140162-1</f>
        <v>140161</v>
      </c>
    </row>
    <row r="77" spans="1:9" ht="23.5" customHeight="1" x14ac:dyDescent="0.65">
      <c r="A77" t="s">
        <v>18</v>
      </c>
      <c r="B77" s="40"/>
      <c r="C77" s="41">
        <v>1113</v>
      </c>
      <c r="D77" s="33"/>
      <c r="E77" s="41">
        <v>1050</v>
      </c>
      <c r="F77" s="35"/>
      <c r="G77" s="20">
        <v>941</v>
      </c>
      <c r="H77" s="6"/>
      <c r="I77" s="20">
        <v>871</v>
      </c>
    </row>
    <row r="78" spans="1:9" ht="23.5" customHeight="1" x14ac:dyDescent="0.7">
      <c r="A78" s="28" t="s">
        <v>19</v>
      </c>
      <c r="B78" s="3"/>
      <c r="C78" s="37">
        <f>SUM(C74:C77)</f>
        <v>1235735</v>
      </c>
      <c r="D78" s="38"/>
      <c r="E78" s="37">
        <f>SUM(E74:E77)</f>
        <v>1142461</v>
      </c>
      <c r="F78" s="31"/>
      <c r="G78" s="37">
        <f>SUM(G74:G77)</f>
        <v>890727</v>
      </c>
      <c r="H78" s="31"/>
      <c r="I78" s="37">
        <f>SUM(I74:I77)</f>
        <v>754170</v>
      </c>
    </row>
    <row r="79" spans="1:9" ht="15" customHeight="1" x14ac:dyDescent="0.65">
      <c r="A79" s="39"/>
      <c r="B79" s="3"/>
      <c r="C79" s="32" t="s">
        <v>1</v>
      </c>
      <c r="D79" s="33"/>
      <c r="E79" s="32" t="s">
        <v>1</v>
      </c>
      <c r="F79" s="35"/>
      <c r="G79" s="35"/>
      <c r="H79" s="35"/>
      <c r="I79" s="35"/>
    </row>
    <row r="80" spans="1:9" ht="23.5" customHeight="1" x14ac:dyDescent="0.7">
      <c r="A80" s="28" t="s">
        <v>20</v>
      </c>
      <c r="B80" s="3"/>
      <c r="C80" s="31">
        <f>C71-C78</f>
        <v>373151</v>
      </c>
      <c r="D80" s="38"/>
      <c r="E80" s="31">
        <f>E71-E78</f>
        <v>251009</v>
      </c>
      <c r="F80" s="31"/>
      <c r="G80" s="31">
        <f>G71-G78</f>
        <v>310061</v>
      </c>
      <c r="H80" s="31"/>
      <c r="I80" s="31">
        <f>I71-I78</f>
        <v>205096</v>
      </c>
    </row>
    <row r="81" spans="1:9" ht="23.5" customHeight="1" x14ac:dyDescent="0.65">
      <c r="A81" t="s">
        <v>21</v>
      </c>
      <c r="B81" s="3"/>
      <c r="C81" s="32">
        <v>-74361</v>
      </c>
      <c r="D81" s="33"/>
      <c r="E81" s="32">
        <v>-51243</v>
      </c>
      <c r="F81" s="35"/>
      <c r="G81" s="32">
        <v>-49052</v>
      </c>
      <c r="H81" s="35"/>
      <c r="I81" s="32">
        <v>-30160</v>
      </c>
    </row>
    <row r="82" spans="1:9" ht="23.5" customHeight="1" x14ac:dyDescent="0.7">
      <c r="A82" s="28" t="s">
        <v>22</v>
      </c>
      <c r="B82" s="3"/>
      <c r="C82" s="57">
        <f>SUM(C80:C81)</f>
        <v>298790</v>
      </c>
      <c r="D82" s="38"/>
      <c r="E82" s="57">
        <f>SUM(E80:E81)</f>
        <v>199766</v>
      </c>
      <c r="F82" s="31"/>
      <c r="G82" s="57">
        <f>SUM(G80:G81)</f>
        <v>261009</v>
      </c>
      <c r="H82" s="31"/>
      <c r="I82" s="57">
        <f>SUM(I80:I81)</f>
        <v>174936</v>
      </c>
    </row>
    <row r="83" spans="1:9" ht="15" customHeight="1" x14ac:dyDescent="0.7">
      <c r="A83" s="28"/>
      <c r="B83" s="3"/>
      <c r="C83" s="46"/>
      <c r="D83" s="38"/>
      <c r="E83" s="46"/>
      <c r="F83" s="31"/>
      <c r="G83" s="46"/>
      <c r="H83" s="31"/>
      <c r="I83" s="46"/>
    </row>
    <row r="84" spans="1:9" ht="23.5" customHeight="1" x14ac:dyDescent="0.7">
      <c r="A84" s="28" t="s">
        <v>24</v>
      </c>
      <c r="B84" s="3"/>
      <c r="C84" s="3"/>
      <c r="D84" s="46"/>
      <c r="E84" s="3"/>
      <c r="F84" s="46"/>
      <c r="G84" s="31"/>
      <c r="H84" s="46"/>
      <c r="I84" s="31"/>
    </row>
    <row r="85" spans="1:9" ht="23.5" customHeight="1" x14ac:dyDescent="0.7">
      <c r="A85" s="5" t="s">
        <v>39</v>
      </c>
      <c r="B85" s="3"/>
      <c r="C85" s="3"/>
      <c r="D85" s="46"/>
      <c r="E85" s="3"/>
      <c r="F85" s="46"/>
      <c r="G85" s="31"/>
      <c r="H85" s="46"/>
      <c r="I85" s="31"/>
    </row>
    <row r="86" spans="1:9" ht="23.5" customHeight="1" x14ac:dyDescent="0.7">
      <c r="A86" s="5" t="s">
        <v>40</v>
      </c>
      <c r="B86" s="3"/>
      <c r="C86" s="3"/>
      <c r="D86" s="46"/>
      <c r="E86" s="3"/>
      <c r="F86" s="46"/>
      <c r="G86" s="31"/>
      <c r="H86" s="46"/>
      <c r="I86" s="31"/>
    </row>
    <row r="87" spans="1:9" ht="23.5" customHeight="1" x14ac:dyDescent="0.7">
      <c r="A87" t="s">
        <v>41</v>
      </c>
      <c r="B87" s="3"/>
      <c r="C87" s="3"/>
      <c r="D87" s="46"/>
      <c r="E87" s="3"/>
      <c r="F87" s="46"/>
      <c r="G87" s="31"/>
      <c r="H87" s="46"/>
      <c r="I87" s="31"/>
    </row>
    <row r="88" spans="1:9" ht="23.5" customHeight="1" x14ac:dyDescent="0.65">
      <c r="A88" t="s">
        <v>27</v>
      </c>
      <c r="B88" s="3"/>
      <c r="C88" s="35">
        <v>632</v>
      </c>
      <c r="D88" s="35"/>
      <c r="E88" s="35">
        <v>91</v>
      </c>
      <c r="F88" s="35">
        <v>4178</v>
      </c>
      <c r="G88" s="35">
        <v>767</v>
      </c>
      <c r="H88" s="35">
        <v>166</v>
      </c>
      <c r="I88" s="35">
        <f>86-1</f>
        <v>85</v>
      </c>
    </row>
    <row r="89" spans="1:9" ht="23.5" customHeight="1" x14ac:dyDescent="0.65">
      <c r="A89" t="s">
        <v>28</v>
      </c>
      <c r="B89" s="3"/>
      <c r="C89" s="3"/>
      <c r="D89" s="32"/>
      <c r="E89" s="3"/>
      <c r="F89" s="32"/>
      <c r="G89" s="32"/>
      <c r="H89" s="32"/>
      <c r="I89" s="32"/>
    </row>
    <row r="90" spans="1:9" ht="23.5" customHeight="1" x14ac:dyDescent="0.65">
      <c r="A90" t="s">
        <v>29</v>
      </c>
      <c r="B90" s="3"/>
      <c r="C90" s="58">
        <v>-126</v>
      </c>
      <c r="D90" s="33"/>
      <c r="E90" s="58">
        <v>-18</v>
      </c>
      <c r="F90" s="32"/>
      <c r="G90" s="58">
        <v>-153</v>
      </c>
      <c r="H90" s="32"/>
      <c r="I90" s="58">
        <v>-17</v>
      </c>
    </row>
    <row r="91" spans="1:9" ht="23.5" customHeight="1" x14ac:dyDescent="0.7">
      <c r="A91" s="28" t="s">
        <v>30</v>
      </c>
      <c r="B91" s="9"/>
      <c r="C91" s="59">
        <f>SUM(C88:C90)</f>
        <v>506</v>
      </c>
      <c r="D91" s="38"/>
      <c r="E91" s="59">
        <f>SUM(E88:E90)</f>
        <v>73</v>
      </c>
      <c r="F91" s="31"/>
      <c r="G91" s="59">
        <f>SUM(G88:G90)</f>
        <v>614</v>
      </c>
      <c r="H91" s="31"/>
      <c r="I91" s="59">
        <f>SUM(I88:I90)</f>
        <v>68</v>
      </c>
    </row>
    <row r="92" spans="1:9" ht="15" customHeight="1" x14ac:dyDescent="0.65">
      <c r="A92" s="39"/>
      <c r="B92" s="3"/>
      <c r="C92" s="35"/>
      <c r="D92" s="35"/>
      <c r="E92" s="35"/>
      <c r="F92" s="35"/>
      <c r="G92" s="35"/>
      <c r="H92" s="35"/>
      <c r="I92" s="35"/>
    </row>
    <row r="93" spans="1:9" ht="23.5" customHeight="1" thickBot="1" x14ac:dyDescent="0.75">
      <c r="A93" s="28" t="s">
        <v>31</v>
      </c>
      <c r="B93" s="9"/>
      <c r="C93" s="60">
        <f>C91+C82</f>
        <v>299296</v>
      </c>
      <c r="D93" s="38"/>
      <c r="E93" s="60">
        <f>E91+E82</f>
        <v>199839</v>
      </c>
      <c r="F93" s="31"/>
      <c r="G93" s="60">
        <f>G91+G82</f>
        <v>261623</v>
      </c>
      <c r="H93" s="31"/>
      <c r="I93" s="60">
        <f>I91+I82</f>
        <v>175004</v>
      </c>
    </row>
    <row r="94" spans="1:9" ht="23.5" customHeight="1" thickTop="1" x14ac:dyDescent="0.7">
      <c r="A94" s="28"/>
      <c r="B94" s="3"/>
      <c r="C94" s="46"/>
      <c r="D94" s="38"/>
      <c r="E94" s="46"/>
      <c r="F94" s="31"/>
      <c r="G94" s="46"/>
      <c r="H94" s="31"/>
      <c r="I94" s="46"/>
    </row>
    <row r="95" spans="1:9" ht="23.5" customHeight="1" x14ac:dyDescent="0.7">
      <c r="A95" s="1" t="s">
        <v>0</v>
      </c>
      <c r="C95" s="32" t="s">
        <v>1</v>
      </c>
      <c r="D95" s="33" t="s">
        <v>1</v>
      </c>
      <c r="E95" s="32" t="s">
        <v>1</v>
      </c>
      <c r="F95" s="32"/>
      <c r="G95" s="32"/>
      <c r="H95" s="32"/>
      <c r="I95" s="32"/>
    </row>
    <row r="96" spans="1:9" ht="23.5" customHeight="1" x14ac:dyDescent="0.7">
      <c r="A96" s="1" t="s">
        <v>2</v>
      </c>
    </row>
    <row r="97" spans="1:17" ht="23.5" customHeight="1" x14ac:dyDescent="0.65"/>
    <row r="98" spans="1:17" ht="23.5" customHeight="1" x14ac:dyDescent="0.7">
      <c r="B98" s="25"/>
      <c r="C98" s="299" t="s">
        <v>3</v>
      </c>
      <c r="D98" s="299"/>
      <c r="E98" s="299"/>
      <c r="F98" s="2"/>
      <c r="G98" s="299" t="s">
        <v>4</v>
      </c>
      <c r="H98" s="299"/>
      <c r="I98" s="299"/>
    </row>
    <row r="99" spans="1:17" ht="23.5" customHeight="1" x14ac:dyDescent="0.65">
      <c r="B99" s="25"/>
      <c r="C99" s="300" t="s">
        <v>37</v>
      </c>
      <c r="D99" s="300"/>
      <c r="E99" s="300"/>
      <c r="F99" s="25"/>
      <c r="G99" s="300" t="s">
        <v>37</v>
      </c>
      <c r="H99" s="300"/>
      <c r="I99" s="300"/>
    </row>
    <row r="100" spans="1:17" ht="23.5" customHeight="1" x14ac:dyDescent="0.65">
      <c r="B100" s="25"/>
      <c r="C100" s="300" t="s">
        <v>6</v>
      </c>
      <c r="D100" s="300"/>
      <c r="E100" s="300"/>
      <c r="F100" s="25"/>
      <c r="G100" s="300" t="s">
        <v>6</v>
      </c>
      <c r="H100" s="300"/>
      <c r="I100" s="300"/>
    </row>
    <row r="101" spans="1:17" ht="23.5" customHeight="1" x14ac:dyDescent="0.65">
      <c r="B101" s="3"/>
      <c r="C101" s="25">
        <v>2564</v>
      </c>
      <c r="D101" s="4"/>
      <c r="E101" s="25">
        <v>2563</v>
      </c>
      <c r="F101" s="25"/>
      <c r="G101" s="25">
        <v>2564</v>
      </c>
      <c r="H101" s="4"/>
      <c r="I101" s="25">
        <v>2563</v>
      </c>
    </row>
    <row r="102" spans="1:17" ht="23.5" customHeight="1" x14ac:dyDescent="0.7">
      <c r="A102" s="28"/>
      <c r="B102" s="3"/>
      <c r="C102" s="298" t="s">
        <v>7</v>
      </c>
      <c r="D102" s="298"/>
      <c r="E102" s="298"/>
      <c r="F102" s="298"/>
      <c r="G102" s="298"/>
      <c r="H102" s="298"/>
      <c r="I102" s="298"/>
    </row>
    <row r="103" spans="1:17" ht="23.5" customHeight="1" x14ac:dyDescent="0.7">
      <c r="A103" s="28" t="s">
        <v>32</v>
      </c>
      <c r="B103" s="3"/>
      <c r="C103" s="31"/>
      <c r="D103" s="38"/>
      <c r="E103" s="31"/>
      <c r="F103" s="31"/>
      <c r="G103" s="31"/>
      <c r="H103" s="31"/>
      <c r="I103" s="31"/>
    </row>
    <row r="104" spans="1:17" ht="23.5" customHeight="1" x14ac:dyDescent="0.7">
      <c r="A104" t="s">
        <v>33</v>
      </c>
      <c r="B104" s="3"/>
      <c r="C104" s="7">
        <v>297762</v>
      </c>
      <c r="D104" s="38"/>
      <c r="E104" s="7">
        <v>200096</v>
      </c>
      <c r="F104" s="31"/>
      <c r="G104" s="8">
        <v>261009</v>
      </c>
      <c r="H104" s="35"/>
      <c r="I104" s="8">
        <f>I82</f>
        <v>174936</v>
      </c>
    </row>
    <row r="105" spans="1:17" ht="23.5" customHeight="1" x14ac:dyDescent="0.7">
      <c r="A105" t="s">
        <v>34</v>
      </c>
      <c r="B105" s="3"/>
      <c r="C105" s="7">
        <v>1028</v>
      </c>
      <c r="D105" s="38"/>
      <c r="E105" s="7">
        <f>-330</f>
        <v>-330</v>
      </c>
      <c r="F105" s="31"/>
      <c r="G105" s="61">
        <v>0</v>
      </c>
      <c r="H105" s="31"/>
      <c r="I105" s="61">
        <v>0</v>
      </c>
    </row>
    <row r="106" spans="1:17" ht="23.5" customHeight="1" thickBot="1" x14ac:dyDescent="0.75">
      <c r="A106" s="28" t="s">
        <v>22</v>
      </c>
      <c r="B106" s="3"/>
      <c r="C106" s="53">
        <f>SUM(C104:C105)</f>
        <v>298790</v>
      </c>
      <c r="D106" s="38"/>
      <c r="E106" s="53">
        <f>SUM(E104:E105)</f>
        <v>199766</v>
      </c>
      <c r="F106" s="31"/>
      <c r="G106" s="53">
        <f>SUM(G104:G105)</f>
        <v>261009</v>
      </c>
      <c r="H106" s="31"/>
      <c r="I106" s="53">
        <f>SUM(I104:I105)</f>
        <v>174936</v>
      </c>
      <c r="K106" s="32">
        <f>C106-C82</f>
        <v>0</v>
      </c>
      <c r="M106" s="32">
        <f>E106-E82</f>
        <v>0</v>
      </c>
      <c r="O106" s="32">
        <f>G106-G82</f>
        <v>0</v>
      </c>
      <c r="Q106" s="32">
        <f>I106-I82</f>
        <v>0</v>
      </c>
    </row>
    <row r="107" spans="1:17" ht="23.5" customHeight="1" thickTop="1" x14ac:dyDescent="0.7">
      <c r="A107" s="28"/>
      <c r="B107" s="3"/>
      <c r="C107" s="31"/>
      <c r="D107" s="31"/>
      <c r="E107" s="31"/>
      <c r="F107" s="31"/>
      <c r="G107" s="31"/>
      <c r="H107" s="31"/>
      <c r="I107" s="31"/>
    </row>
    <row r="108" spans="1:17" ht="23.5" customHeight="1" x14ac:dyDescent="0.7">
      <c r="A108" s="28" t="s">
        <v>35</v>
      </c>
      <c r="B108" s="3"/>
      <c r="C108" s="31"/>
      <c r="D108" s="38"/>
      <c r="E108" s="31"/>
      <c r="F108" s="31"/>
      <c r="G108" s="31"/>
      <c r="H108" s="31"/>
      <c r="I108" s="31"/>
    </row>
    <row r="109" spans="1:17" ht="23.5" customHeight="1" x14ac:dyDescent="0.7">
      <c r="A109" t="s">
        <v>33</v>
      </c>
      <c r="B109" s="3"/>
      <c r="C109" s="7">
        <v>298263</v>
      </c>
      <c r="D109" s="38"/>
      <c r="E109" s="7">
        <v>200177</v>
      </c>
      <c r="F109" s="31"/>
      <c r="G109" s="8">
        <v>261623</v>
      </c>
      <c r="H109" s="35"/>
      <c r="I109" s="8">
        <f>I93</f>
        <v>175004</v>
      </c>
    </row>
    <row r="110" spans="1:17" ht="23.5" customHeight="1" x14ac:dyDescent="0.7">
      <c r="A110" t="s">
        <v>34</v>
      </c>
      <c r="B110" s="3"/>
      <c r="C110" s="7">
        <f>1032+1</f>
        <v>1033</v>
      </c>
      <c r="D110" s="38"/>
      <c r="E110" s="7">
        <f>-338</f>
        <v>-338</v>
      </c>
      <c r="F110" s="31"/>
      <c r="G110" s="61">
        <v>0</v>
      </c>
      <c r="H110" s="31"/>
      <c r="I110" s="61">
        <v>0</v>
      </c>
    </row>
    <row r="111" spans="1:17" ht="23.5" customHeight="1" thickBot="1" x14ac:dyDescent="0.75">
      <c r="A111" s="28" t="s">
        <v>31</v>
      </c>
      <c r="B111" s="3"/>
      <c r="C111" s="53">
        <f>SUM(C109:C110)</f>
        <v>299296</v>
      </c>
      <c r="D111" s="38"/>
      <c r="E111" s="53">
        <f>SUM(E109:E110)</f>
        <v>199839</v>
      </c>
      <c r="F111" s="31"/>
      <c r="G111" s="53">
        <f>SUM(G109:G110)</f>
        <v>261623</v>
      </c>
      <c r="H111" s="31"/>
      <c r="I111" s="53">
        <f>SUM(I109:I110)</f>
        <v>175004</v>
      </c>
      <c r="K111" s="32">
        <f>C111-C93</f>
        <v>0</v>
      </c>
      <c r="M111" s="32">
        <f>E111-E93</f>
        <v>0</v>
      </c>
      <c r="O111" s="32">
        <f>G111-G93</f>
        <v>0</v>
      </c>
      <c r="Q111" s="32">
        <f>I111-I93</f>
        <v>0</v>
      </c>
    </row>
    <row r="112" spans="1:17" ht="23.5" customHeight="1" thickTop="1" x14ac:dyDescent="0.7">
      <c r="A112" s="28"/>
      <c r="B112" s="3"/>
      <c r="C112" s="31"/>
      <c r="D112" s="31"/>
      <c r="E112" s="31"/>
      <c r="F112" s="31"/>
      <c r="G112" s="31"/>
      <c r="H112" s="31"/>
      <c r="I112" s="31"/>
    </row>
    <row r="113" spans="1:9" ht="23.5" customHeight="1" thickBot="1" x14ac:dyDescent="0.75">
      <c r="A113" s="54" t="s">
        <v>36</v>
      </c>
      <c r="B113" s="3"/>
      <c r="C113" s="55">
        <f>C104/345000</f>
        <v>0.86307826086956518</v>
      </c>
      <c r="D113" s="38"/>
      <c r="E113" s="55">
        <f>E104/345000</f>
        <v>0.57998840579710143</v>
      </c>
      <c r="F113" s="31"/>
      <c r="G113" s="55">
        <f>G104/345000</f>
        <v>0.75654782608695648</v>
      </c>
      <c r="H113" s="31"/>
      <c r="I113" s="55">
        <f>I104/345000</f>
        <v>0.50706086956521734</v>
      </c>
    </row>
    <row r="114" spans="1:9" ht="22" thickTop="1" x14ac:dyDescent="0.65"/>
  </sheetData>
  <mergeCells count="28">
    <mergeCell ref="C102:I102"/>
    <mergeCell ref="C65:I65"/>
    <mergeCell ref="C98:E98"/>
    <mergeCell ref="G98:I98"/>
    <mergeCell ref="C99:E99"/>
    <mergeCell ref="G99:I99"/>
    <mergeCell ref="C100:E100"/>
    <mergeCell ref="G100:I100"/>
    <mergeCell ref="C41:E41"/>
    <mergeCell ref="G41:I41"/>
    <mergeCell ref="C42:E42"/>
    <mergeCell ref="G42:I42"/>
    <mergeCell ref="C61:E61"/>
    <mergeCell ref="G61:I61"/>
    <mergeCell ref="C43:E43"/>
    <mergeCell ref="G43:I43"/>
    <mergeCell ref="C63:E63"/>
    <mergeCell ref="G63:I63"/>
    <mergeCell ref="C62:E62"/>
    <mergeCell ref="G62:I62"/>
    <mergeCell ref="C45:I45"/>
    <mergeCell ref="C9:I9"/>
    <mergeCell ref="C5:E5"/>
    <mergeCell ref="G5:I5"/>
    <mergeCell ref="C6:E6"/>
    <mergeCell ref="G6:I6"/>
    <mergeCell ref="C7:E7"/>
    <mergeCell ref="G7:I7"/>
  </mergeCells>
  <pageMargins left="0.8" right="0.8" top="0.48" bottom="0.5" header="0.5" footer="0.5"/>
  <pageSetup paperSize="9" scale="90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7" max="8" man="1"/>
    <brk id="57" max="16383" man="1"/>
    <brk id="9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2E7A3-495F-42CE-A9A3-AE497F729C19}">
  <sheetPr>
    <tabColor rgb="FF92D050"/>
  </sheetPr>
  <dimension ref="A1:Q114"/>
  <sheetViews>
    <sheetView view="pageBreakPreview" topLeftCell="A96" zoomScale="70" zoomScaleNormal="80" zoomScaleSheetLayoutView="70" workbookViewId="0">
      <selection activeCell="C104" sqref="C104:C105"/>
    </sheetView>
  </sheetViews>
  <sheetFormatPr defaultColWidth="9.09765625" defaultRowHeight="21.5" x14ac:dyDescent="0.65"/>
  <cols>
    <col min="1" max="1" width="43.09765625" customWidth="1"/>
    <col min="2" max="2" width="9.3984375" customWidth="1"/>
    <col min="3" max="3" width="13.09765625" customWidth="1"/>
    <col min="4" max="4" width="0.69921875" style="34" customWidth="1"/>
    <col min="5" max="5" width="13.09765625" customWidth="1"/>
    <col min="6" max="6" width="0.69921875" customWidth="1"/>
    <col min="7" max="7" width="13.09765625" customWidth="1"/>
    <col min="8" max="8" width="0.69921875" customWidth="1"/>
    <col min="9" max="9" width="13.09765625" customWidth="1"/>
    <col min="11" max="11" width="9.69921875" bestFit="1" customWidth="1"/>
    <col min="13" max="13" width="11" bestFit="1" customWidth="1"/>
    <col min="14" max="14" width="10.69921875" bestFit="1" customWidth="1"/>
  </cols>
  <sheetData>
    <row r="1" spans="1:12" ht="22.5" hidden="1" customHeight="1" x14ac:dyDescent="0.7">
      <c r="A1" s="28"/>
      <c r="B1" s="3"/>
      <c r="C1" s="31"/>
      <c r="D1" s="31"/>
      <c r="E1" s="31"/>
      <c r="F1" s="31"/>
      <c r="G1" s="31"/>
      <c r="H1" s="31"/>
      <c r="I1" s="31"/>
    </row>
    <row r="2" spans="1:12" ht="25.5" customHeight="1" x14ac:dyDescent="0.7">
      <c r="A2" s="1" t="s">
        <v>0</v>
      </c>
      <c r="C2" s="32" t="s">
        <v>1</v>
      </c>
      <c r="D2" s="33" t="s">
        <v>1</v>
      </c>
      <c r="E2" s="32" t="s">
        <v>1</v>
      </c>
      <c r="F2" s="32"/>
      <c r="G2" s="32"/>
      <c r="H2" s="32"/>
      <c r="I2" s="32"/>
    </row>
    <row r="3" spans="1:12" ht="25.5" customHeight="1" x14ac:dyDescent="0.7">
      <c r="A3" s="1" t="s">
        <v>2</v>
      </c>
    </row>
    <row r="4" spans="1:12" ht="25.5" customHeight="1" x14ac:dyDescent="0.65"/>
    <row r="5" spans="1:12" ht="23.9" customHeight="1" x14ac:dyDescent="0.7">
      <c r="B5" s="25"/>
      <c r="C5" s="299" t="s">
        <v>3</v>
      </c>
      <c r="D5" s="299"/>
      <c r="E5" s="299"/>
      <c r="F5" s="2"/>
      <c r="G5" s="299" t="s">
        <v>4</v>
      </c>
      <c r="H5" s="299"/>
      <c r="I5" s="299"/>
    </row>
    <row r="6" spans="1:12" ht="23.9" customHeight="1" x14ac:dyDescent="0.65">
      <c r="B6" s="25"/>
      <c r="C6" s="300" t="s">
        <v>5</v>
      </c>
      <c r="D6" s="300"/>
      <c r="E6" s="300"/>
      <c r="F6" s="25"/>
      <c r="G6" s="300" t="s">
        <v>5</v>
      </c>
      <c r="H6" s="300"/>
      <c r="I6" s="300"/>
    </row>
    <row r="7" spans="1:12" ht="23.9" customHeight="1" x14ac:dyDescent="0.65">
      <c r="B7" s="25"/>
      <c r="C7" s="300" t="s">
        <v>6</v>
      </c>
      <c r="D7" s="300"/>
      <c r="E7" s="300"/>
      <c r="F7" s="25"/>
      <c r="G7" s="300" t="s">
        <v>6</v>
      </c>
      <c r="H7" s="300"/>
      <c r="I7" s="300"/>
    </row>
    <row r="8" spans="1:12" ht="23.9" customHeight="1" x14ac:dyDescent="0.65">
      <c r="B8" s="30"/>
      <c r="C8" s="25">
        <v>2565</v>
      </c>
      <c r="D8" s="4"/>
      <c r="E8" s="25">
        <v>2564</v>
      </c>
      <c r="F8" s="25"/>
      <c r="G8" s="25">
        <v>2565</v>
      </c>
      <c r="H8" s="4"/>
      <c r="I8" s="25">
        <v>2564</v>
      </c>
    </row>
    <row r="9" spans="1:12" ht="23.9" customHeight="1" x14ac:dyDescent="0.7">
      <c r="A9" s="28"/>
      <c r="B9" s="3"/>
      <c r="C9" s="298" t="s">
        <v>7</v>
      </c>
      <c r="D9" s="298"/>
      <c r="E9" s="298"/>
      <c r="F9" s="298"/>
      <c r="G9" s="298"/>
      <c r="H9" s="298"/>
      <c r="I9" s="298"/>
    </row>
    <row r="10" spans="1:12" ht="23.9" customHeight="1" x14ac:dyDescent="0.7">
      <c r="A10" s="5" t="s">
        <v>8</v>
      </c>
      <c r="B10" s="3"/>
      <c r="G10" s="35"/>
    </row>
    <row r="11" spans="1:12" ht="23.9" customHeight="1" x14ac:dyDescent="0.65">
      <c r="A11" t="s">
        <v>9</v>
      </c>
      <c r="B11" s="3"/>
      <c r="C11" s="35">
        <v>782594</v>
      </c>
      <c r="D11" s="33"/>
      <c r="E11" s="35">
        <v>772514</v>
      </c>
      <c r="F11" s="35"/>
      <c r="G11" s="35">
        <v>507483</v>
      </c>
      <c r="H11" s="35"/>
      <c r="I11" s="35">
        <v>509984</v>
      </c>
    </row>
    <row r="12" spans="1:12" ht="23.9" customHeight="1" x14ac:dyDescent="0.65">
      <c r="A12" t="s">
        <v>10</v>
      </c>
      <c r="B12" s="3"/>
      <c r="C12" s="36">
        <v>0</v>
      </c>
      <c r="D12" s="29"/>
      <c r="E12" s="36">
        <v>0</v>
      </c>
      <c r="F12" s="35"/>
      <c r="G12" s="35">
        <f>G68</f>
        <v>67227</v>
      </c>
      <c r="H12" s="35"/>
      <c r="I12" s="35">
        <v>67052</v>
      </c>
    </row>
    <row r="13" spans="1:12" ht="23.9" customHeight="1" x14ac:dyDescent="0.65">
      <c r="A13" t="s">
        <v>11</v>
      </c>
      <c r="B13" s="3"/>
      <c r="C13" s="35">
        <v>2572</v>
      </c>
      <c r="D13" s="33"/>
      <c r="E13" s="35">
        <v>4388</v>
      </c>
      <c r="F13" s="35"/>
      <c r="G13" s="35">
        <v>1072</v>
      </c>
      <c r="H13" s="35"/>
      <c r="I13" s="35">
        <v>1844</v>
      </c>
    </row>
    <row r="14" spans="1:12" ht="23.9" customHeight="1" x14ac:dyDescent="0.65">
      <c r="A14" t="s">
        <v>12</v>
      </c>
      <c r="B14" s="3"/>
      <c r="C14" s="35">
        <v>4278</v>
      </c>
      <c r="D14" s="33"/>
      <c r="E14" s="35">
        <v>2449</v>
      </c>
      <c r="F14" s="35"/>
      <c r="G14" s="35">
        <v>31546</v>
      </c>
      <c r="H14" s="35"/>
      <c r="I14" s="35">
        <v>29800</v>
      </c>
    </row>
    <row r="15" spans="1:12" ht="23.9" customHeight="1" x14ac:dyDescent="0.7">
      <c r="A15" s="28" t="s">
        <v>13</v>
      </c>
      <c r="B15" s="3"/>
      <c r="C15" s="37">
        <f>SUM(C11:C14)</f>
        <v>789444</v>
      </c>
      <c r="D15" s="38"/>
      <c r="E15" s="37">
        <v>779351</v>
      </c>
      <c r="F15" s="31"/>
      <c r="G15" s="37">
        <f>SUM(G11:G14)</f>
        <v>607328</v>
      </c>
      <c r="H15" s="31"/>
      <c r="I15" s="37">
        <v>608680</v>
      </c>
      <c r="K15" s="32"/>
      <c r="L15" s="32"/>
    </row>
    <row r="16" spans="1:12" ht="23.9" customHeight="1" x14ac:dyDescent="0.65">
      <c r="A16" s="39"/>
      <c r="B16" s="3"/>
      <c r="C16" s="35"/>
      <c r="D16" s="35"/>
      <c r="E16" s="35"/>
      <c r="F16" s="35"/>
      <c r="G16" s="35"/>
      <c r="H16" s="35"/>
      <c r="I16" s="35"/>
    </row>
    <row r="17" spans="1:9" ht="23.9" customHeight="1" x14ac:dyDescent="0.7">
      <c r="A17" s="5" t="s">
        <v>14</v>
      </c>
      <c r="B17" s="3"/>
      <c r="C17" s="35"/>
      <c r="D17" s="33"/>
      <c r="E17" s="35"/>
      <c r="F17" s="35"/>
      <c r="G17" s="35"/>
      <c r="H17" s="35"/>
      <c r="I17" s="35"/>
    </row>
    <row r="18" spans="1:9" ht="23.9" customHeight="1" x14ac:dyDescent="0.65">
      <c r="A18" t="s">
        <v>15</v>
      </c>
      <c r="B18" s="3"/>
      <c r="C18" s="35">
        <v>537866</v>
      </c>
      <c r="D18" s="33"/>
      <c r="E18" s="35">
        <v>500166</v>
      </c>
      <c r="F18" s="35"/>
      <c r="G18" s="35">
        <v>375860</v>
      </c>
      <c r="H18" s="35"/>
      <c r="I18" s="35">
        <v>335299</v>
      </c>
    </row>
    <row r="19" spans="1:9" ht="23.9" customHeight="1" x14ac:dyDescent="0.65">
      <c r="A19" t="s">
        <v>16</v>
      </c>
      <c r="B19" s="3"/>
      <c r="C19" s="35">
        <v>29992</v>
      </c>
      <c r="D19" s="33"/>
      <c r="E19" s="35">
        <v>25429</v>
      </c>
      <c r="F19" s="32"/>
      <c r="G19" s="35">
        <v>24471</v>
      </c>
      <c r="H19" s="32"/>
      <c r="I19" s="35">
        <v>19186</v>
      </c>
    </row>
    <row r="20" spans="1:9" ht="23.9" customHeight="1" x14ac:dyDescent="0.65">
      <c r="A20" t="s">
        <v>17</v>
      </c>
      <c r="B20" s="40"/>
      <c r="C20" s="35">
        <v>87899</v>
      </c>
      <c r="D20" s="33"/>
      <c r="E20" s="35">
        <v>81309</v>
      </c>
      <c r="F20" s="32"/>
      <c r="G20" s="35">
        <v>73065</v>
      </c>
      <c r="H20" s="32"/>
      <c r="I20" s="35">
        <v>66987</v>
      </c>
    </row>
    <row r="21" spans="1:9" ht="23.9" customHeight="1" x14ac:dyDescent="0.65">
      <c r="A21" t="s">
        <v>18</v>
      </c>
      <c r="B21" s="40"/>
      <c r="C21" s="35">
        <v>532</v>
      </c>
      <c r="D21" s="33"/>
      <c r="E21" s="35">
        <v>554</v>
      </c>
      <c r="F21" s="35"/>
      <c r="G21" s="35">
        <v>449</v>
      </c>
      <c r="H21" s="6"/>
      <c r="I21" s="35">
        <v>468</v>
      </c>
    </row>
    <row r="22" spans="1:9" ht="23.9" customHeight="1" x14ac:dyDescent="0.7">
      <c r="A22" s="28" t="s">
        <v>19</v>
      </c>
      <c r="B22" s="3"/>
      <c r="C22" s="37">
        <f>SUM(C18:C21)</f>
        <v>656289</v>
      </c>
      <c r="D22" s="38"/>
      <c r="E22" s="37">
        <v>607458</v>
      </c>
      <c r="F22" s="31"/>
      <c r="G22" s="37">
        <f>SUM(G18:G21)</f>
        <v>473845</v>
      </c>
      <c r="H22" s="31"/>
      <c r="I22" s="37">
        <v>421940</v>
      </c>
    </row>
    <row r="23" spans="1:9" ht="23.9" customHeight="1" x14ac:dyDescent="0.65">
      <c r="A23" s="39"/>
      <c r="B23" s="3"/>
      <c r="C23" s="32"/>
      <c r="D23" s="33"/>
      <c r="E23" s="32"/>
      <c r="F23" s="35"/>
      <c r="G23" s="35"/>
      <c r="H23" s="35"/>
      <c r="I23" s="35"/>
    </row>
    <row r="24" spans="1:9" ht="23.9" customHeight="1" x14ac:dyDescent="0.7">
      <c r="A24" s="28" t="s">
        <v>20</v>
      </c>
      <c r="B24" s="3"/>
      <c r="C24" s="31">
        <f>C15-C22</f>
        <v>133155</v>
      </c>
      <c r="D24" s="38"/>
      <c r="E24" s="31">
        <v>171893</v>
      </c>
      <c r="F24" s="31"/>
      <c r="G24" s="31">
        <f>G15-G22</f>
        <v>133483</v>
      </c>
      <c r="H24" s="31"/>
      <c r="I24" s="31">
        <v>186740</v>
      </c>
    </row>
    <row r="25" spans="1:9" ht="23.9" customHeight="1" x14ac:dyDescent="0.65">
      <c r="A25" t="s">
        <v>21</v>
      </c>
      <c r="B25" s="3"/>
      <c r="C25" s="32">
        <v>-26849</v>
      </c>
      <c r="D25" s="33"/>
      <c r="E25" s="32">
        <v>-34246</v>
      </c>
      <c r="F25" s="35"/>
      <c r="G25" s="32">
        <v>-13208</v>
      </c>
      <c r="H25" s="35"/>
      <c r="I25" s="32">
        <v>-24164</v>
      </c>
    </row>
    <row r="26" spans="1:9" ht="23.9" customHeight="1" x14ac:dyDescent="0.7">
      <c r="A26" s="28" t="s">
        <v>22</v>
      </c>
      <c r="B26" s="3"/>
      <c r="C26" s="44">
        <f>SUM(C24:C25)</f>
        <v>106306</v>
      </c>
      <c r="D26" s="38"/>
      <c r="E26" s="44">
        <v>137647</v>
      </c>
      <c r="F26" s="31"/>
      <c r="G26" s="44">
        <f>SUM(G24:G25)</f>
        <v>120275</v>
      </c>
      <c r="H26" s="31"/>
      <c r="I26" s="44">
        <v>162576</v>
      </c>
    </row>
    <row r="27" spans="1:9" ht="23.9" customHeight="1" x14ac:dyDescent="0.7">
      <c r="A27" t="s">
        <v>23</v>
      </c>
      <c r="B27" s="3"/>
      <c r="C27" s="45">
        <v>0</v>
      </c>
      <c r="D27" s="38"/>
      <c r="E27" s="45">
        <v>0</v>
      </c>
      <c r="F27" s="31"/>
      <c r="G27" s="45">
        <v>0</v>
      </c>
      <c r="H27" s="31"/>
      <c r="I27" s="45">
        <v>0</v>
      </c>
    </row>
    <row r="28" spans="1:9" ht="23.9" hidden="1" customHeight="1" x14ac:dyDescent="0.7">
      <c r="A28" s="28" t="s">
        <v>24</v>
      </c>
      <c r="B28" s="3"/>
      <c r="C28" s="3"/>
      <c r="D28" s="46"/>
      <c r="E28" s="3"/>
      <c r="F28" s="46"/>
      <c r="G28" s="31"/>
      <c r="H28" s="46"/>
      <c r="I28" s="31"/>
    </row>
    <row r="29" spans="1:9" ht="23.9" hidden="1" customHeight="1" x14ac:dyDescent="0.7">
      <c r="A29" s="5" t="s">
        <v>25</v>
      </c>
      <c r="B29" s="3"/>
      <c r="C29" s="3"/>
      <c r="D29" s="46"/>
      <c r="E29" s="3"/>
      <c r="F29" s="46"/>
      <c r="G29" s="31"/>
      <c r="H29" s="46"/>
      <c r="I29" s="31"/>
    </row>
    <row r="30" spans="1:9" ht="23.9" hidden="1" customHeight="1" x14ac:dyDescent="0.65">
      <c r="A30" t="s">
        <v>26</v>
      </c>
      <c r="B30" s="3"/>
      <c r="C30" s="41"/>
      <c r="D30" s="32"/>
      <c r="E30" s="41"/>
      <c r="F30" s="32"/>
      <c r="G30" s="32"/>
      <c r="H30" s="32"/>
      <c r="I30" s="32"/>
    </row>
    <row r="31" spans="1:9" ht="23.9" hidden="1" customHeight="1" x14ac:dyDescent="0.65">
      <c r="A31" t="s">
        <v>27</v>
      </c>
      <c r="B31" s="3"/>
      <c r="C31" s="47">
        <v>-116</v>
      </c>
      <c r="D31" s="35"/>
      <c r="E31" s="47">
        <v>0</v>
      </c>
      <c r="F31" s="35"/>
      <c r="G31" s="48">
        <v>-14</v>
      </c>
      <c r="H31" s="35"/>
      <c r="I31" s="48">
        <v>0</v>
      </c>
    </row>
    <row r="32" spans="1:9" ht="23.9" hidden="1" customHeight="1" x14ac:dyDescent="0.65">
      <c r="A32" t="s">
        <v>28</v>
      </c>
      <c r="B32" s="3"/>
      <c r="C32" s="3"/>
      <c r="D32" s="32"/>
      <c r="E32" s="3"/>
      <c r="F32" s="32"/>
      <c r="G32" s="49"/>
      <c r="H32" s="32"/>
      <c r="I32" s="49"/>
    </row>
    <row r="33" spans="1:9" ht="23.9" hidden="1" customHeight="1" x14ac:dyDescent="0.65">
      <c r="A33" t="s">
        <v>29</v>
      </c>
      <c r="B33" s="3"/>
      <c r="C33" s="48">
        <v>23</v>
      </c>
      <c r="D33" s="33"/>
      <c r="E33" s="48">
        <v>0</v>
      </c>
      <c r="F33" s="32"/>
      <c r="G33" s="48">
        <v>2</v>
      </c>
      <c r="H33" s="32"/>
      <c r="I33" s="48">
        <v>0</v>
      </c>
    </row>
    <row r="34" spans="1:9" ht="23.9" hidden="1" customHeight="1" x14ac:dyDescent="0.7">
      <c r="A34" s="28" t="s">
        <v>30</v>
      </c>
      <c r="B34" s="9"/>
      <c r="C34" s="50">
        <f>SUM(C31:C33)</f>
        <v>-93</v>
      </c>
      <c r="D34" s="38"/>
      <c r="E34" s="50">
        <v>0</v>
      </c>
      <c r="F34" s="31"/>
      <c r="G34" s="50">
        <f>SUM(G31:G33)</f>
        <v>-12</v>
      </c>
      <c r="H34" s="31"/>
      <c r="I34" s="50">
        <v>0</v>
      </c>
    </row>
    <row r="35" spans="1:9" ht="23.9" hidden="1" customHeight="1" x14ac:dyDescent="0.7">
      <c r="A35" s="28"/>
      <c r="B35" s="9"/>
      <c r="C35" s="51"/>
      <c r="D35" s="38"/>
      <c r="E35" s="51"/>
      <c r="F35" s="31"/>
      <c r="G35" s="51"/>
      <c r="H35" s="31"/>
      <c r="I35" s="51"/>
    </row>
    <row r="36" spans="1:9" ht="23.9" customHeight="1" thickBot="1" x14ac:dyDescent="0.75">
      <c r="A36" s="28" t="s">
        <v>31</v>
      </c>
      <c r="B36" s="3"/>
      <c r="C36" s="52">
        <f>C26+C27</f>
        <v>106306</v>
      </c>
      <c r="D36" s="38"/>
      <c r="E36" s="52">
        <v>137647</v>
      </c>
      <c r="F36" s="31"/>
      <c r="G36" s="52">
        <f>G26+G27</f>
        <v>120275</v>
      </c>
      <c r="H36" s="31"/>
      <c r="I36" s="52">
        <v>162576</v>
      </c>
    </row>
    <row r="37" spans="1:9" ht="23.9" customHeight="1" thickTop="1" x14ac:dyDescent="0.7">
      <c r="A37" s="28"/>
      <c r="B37" s="3"/>
      <c r="C37" s="46"/>
      <c r="D37" s="38"/>
      <c r="E37" s="46"/>
      <c r="F37" s="31"/>
      <c r="G37" s="46"/>
      <c r="H37" s="31"/>
      <c r="I37" s="46"/>
    </row>
    <row r="38" spans="1:9" ht="23.9" customHeight="1" x14ac:dyDescent="0.7">
      <c r="A38" s="1" t="s">
        <v>0</v>
      </c>
      <c r="C38" s="32" t="s">
        <v>1</v>
      </c>
      <c r="D38" s="33" t="s">
        <v>1</v>
      </c>
      <c r="E38" s="32" t="s">
        <v>1</v>
      </c>
      <c r="F38" s="32"/>
      <c r="G38" s="32"/>
      <c r="H38" s="32"/>
      <c r="I38" s="32"/>
    </row>
    <row r="39" spans="1:9" s="28" customFormat="1" ht="23.9" customHeight="1" x14ac:dyDescent="0.7">
      <c r="A39" s="1" t="s">
        <v>2</v>
      </c>
      <c r="B39"/>
      <c r="C39"/>
      <c r="D39" s="34"/>
      <c r="E39"/>
      <c r="F39"/>
      <c r="G39"/>
      <c r="H39"/>
      <c r="I39"/>
    </row>
    <row r="40" spans="1:9" ht="23.9" customHeight="1" x14ac:dyDescent="0.65"/>
    <row r="41" spans="1:9" s="28" customFormat="1" ht="23.9" customHeight="1" x14ac:dyDescent="0.7">
      <c r="A41"/>
      <c r="B41" s="25"/>
      <c r="C41" s="299" t="s">
        <v>3</v>
      </c>
      <c r="D41" s="299"/>
      <c r="E41" s="299"/>
      <c r="F41" s="2"/>
      <c r="G41" s="299" t="s">
        <v>4</v>
      </c>
      <c r="H41" s="299"/>
      <c r="I41" s="299"/>
    </row>
    <row r="42" spans="1:9" ht="23.9" customHeight="1" x14ac:dyDescent="0.65">
      <c r="B42" s="25"/>
      <c r="C42" s="300" t="s">
        <v>5</v>
      </c>
      <c r="D42" s="300"/>
      <c r="E42" s="300"/>
      <c r="F42" s="25"/>
      <c r="G42" s="300" t="s">
        <v>5</v>
      </c>
      <c r="H42" s="300"/>
      <c r="I42" s="300"/>
    </row>
    <row r="43" spans="1:9" ht="23.9" customHeight="1" x14ac:dyDescent="0.65">
      <c r="B43" s="25"/>
      <c r="C43" s="300" t="s">
        <v>6</v>
      </c>
      <c r="D43" s="300"/>
      <c r="E43" s="300"/>
      <c r="F43" s="25"/>
      <c r="G43" s="300" t="s">
        <v>6</v>
      </c>
      <c r="H43" s="300"/>
      <c r="I43" s="300"/>
    </row>
    <row r="44" spans="1:9" ht="23.9" customHeight="1" x14ac:dyDescent="0.65">
      <c r="B44" s="3"/>
      <c r="C44" s="25">
        <v>2565</v>
      </c>
      <c r="D44" s="4"/>
      <c r="E44" s="25">
        <v>2564</v>
      </c>
      <c r="F44" s="25"/>
      <c r="G44" s="25">
        <v>2565</v>
      </c>
      <c r="H44" s="4"/>
      <c r="I44" s="25">
        <v>2564</v>
      </c>
    </row>
    <row r="45" spans="1:9" ht="23.9" customHeight="1" x14ac:dyDescent="0.65">
      <c r="B45" s="3"/>
      <c r="C45" s="298" t="s">
        <v>7</v>
      </c>
      <c r="D45" s="298"/>
      <c r="E45" s="298"/>
      <c r="F45" s="298"/>
      <c r="G45" s="298"/>
      <c r="H45" s="298"/>
      <c r="I45" s="298"/>
    </row>
    <row r="46" spans="1:9" ht="23.9" customHeight="1" x14ac:dyDescent="0.7">
      <c r="A46" s="28" t="s">
        <v>42</v>
      </c>
      <c r="B46" s="3"/>
      <c r="C46" s="31"/>
      <c r="D46" s="38"/>
      <c r="E46" s="31"/>
      <c r="F46" s="31"/>
      <c r="G46" s="31"/>
      <c r="H46" s="31"/>
      <c r="I46" s="31"/>
    </row>
    <row r="47" spans="1:9" ht="23.9" customHeight="1" x14ac:dyDescent="0.7">
      <c r="A47" t="s">
        <v>33</v>
      </c>
      <c r="B47" s="3"/>
      <c r="C47" s="7">
        <v>106177</v>
      </c>
      <c r="D47" s="38"/>
      <c r="E47" s="7">
        <v>137337</v>
      </c>
      <c r="F47" s="31"/>
      <c r="G47" s="7">
        <v>120275</v>
      </c>
      <c r="H47" s="35"/>
      <c r="I47" s="8">
        <v>162576</v>
      </c>
    </row>
    <row r="48" spans="1:9" ht="23.9" customHeight="1" x14ac:dyDescent="0.7">
      <c r="A48" t="s">
        <v>34</v>
      </c>
      <c r="B48" s="3"/>
      <c r="C48" s="7">
        <v>129</v>
      </c>
      <c r="D48" s="38"/>
      <c r="E48" s="7">
        <v>310</v>
      </c>
      <c r="F48" s="31"/>
      <c r="G48" s="7">
        <v>0</v>
      </c>
      <c r="H48" s="31"/>
      <c r="I48" s="36">
        <v>0</v>
      </c>
    </row>
    <row r="49" spans="1:17" ht="23.9" customHeight="1" thickBot="1" x14ac:dyDescent="0.75">
      <c r="A49" s="28" t="s">
        <v>22</v>
      </c>
      <c r="B49" s="3"/>
      <c r="C49" s="53">
        <f>SUM(C47:C48)</f>
        <v>106306</v>
      </c>
      <c r="D49" s="38"/>
      <c r="E49" s="53">
        <v>137647</v>
      </c>
      <c r="F49" s="31"/>
      <c r="G49" s="53">
        <f>SUM(G47:G48)</f>
        <v>120275</v>
      </c>
      <c r="H49" s="31"/>
      <c r="I49" s="53">
        <v>162576</v>
      </c>
      <c r="K49" s="31">
        <f>C49-C26</f>
        <v>0</v>
      </c>
      <c r="L49" s="31"/>
      <c r="M49" s="31">
        <f>E49-E26</f>
        <v>0</v>
      </c>
      <c r="N49" s="31"/>
      <c r="O49" s="31">
        <f>G49-G26</f>
        <v>0</v>
      </c>
      <c r="P49" s="31"/>
      <c r="Q49" s="31">
        <f>I49-I26</f>
        <v>0</v>
      </c>
    </row>
    <row r="50" spans="1:17" ht="23.9" customHeight="1" thickTop="1" x14ac:dyDescent="0.7">
      <c r="A50" s="28"/>
      <c r="B50" s="3"/>
      <c r="C50" s="31"/>
      <c r="D50" s="31"/>
      <c r="E50" s="31"/>
      <c r="F50" s="31"/>
      <c r="G50" s="31"/>
      <c r="H50" s="31"/>
      <c r="I50" s="31"/>
    </row>
    <row r="51" spans="1:17" ht="23.9" customHeight="1" x14ac:dyDescent="0.7">
      <c r="A51" s="28" t="s">
        <v>43</v>
      </c>
      <c r="B51" s="3"/>
      <c r="C51" s="31"/>
      <c r="D51" s="38"/>
      <c r="E51" s="31"/>
      <c r="F51" s="31"/>
      <c r="G51" s="31"/>
      <c r="H51" s="31"/>
      <c r="I51" s="31"/>
    </row>
    <row r="52" spans="1:17" ht="23.9" customHeight="1" x14ac:dyDescent="0.7">
      <c r="A52" t="s">
        <v>33</v>
      </c>
      <c r="B52" s="3"/>
      <c r="C52" s="7">
        <v>106177</v>
      </c>
      <c r="D52" s="38"/>
      <c r="E52" s="7">
        <v>137337</v>
      </c>
      <c r="F52" s="31"/>
      <c r="G52" s="7">
        <v>120275</v>
      </c>
      <c r="H52" s="35"/>
      <c r="I52" s="8">
        <v>162576</v>
      </c>
    </row>
    <row r="53" spans="1:17" ht="23.9" customHeight="1" x14ac:dyDescent="0.7">
      <c r="A53" t="s">
        <v>34</v>
      </c>
      <c r="B53" s="3"/>
      <c r="C53" s="7">
        <v>129</v>
      </c>
      <c r="D53" s="38"/>
      <c r="E53" s="7">
        <v>310</v>
      </c>
      <c r="F53" s="31"/>
      <c r="G53" s="7">
        <v>0</v>
      </c>
      <c r="H53" s="31"/>
      <c r="I53" s="36">
        <v>0</v>
      </c>
    </row>
    <row r="54" spans="1:17" ht="23.9" customHeight="1" thickBot="1" x14ac:dyDescent="0.75">
      <c r="A54" s="28" t="s">
        <v>31</v>
      </c>
      <c r="B54" s="3"/>
      <c r="C54" s="53">
        <f>SUM(C52:C53)</f>
        <v>106306</v>
      </c>
      <c r="D54" s="38"/>
      <c r="E54" s="53">
        <v>137647</v>
      </c>
      <c r="F54" s="31"/>
      <c r="G54" s="53">
        <f>SUM(G52:G53)</f>
        <v>120275</v>
      </c>
      <c r="H54" s="31"/>
      <c r="I54" s="53">
        <v>162576</v>
      </c>
    </row>
    <row r="55" spans="1:17" ht="23.9" customHeight="1" thickTop="1" x14ac:dyDescent="0.7">
      <c r="A55" s="28"/>
      <c r="B55" s="3"/>
      <c r="C55" s="31"/>
      <c r="D55" s="31"/>
      <c r="E55" s="31"/>
      <c r="F55" s="31"/>
      <c r="G55" s="31"/>
      <c r="H55" s="31"/>
      <c r="I55" s="31"/>
    </row>
    <row r="56" spans="1:17" ht="23.9" customHeight="1" thickBot="1" x14ac:dyDescent="0.75">
      <c r="A56" s="54" t="s">
        <v>36</v>
      </c>
      <c r="B56" s="3"/>
      <c r="C56" s="55">
        <f>C47/345000</f>
        <v>0.30775942028985509</v>
      </c>
      <c r="D56" s="38"/>
      <c r="E56" s="55">
        <v>0.39807826086956521</v>
      </c>
      <c r="F56" s="31"/>
      <c r="G56" s="55">
        <f>G47/345000</f>
        <v>0.34862318840579709</v>
      </c>
      <c r="H56" s="31"/>
      <c r="I56" s="55">
        <v>0.47123478260869567</v>
      </c>
    </row>
    <row r="57" spans="1:17" ht="23.9" customHeight="1" thickTop="1" x14ac:dyDescent="0.65"/>
    <row r="58" spans="1:17" ht="23.9" customHeight="1" x14ac:dyDescent="0.7">
      <c r="A58" s="1" t="s">
        <v>0</v>
      </c>
      <c r="C58" s="32" t="s">
        <v>1</v>
      </c>
      <c r="D58" s="33" t="s">
        <v>1</v>
      </c>
      <c r="E58" s="32" t="s">
        <v>1</v>
      </c>
      <c r="F58" s="32"/>
      <c r="G58" s="32"/>
      <c r="H58" s="32"/>
      <c r="I58" s="32"/>
    </row>
    <row r="59" spans="1:17" ht="23.9" customHeight="1" x14ac:dyDescent="0.7">
      <c r="A59" s="1" t="s">
        <v>2</v>
      </c>
    </row>
    <row r="60" spans="1:17" ht="23.9" customHeight="1" x14ac:dyDescent="0.65"/>
    <row r="61" spans="1:17" ht="23.9" customHeight="1" x14ac:dyDescent="0.7">
      <c r="B61" s="25"/>
      <c r="C61" s="299" t="s">
        <v>3</v>
      </c>
      <c r="D61" s="299"/>
      <c r="E61" s="299"/>
      <c r="F61" s="2"/>
      <c r="G61" s="299" t="s">
        <v>4</v>
      </c>
      <c r="H61" s="299"/>
      <c r="I61" s="299"/>
    </row>
    <row r="62" spans="1:17" ht="23.9" customHeight="1" x14ac:dyDescent="0.65">
      <c r="B62" s="25"/>
      <c r="C62" s="300" t="s">
        <v>37</v>
      </c>
      <c r="D62" s="300"/>
      <c r="E62" s="300"/>
      <c r="F62" s="25"/>
      <c r="G62" s="300" t="s">
        <v>37</v>
      </c>
      <c r="H62" s="300"/>
      <c r="I62" s="300"/>
    </row>
    <row r="63" spans="1:17" ht="23.9" customHeight="1" x14ac:dyDescent="0.65">
      <c r="B63" s="25"/>
      <c r="C63" s="300" t="s">
        <v>6</v>
      </c>
      <c r="D63" s="300"/>
      <c r="E63" s="300"/>
      <c r="F63" s="25"/>
      <c r="G63" s="300" t="s">
        <v>6</v>
      </c>
      <c r="H63" s="300"/>
      <c r="I63" s="300"/>
    </row>
    <row r="64" spans="1:17" ht="23.9" customHeight="1" x14ac:dyDescent="0.65">
      <c r="B64" s="3" t="s">
        <v>38</v>
      </c>
      <c r="C64" s="25">
        <v>2565</v>
      </c>
      <c r="D64" s="4"/>
      <c r="E64" s="25">
        <v>2564</v>
      </c>
      <c r="F64" s="25"/>
      <c r="G64" s="25">
        <v>2565</v>
      </c>
      <c r="H64" s="4"/>
      <c r="I64" s="25">
        <v>2564</v>
      </c>
    </row>
    <row r="65" spans="1:9" s="28" customFormat="1" ht="23.9" customHeight="1" x14ac:dyDescent="0.7">
      <c r="B65" s="3"/>
      <c r="C65" s="298" t="s">
        <v>7</v>
      </c>
      <c r="D65" s="298"/>
      <c r="E65" s="298"/>
      <c r="F65" s="298"/>
      <c r="G65" s="298"/>
      <c r="H65" s="298"/>
      <c r="I65" s="298"/>
    </row>
    <row r="66" spans="1:9" ht="23.9" customHeight="1" x14ac:dyDescent="0.7">
      <c r="A66" s="5" t="s">
        <v>8</v>
      </c>
      <c r="B66" s="3"/>
    </row>
    <row r="67" spans="1:9" ht="23.9" customHeight="1" x14ac:dyDescent="0.65">
      <c r="A67" t="s">
        <v>9</v>
      </c>
      <c r="B67" s="3">
        <v>2</v>
      </c>
      <c r="C67" s="35">
        <v>1703063</v>
      </c>
      <c r="D67" s="33"/>
      <c r="E67" s="35">
        <v>1593651</v>
      </c>
      <c r="F67" s="35"/>
      <c r="G67" s="35">
        <v>1088911</v>
      </c>
      <c r="H67" s="35"/>
      <c r="I67" s="35">
        <v>1072608</v>
      </c>
    </row>
    <row r="68" spans="1:9" ht="23.9" customHeight="1" x14ac:dyDescent="0.65">
      <c r="A68" t="s">
        <v>10</v>
      </c>
      <c r="B68" s="3">
        <v>2</v>
      </c>
      <c r="C68" s="56">
        <v>0</v>
      </c>
      <c r="D68" s="33"/>
      <c r="E68" s="56">
        <v>0</v>
      </c>
      <c r="F68" s="35"/>
      <c r="G68" s="7">
        <v>67227</v>
      </c>
      <c r="H68" s="35"/>
      <c r="I68" s="7">
        <v>67052</v>
      </c>
    </row>
    <row r="69" spans="1:9" ht="23.9" customHeight="1" x14ac:dyDescent="0.65">
      <c r="A69" t="s">
        <v>11</v>
      </c>
      <c r="B69" s="3"/>
      <c r="C69" s="7">
        <v>4840</v>
      </c>
      <c r="D69" s="33"/>
      <c r="E69" s="7">
        <v>8596</v>
      </c>
      <c r="F69" s="35"/>
      <c r="G69" s="35">
        <v>2011</v>
      </c>
      <c r="H69" s="35"/>
      <c r="I69" s="35">
        <v>3694</v>
      </c>
    </row>
    <row r="70" spans="1:9" ht="23.9" customHeight="1" x14ac:dyDescent="0.65">
      <c r="A70" t="s">
        <v>12</v>
      </c>
      <c r="B70" s="3">
        <v>2</v>
      </c>
      <c r="C70" s="7">
        <v>9947</v>
      </c>
      <c r="D70" s="33"/>
      <c r="E70" s="7">
        <v>6639</v>
      </c>
      <c r="F70" s="35"/>
      <c r="G70" s="41">
        <v>64124</v>
      </c>
      <c r="H70" s="35"/>
      <c r="I70" s="35">
        <v>57434</v>
      </c>
    </row>
    <row r="71" spans="1:9" ht="23.9" customHeight="1" x14ac:dyDescent="0.7">
      <c r="A71" s="28" t="s">
        <v>13</v>
      </c>
      <c r="B71" s="3"/>
      <c r="C71" s="37">
        <f>SUM(C67:C70)</f>
        <v>1717850</v>
      </c>
      <c r="D71" s="38"/>
      <c r="E71" s="37">
        <v>1608886</v>
      </c>
      <c r="F71" s="31"/>
      <c r="G71" s="37">
        <f>SUM(G67:G70)</f>
        <v>1222273</v>
      </c>
      <c r="H71" s="31"/>
      <c r="I71" s="37">
        <v>1200788</v>
      </c>
    </row>
    <row r="72" spans="1:9" ht="15" customHeight="1" x14ac:dyDescent="0.65">
      <c r="A72" s="39"/>
      <c r="B72" s="3"/>
      <c r="C72" s="35"/>
      <c r="D72" s="35"/>
      <c r="E72" s="35"/>
      <c r="F72" s="35"/>
      <c r="G72" s="35"/>
      <c r="H72" s="35"/>
      <c r="I72" s="35"/>
    </row>
    <row r="73" spans="1:9" ht="23.9" customHeight="1" x14ac:dyDescent="0.7">
      <c r="A73" s="5" t="s">
        <v>14</v>
      </c>
      <c r="B73" s="3"/>
      <c r="C73" s="35"/>
      <c r="D73" s="33"/>
      <c r="E73" s="35"/>
      <c r="F73" s="35"/>
      <c r="G73" s="35"/>
      <c r="H73" s="35"/>
      <c r="I73" s="35"/>
    </row>
    <row r="74" spans="1:9" ht="23.9" customHeight="1" x14ac:dyDescent="0.65">
      <c r="A74" t="s">
        <v>15</v>
      </c>
      <c r="B74" s="3">
        <v>2</v>
      </c>
      <c r="C74" s="35">
        <v>1191396</v>
      </c>
      <c r="D74" s="33"/>
      <c r="E74" s="35">
        <v>1013824</v>
      </c>
      <c r="F74" s="35"/>
      <c r="G74" s="35">
        <v>828026</v>
      </c>
      <c r="H74" s="35"/>
      <c r="I74" s="35">
        <v>713378</v>
      </c>
    </row>
    <row r="75" spans="1:9" ht="23.9" customHeight="1" x14ac:dyDescent="0.65">
      <c r="A75" t="s">
        <v>16</v>
      </c>
      <c r="B75" s="3"/>
      <c r="C75" s="32">
        <v>56185</v>
      </c>
      <c r="D75" s="33"/>
      <c r="E75" s="32">
        <v>52963</v>
      </c>
      <c r="F75" s="32"/>
      <c r="G75" s="32">
        <v>44200</v>
      </c>
      <c r="H75" s="32"/>
      <c r="I75" s="32">
        <v>38435</v>
      </c>
    </row>
    <row r="76" spans="1:9" ht="23.9" customHeight="1" x14ac:dyDescent="0.65">
      <c r="A76" t="s">
        <v>17</v>
      </c>
      <c r="B76" s="40">
        <v>2</v>
      </c>
      <c r="C76" s="41">
        <v>172452</v>
      </c>
      <c r="D76" s="33"/>
      <c r="E76" s="41">
        <v>167835</v>
      </c>
      <c r="F76" s="32"/>
      <c r="G76" s="42">
        <v>144371</v>
      </c>
      <c r="H76" s="32"/>
      <c r="I76" s="42">
        <v>137973</v>
      </c>
    </row>
    <row r="77" spans="1:9" ht="23.9" customHeight="1" x14ac:dyDescent="0.65">
      <c r="A77" t="s">
        <v>18</v>
      </c>
      <c r="B77" s="40"/>
      <c r="C77" s="41">
        <v>1069</v>
      </c>
      <c r="D77" s="33"/>
      <c r="E77" s="41">
        <v>1113</v>
      </c>
      <c r="F77" s="35"/>
      <c r="G77" s="20">
        <v>903</v>
      </c>
      <c r="H77" s="6"/>
      <c r="I77" s="20">
        <v>941</v>
      </c>
    </row>
    <row r="78" spans="1:9" ht="23.9" customHeight="1" x14ac:dyDescent="0.7">
      <c r="A78" s="28" t="s">
        <v>19</v>
      </c>
      <c r="B78" s="3"/>
      <c r="C78" s="37">
        <f>SUM(C74:C77)</f>
        <v>1421102</v>
      </c>
      <c r="D78" s="38"/>
      <c r="E78" s="37">
        <v>1235735</v>
      </c>
      <c r="F78" s="31"/>
      <c r="G78" s="37">
        <f>SUM(G74:G77)</f>
        <v>1017500</v>
      </c>
      <c r="H78" s="31"/>
      <c r="I78" s="37">
        <v>890727</v>
      </c>
    </row>
    <row r="79" spans="1:9" ht="15" customHeight="1" x14ac:dyDescent="0.65">
      <c r="A79" s="39"/>
      <c r="B79" s="3"/>
      <c r="C79" s="32" t="s">
        <v>1</v>
      </c>
      <c r="D79" s="33"/>
      <c r="E79" s="32" t="s">
        <v>1</v>
      </c>
      <c r="F79" s="35"/>
      <c r="G79" s="35"/>
      <c r="H79" s="35"/>
      <c r="I79" s="35"/>
    </row>
    <row r="80" spans="1:9" ht="23.9" customHeight="1" x14ac:dyDescent="0.7">
      <c r="A80" s="28" t="s">
        <v>20</v>
      </c>
      <c r="B80" s="3"/>
      <c r="C80" s="31">
        <f>C71-C78</f>
        <v>296748</v>
      </c>
      <c r="D80" s="38"/>
      <c r="E80" s="31">
        <v>373151</v>
      </c>
      <c r="F80" s="31"/>
      <c r="G80" s="31">
        <f>G71-G78</f>
        <v>204773</v>
      </c>
      <c r="H80" s="31"/>
      <c r="I80" s="31">
        <v>310061</v>
      </c>
    </row>
    <row r="81" spans="1:9" ht="23.9" customHeight="1" x14ac:dyDescent="0.65">
      <c r="A81" t="s">
        <v>21</v>
      </c>
      <c r="B81" s="3"/>
      <c r="C81" s="32">
        <v>-59537</v>
      </c>
      <c r="D81" s="33"/>
      <c r="E81" s="32">
        <v>-74361</v>
      </c>
      <c r="F81" s="35"/>
      <c r="G81" s="32">
        <v>-27708</v>
      </c>
      <c r="H81" s="35"/>
      <c r="I81" s="32">
        <v>-49052</v>
      </c>
    </row>
    <row r="82" spans="1:9" ht="23.9" customHeight="1" x14ac:dyDescent="0.7">
      <c r="A82" s="28" t="s">
        <v>22</v>
      </c>
      <c r="B82" s="3"/>
      <c r="C82" s="57">
        <f>SUM(C80:C81)</f>
        <v>237211</v>
      </c>
      <c r="D82" s="38"/>
      <c r="E82" s="57">
        <v>298790</v>
      </c>
      <c r="F82" s="31"/>
      <c r="G82" s="57">
        <f>SUM(G80:G81)</f>
        <v>177065</v>
      </c>
      <c r="H82" s="31"/>
      <c r="I82" s="57">
        <v>261009</v>
      </c>
    </row>
    <row r="83" spans="1:9" ht="15" customHeight="1" x14ac:dyDescent="0.7">
      <c r="A83" s="28"/>
      <c r="B83" s="3"/>
      <c r="C83" s="46"/>
      <c r="D83" s="38"/>
      <c r="E83" s="46"/>
      <c r="F83" s="31"/>
      <c r="G83" s="46"/>
      <c r="H83" s="31"/>
      <c r="I83" s="46"/>
    </row>
    <row r="84" spans="1:9" ht="23.9" customHeight="1" x14ac:dyDescent="0.7">
      <c r="A84" s="28" t="s">
        <v>24</v>
      </c>
      <c r="B84" s="3"/>
      <c r="C84" s="3"/>
      <c r="D84" s="46"/>
      <c r="E84" s="3"/>
      <c r="F84" s="46"/>
      <c r="G84" s="31"/>
      <c r="H84" s="46"/>
      <c r="I84" s="31"/>
    </row>
    <row r="85" spans="1:9" ht="23.9" customHeight="1" x14ac:dyDescent="0.7">
      <c r="A85" s="5" t="s">
        <v>44</v>
      </c>
      <c r="B85" s="3"/>
      <c r="C85" s="3"/>
      <c r="D85" s="46"/>
      <c r="E85" s="3"/>
      <c r="F85" s="46"/>
      <c r="G85" s="31"/>
      <c r="H85" s="46"/>
      <c r="I85" s="31"/>
    </row>
    <row r="86" spans="1:9" ht="23.9" customHeight="1" x14ac:dyDescent="0.7">
      <c r="A86" s="5" t="s">
        <v>45</v>
      </c>
      <c r="B86" s="3"/>
      <c r="C86" s="3"/>
      <c r="D86" s="46"/>
      <c r="E86" s="3"/>
      <c r="F86" s="46"/>
      <c r="G86" s="31"/>
      <c r="H86" s="46"/>
      <c r="I86" s="31"/>
    </row>
    <row r="87" spans="1:9" ht="23.9" customHeight="1" x14ac:dyDescent="0.7">
      <c r="A87" t="s">
        <v>41</v>
      </c>
      <c r="B87" s="3"/>
      <c r="C87" s="3"/>
      <c r="D87" s="46"/>
      <c r="E87" s="3"/>
      <c r="F87" s="46"/>
      <c r="G87" s="31"/>
      <c r="H87" s="46"/>
      <c r="I87" s="31"/>
    </row>
    <row r="88" spans="1:9" ht="23.9" customHeight="1" x14ac:dyDescent="0.65">
      <c r="A88" t="s">
        <v>27</v>
      </c>
      <c r="B88" s="3"/>
      <c r="C88" s="35">
        <v>516</v>
      </c>
      <c r="D88" s="35"/>
      <c r="E88" s="35">
        <v>632</v>
      </c>
      <c r="F88" s="35">
        <v>4178</v>
      </c>
      <c r="G88" s="35">
        <v>753</v>
      </c>
      <c r="H88" s="35">
        <v>166</v>
      </c>
      <c r="I88" s="35">
        <v>767</v>
      </c>
    </row>
    <row r="89" spans="1:9" ht="23.9" customHeight="1" x14ac:dyDescent="0.65">
      <c r="A89" t="s">
        <v>28</v>
      </c>
      <c r="B89" s="3"/>
      <c r="C89" s="3"/>
      <c r="D89" s="32"/>
      <c r="E89" s="3"/>
      <c r="F89" s="32"/>
      <c r="G89" s="32"/>
      <c r="H89" s="32"/>
      <c r="I89" s="32"/>
    </row>
    <row r="90" spans="1:9" ht="23.9" customHeight="1" x14ac:dyDescent="0.65">
      <c r="A90" t="s">
        <v>29</v>
      </c>
      <c r="B90" s="3"/>
      <c r="C90" s="58">
        <v>-103</v>
      </c>
      <c r="D90" s="33"/>
      <c r="E90" s="58">
        <v>-126</v>
      </c>
      <c r="F90" s="32"/>
      <c r="G90" s="58">
        <v>-151</v>
      </c>
      <c r="H90" s="32"/>
      <c r="I90" s="58">
        <v>-153</v>
      </c>
    </row>
    <row r="91" spans="1:9" ht="23.9" customHeight="1" x14ac:dyDescent="0.7">
      <c r="A91" s="28" t="s">
        <v>30</v>
      </c>
      <c r="B91" s="9"/>
      <c r="C91" s="59">
        <f>SUM(C88:C90)</f>
        <v>413</v>
      </c>
      <c r="D91" s="38"/>
      <c r="E91" s="59">
        <v>506</v>
      </c>
      <c r="F91" s="31"/>
      <c r="G91" s="59">
        <f>SUM(G88:G90)</f>
        <v>602</v>
      </c>
      <c r="H91" s="31"/>
      <c r="I91" s="59">
        <v>614</v>
      </c>
    </row>
    <row r="92" spans="1:9" ht="15" customHeight="1" x14ac:dyDescent="0.65">
      <c r="A92" s="39"/>
      <c r="B92" s="3"/>
      <c r="C92" s="35"/>
      <c r="D92" s="35"/>
      <c r="E92" s="35"/>
      <c r="F92" s="35"/>
      <c r="G92" s="35"/>
      <c r="H92" s="35"/>
      <c r="I92" s="35"/>
    </row>
    <row r="93" spans="1:9" ht="23.9" customHeight="1" thickBot="1" x14ac:dyDescent="0.75">
      <c r="A93" s="28" t="s">
        <v>31</v>
      </c>
      <c r="B93" s="9"/>
      <c r="C93" s="60">
        <f>C91+C82</f>
        <v>237624</v>
      </c>
      <c r="D93" s="38"/>
      <c r="E93" s="60">
        <v>299296</v>
      </c>
      <c r="F93" s="31"/>
      <c r="G93" s="60">
        <f>G91+G82</f>
        <v>177667</v>
      </c>
      <c r="H93" s="31"/>
      <c r="I93" s="60">
        <v>261623</v>
      </c>
    </row>
    <row r="94" spans="1:9" ht="23.9" customHeight="1" thickTop="1" x14ac:dyDescent="0.7">
      <c r="A94" s="28"/>
      <c r="B94" s="3"/>
      <c r="C94" s="46"/>
      <c r="D94" s="38"/>
      <c r="E94" s="46"/>
      <c r="F94" s="31"/>
      <c r="G94" s="46"/>
      <c r="H94" s="31"/>
      <c r="I94" s="46"/>
    </row>
    <row r="95" spans="1:9" ht="23.9" customHeight="1" x14ac:dyDescent="0.7">
      <c r="A95" s="1" t="s">
        <v>0</v>
      </c>
      <c r="C95" s="32" t="s">
        <v>1</v>
      </c>
      <c r="D95" s="33" t="s">
        <v>1</v>
      </c>
      <c r="E95" s="32" t="s">
        <v>1</v>
      </c>
      <c r="F95" s="32"/>
      <c r="G95" s="32"/>
      <c r="H95" s="32"/>
      <c r="I95" s="32"/>
    </row>
    <row r="96" spans="1:9" ht="23.9" customHeight="1" x14ac:dyDescent="0.7">
      <c r="A96" s="1" t="s">
        <v>2</v>
      </c>
    </row>
    <row r="97" spans="1:17" ht="23.9" customHeight="1" x14ac:dyDescent="0.65"/>
    <row r="98" spans="1:17" ht="23.9" customHeight="1" x14ac:dyDescent="0.7">
      <c r="B98" s="25"/>
      <c r="C98" s="299" t="s">
        <v>3</v>
      </c>
      <c r="D98" s="299"/>
      <c r="E98" s="299"/>
      <c r="F98" s="2"/>
      <c r="G98" s="299" t="s">
        <v>4</v>
      </c>
      <c r="H98" s="299"/>
      <c r="I98" s="299"/>
    </row>
    <row r="99" spans="1:17" ht="23.9" customHeight="1" x14ac:dyDescent="0.65">
      <c r="B99" s="25"/>
      <c r="C99" s="300" t="s">
        <v>37</v>
      </c>
      <c r="D99" s="300"/>
      <c r="E99" s="300"/>
      <c r="F99" s="25"/>
      <c r="G99" s="300" t="s">
        <v>37</v>
      </c>
      <c r="H99" s="300"/>
      <c r="I99" s="300"/>
    </row>
    <row r="100" spans="1:17" ht="23.9" customHeight="1" x14ac:dyDescent="0.65">
      <c r="B100" s="25"/>
      <c r="C100" s="300" t="s">
        <v>6</v>
      </c>
      <c r="D100" s="300"/>
      <c r="E100" s="300"/>
      <c r="F100" s="25"/>
      <c r="G100" s="300" t="s">
        <v>6</v>
      </c>
      <c r="H100" s="300"/>
      <c r="I100" s="300"/>
    </row>
    <row r="101" spans="1:17" ht="23.9" customHeight="1" x14ac:dyDescent="0.65">
      <c r="B101" s="3"/>
      <c r="C101" s="25">
        <v>2565</v>
      </c>
      <c r="D101" s="4"/>
      <c r="E101" s="25">
        <v>2564</v>
      </c>
      <c r="F101" s="25"/>
      <c r="G101" s="25">
        <v>2565</v>
      </c>
      <c r="H101" s="4"/>
      <c r="I101" s="25">
        <v>2564</v>
      </c>
    </row>
    <row r="102" spans="1:17" ht="23.9" customHeight="1" x14ac:dyDescent="0.7">
      <c r="A102" s="28"/>
      <c r="B102" s="3"/>
      <c r="C102" s="298" t="s">
        <v>7</v>
      </c>
      <c r="D102" s="298"/>
      <c r="E102" s="298"/>
      <c r="F102" s="298"/>
      <c r="G102" s="298"/>
      <c r="H102" s="298"/>
      <c r="I102" s="298"/>
    </row>
    <row r="103" spans="1:17" ht="23.9" customHeight="1" x14ac:dyDescent="0.7">
      <c r="A103" s="28" t="s">
        <v>42</v>
      </c>
      <c r="B103" s="3"/>
      <c r="C103" s="31"/>
      <c r="D103" s="38"/>
      <c r="E103" s="31"/>
      <c r="F103" s="31"/>
      <c r="G103" s="31"/>
      <c r="H103" s="31"/>
      <c r="I103" s="31"/>
    </row>
    <row r="104" spans="1:17" ht="23.9" customHeight="1" x14ac:dyDescent="0.7">
      <c r="A104" t="s">
        <v>33</v>
      </c>
      <c r="B104" s="3"/>
      <c r="C104" s="7">
        <v>236629</v>
      </c>
      <c r="D104" s="38"/>
      <c r="E104" s="7">
        <v>297762</v>
      </c>
      <c r="F104" s="31"/>
      <c r="G104" s="8">
        <v>177065</v>
      </c>
      <c r="H104" s="35"/>
      <c r="I104" s="8">
        <v>261009</v>
      </c>
    </row>
    <row r="105" spans="1:17" ht="23.9" customHeight="1" x14ac:dyDescent="0.7">
      <c r="A105" t="s">
        <v>34</v>
      </c>
      <c r="B105" s="3"/>
      <c r="C105" s="7">
        <v>582</v>
      </c>
      <c r="D105" s="38"/>
      <c r="E105" s="7">
        <v>1028</v>
      </c>
      <c r="F105" s="31"/>
      <c r="G105" s="61">
        <v>0</v>
      </c>
      <c r="H105" s="31"/>
      <c r="I105" s="61">
        <v>0</v>
      </c>
    </row>
    <row r="106" spans="1:17" ht="23.9" customHeight="1" thickBot="1" x14ac:dyDescent="0.75">
      <c r="A106" s="28" t="s">
        <v>22</v>
      </c>
      <c r="B106" s="3"/>
      <c r="C106" s="53">
        <f>SUM(C104:C105)</f>
        <v>237211</v>
      </c>
      <c r="D106" s="38"/>
      <c r="E106" s="53">
        <f>SUM(E104:E105)</f>
        <v>298790</v>
      </c>
      <c r="F106" s="31"/>
      <c r="G106" s="53">
        <f>SUM(G104:G105)</f>
        <v>177065</v>
      </c>
      <c r="H106" s="31"/>
      <c r="I106" s="53">
        <f>SUM(I104:I105)</f>
        <v>261009</v>
      </c>
      <c r="K106" s="32">
        <f>C106-C82</f>
        <v>0</v>
      </c>
      <c r="M106" s="32">
        <f>E106-E82</f>
        <v>0</v>
      </c>
      <c r="O106" s="32">
        <f>G106-G82</f>
        <v>0</v>
      </c>
      <c r="Q106" s="32">
        <f>I106-I82</f>
        <v>0</v>
      </c>
    </row>
    <row r="107" spans="1:17" ht="23.9" customHeight="1" thickTop="1" x14ac:dyDescent="0.7">
      <c r="A107" s="28"/>
      <c r="B107" s="3"/>
      <c r="C107" s="31"/>
      <c r="D107" s="31"/>
      <c r="E107" s="31"/>
      <c r="F107" s="31"/>
      <c r="G107" s="31"/>
      <c r="H107" s="31"/>
      <c r="I107" s="31"/>
    </row>
    <row r="108" spans="1:17" ht="23.9" customHeight="1" x14ac:dyDescent="0.7">
      <c r="A108" s="28" t="s">
        <v>43</v>
      </c>
      <c r="B108" s="3"/>
      <c r="C108" s="31"/>
      <c r="D108" s="38"/>
      <c r="E108" s="31"/>
      <c r="F108" s="31"/>
      <c r="G108" s="31"/>
      <c r="H108" s="31"/>
      <c r="I108" s="31"/>
    </row>
    <row r="109" spans="1:17" ht="23.9" customHeight="1" x14ac:dyDescent="0.7">
      <c r="A109" t="s">
        <v>33</v>
      </c>
      <c r="B109" s="3"/>
      <c r="C109" s="7">
        <v>237056</v>
      </c>
      <c r="D109" s="38"/>
      <c r="E109" s="7">
        <v>298263</v>
      </c>
      <c r="F109" s="31"/>
      <c r="G109" s="8">
        <v>177667</v>
      </c>
      <c r="H109" s="35"/>
      <c r="I109" s="8">
        <v>261623</v>
      </c>
    </row>
    <row r="110" spans="1:17" ht="23.9" customHeight="1" x14ac:dyDescent="0.7">
      <c r="A110" t="s">
        <v>34</v>
      </c>
      <c r="B110" s="3"/>
      <c r="C110" s="7">
        <v>568</v>
      </c>
      <c r="D110" s="38"/>
      <c r="E110" s="7">
        <f>1032+1</f>
        <v>1033</v>
      </c>
      <c r="F110" s="31"/>
      <c r="G110" s="61">
        <v>0</v>
      </c>
      <c r="H110" s="31"/>
      <c r="I110" s="61">
        <v>0</v>
      </c>
    </row>
    <row r="111" spans="1:17" ht="23.9" customHeight="1" thickBot="1" x14ac:dyDescent="0.75">
      <c r="A111" s="28" t="s">
        <v>31</v>
      </c>
      <c r="B111" s="3"/>
      <c r="C111" s="53">
        <f>SUM(C109:C110)</f>
        <v>237624</v>
      </c>
      <c r="D111" s="38"/>
      <c r="E111" s="53">
        <f>SUM(E109:E110)</f>
        <v>299296</v>
      </c>
      <c r="F111" s="31"/>
      <c r="G111" s="53">
        <f>SUM(G109:G110)</f>
        <v>177667</v>
      </c>
      <c r="H111" s="31"/>
      <c r="I111" s="53">
        <f>SUM(I109:I110)</f>
        <v>261623</v>
      </c>
      <c r="K111" s="32">
        <f>C111-C93</f>
        <v>0</v>
      </c>
      <c r="M111" s="32">
        <f>E111-E93</f>
        <v>0</v>
      </c>
      <c r="O111" s="32">
        <f>G111-G93</f>
        <v>0</v>
      </c>
      <c r="Q111" s="32">
        <f>I111-I93</f>
        <v>0</v>
      </c>
    </row>
    <row r="112" spans="1:17" ht="23.9" customHeight="1" thickTop="1" x14ac:dyDescent="0.7">
      <c r="A112" s="28"/>
      <c r="B112" s="3"/>
      <c r="C112" s="31"/>
      <c r="D112" s="31"/>
      <c r="E112" s="31"/>
      <c r="F112" s="31"/>
      <c r="G112" s="31"/>
      <c r="H112" s="31"/>
      <c r="I112" s="31"/>
    </row>
    <row r="113" spans="1:9" ht="23.9" customHeight="1" thickBot="1" x14ac:dyDescent="0.75">
      <c r="A113" s="54" t="s">
        <v>36</v>
      </c>
      <c r="B113" s="3"/>
      <c r="C113" s="55">
        <f>C104/345000</f>
        <v>0.68588115942028982</v>
      </c>
      <c r="D113" s="38"/>
      <c r="E113" s="55">
        <f>E104/345000</f>
        <v>0.86307826086956518</v>
      </c>
      <c r="F113" s="31"/>
      <c r="G113" s="55">
        <f>G104/345000</f>
        <v>0.51323188405797104</v>
      </c>
      <c r="H113" s="31"/>
      <c r="I113" s="55">
        <f>I104/345000</f>
        <v>0.75654782608695648</v>
      </c>
    </row>
    <row r="114" spans="1:9" ht="22" thickTop="1" x14ac:dyDescent="0.65"/>
  </sheetData>
  <mergeCells count="28">
    <mergeCell ref="C5:E5"/>
    <mergeCell ref="G5:I5"/>
    <mergeCell ref="C6:E6"/>
    <mergeCell ref="G6:I6"/>
    <mergeCell ref="C7:E7"/>
    <mergeCell ref="G7:I7"/>
    <mergeCell ref="C9:I9"/>
    <mergeCell ref="C41:E41"/>
    <mergeCell ref="G41:I41"/>
    <mergeCell ref="C102:I102"/>
    <mergeCell ref="C65:I65"/>
    <mergeCell ref="C98:E98"/>
    <mergeCell ref="G98:I98"/>
    <mergeCell ref="C99:E99"/>
    <mergeCell ref="G99:I99"/>
    <mergeCell ref="C42:E42"/>
    <mergeCell ref="G42:I42"/>
    <mergeCell ref="C43:E43"/>
    <mergeCell ref="G43:I43"/>
    <mergeCell ref="C45:I45"/>
    <mergeCell ref="C100:E100"/>
    <mergeCell ref="G100:I100"/>
    <mergeCell ref="C61:E61"/>
    <mergeCell ref="G61:I61"/>
    <mergeCell ref="C62:E62"/>
    <mergeCell ref="G62:I62"/>
    <mergeCell ref="C63:E63"/>
    <mergeCell ref="G63:I63"/>
  </mergeCells>
  <pageMargins left="0.8" right="0.8" top="0.48" bottom="0.5" header="0.5" footer="0.5"/>
  <pageSetup paperSize="9" scale="90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7" max="8" man="1"/>
    <brk id="57" max="16383" man="1"/>
    <brk id="9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0C76C-508E-4EB0-B254-ED60B4C051A0}">
  <sheetPr>
    <tabColor theme="6" tint="0.79998168889431442"/>
  </sheetPr>
  <dimension ref="A1:U108"/>
  <sheetViews>
    <sheetView tabSelected="1" view="pageBreakPreview" topLeftCell="A7" zoomScale="98" zoomScaleNormal="100" zoomScaleSheetLayoutView="88" workbookViewId="0">
      <selection activeCell="J16" sqref="J16:J17"/>
    </sheetView>
  </sheetViews>
  <sheetFormatPr defaultColWidth="13.09765625" defaultRowHeight="21.5" x14ac:dyDescent="0.65"/>
  <cols>
    <col min="1" max="1" width="42.59765625" style="92" customWidth="1"/>
    <col min="2" max="2" width="8.5" style="92" customWidth="1"/>
    <col min="3" max="3" width="1.69921875" style="92" customWidth="1"/>
    <col min="4" max="4" width="15.09765625" style="92" customWidth="1"/>
    <col min="5" max="5" width="0.8984375" style="92" customWidth="1"/>
    <col min="6" max="6" width="14.69921875" style="92" customWidth="1"/>
    <col min="7" max="7" width="0.8984375" style="92" customWidth="1"/>
    <col min="8" max="8" width="14.69921875" style="92" customWidth="1"/>
    <col min="9" max="9" width="0.8984375" style="92" customWidth="1"/>
    <col min="10" max="10" width="14.69921875" style="92" customWidth="1"/>
    <col min="11" max="11" width="21.09765625" style="93" customWidth="1"/>
    <col min="12" max="12" width="19.3984375" style="94" customWidth="1"/>
    <col min="13" max="13" width="14.09765625" style="92" bestFit="1" customWidth="1"/>
    <col min="14" max="14" width="10.3984375" style="92" bestFit="1" customWidth="1"/>
    <col min="15" max="15" width="9.09765625" style="92" customWidth="1"/>
    <col min="16" max="16" width="16.8984375" style="94" bestFit="1" customWidth="1"/>
    <col min="17" max="17" width="1.3984375" style="94" customWidth="1"/>
    <col min="18" max="18" width="16.8984375" style="94" bestFit="1" customWidth="1"/>
    <col min="19" max="19" width="1.3984375" style="94" customWidth="1"/>
    <col min="20" max="20" width="15.09765625" style="94" bestFit="1" customWidth="1"/>
    <col min="21" max="21" width="14.09765625" style="92" bestFit="1" customWidth="1"/>
    <col min="22" max="252" width="9.09765625" style="92" customWidth="1"/>
    <col min="253" max="253" width="44.59765625" style="92" customWidth="1"/>
    <col min="254" max="254" width="8.3984375" style="92" customWidth="1"/>
    <col min="255" max="255" width="13.09765625" style="92" customWidth="1"/>
    <col min="256" max="256" width="0.59765625" style="92" customWidth="1"/>
    <col min="257" max="16384" width="13.09765625" style="92"/>
  </cols>
  <sheetData>
    <row r="1" spans="1:17" ht="23.25" customHeight="1" x14ac:dyDescent="0.7">
      <c r="A1" s="91" t="s">
        <v>0</v>
      </c>
    </row>
    <row r="2" spans="1:17" ht="23.25" customHeight="1" x14ac:dyDescent="0.7">
      <c r="A2" s="91" t="s">
        <v>46</v>
      </c>
      <c r="F2" s="112"/>
    </row>
    <row r="3" spans="1:17" ht="23.25" customHeight="1" x14ac:dyDescent="0.65">
      <c r="A3" s="95"/>
    </row>
    <row r="4" spans="1:17" ht="23.25" customHeight="1" x14ac:dyDescent="0.7">
      <c r="A4" s="95"/>
      <c r="B4" s="96"/>
      <c r="C4" s="96"/>
      <c r="D4" s="302" t="s">
        <v>3</v>
      </c>
      <c r="E4" s="302"/>
      <c r="F4" s="302"/>
      <c r="G4" s="97"/>
      <c r="H4" s="302" t="s">
        <v>4</v>
      </c>
      <c r="I4" s="302"/>
      <c r="J4" s="302"/>
    </row>
    <row r="5" spans="1:17" ht="23.25" customHeight="1" x14ac:dyDescent="0.7">
      <c r="A5" s="95"/>
      <c r="B5" s="96"/>
      <c r="C5" s="96"/>
      <c r="D5" s="98" t="s">
        <v>201</v>
      </c>
      <c r="E5" s="98"/>
      <c r="F5" s="98" t="s">
        <v>47</v>
      </c>
      <c r="G5" s="99"/>
      <c r="H5" s="98" t="s">
        <v>201</v>
      </c>
      <c r="I5" s="98"/>
      <c r="J5" s="98" t="s">
        <v>47</v>
      </c>
    </row>
    <row r="6" spans="1:17" ht="23.25" customHeight="1" x14ac:dyDescent="0.7">
      <c r="A6" s="91" t="s">
        <v>48</v>
      </c>
      <c r="B6" s="100" t="s">
        <v>38</v>
      </c>
      <c r="C6" s="100"/>
      <c r="D6" s="96">
        <v>2569</v>
      </c>
      <c r="E6" s="96"/>
      <c r="F6" s="96">
        <v>2568</v>
      </c>
      <c r="G6" s="96"/>
      <c r="H6" s="96">
        <v>2569</v>
      </c>
      <c r="I6" s="96"/>
      <c r="J6" s="96">
        <v>2568</v>
      </c>
    </row>
    <row r="7" spans="1:17" ht="23.25" customHeight="1" x14ac:dyDescent="0.7">
      <c r="A7" s="91"/>
      <c r="B7" s="100"/>
      <c r="C7" s="100"/>
      <c r="D7" s="101" t="s">
        <v>49</v>
      </c>
      <c r="E7" s="96"/>
      <c r="F7" s="96"/>
      <c r="G7" s="96"/>
      <c r="H7" s="101" t="s">
        <v>49</v>
      </c>
      <c r="I7" s="96"/>
      <c r="J7" s="96"/>
    </row>
    <row r="8" spans="1:17" ht="23.25" customHeight="1" x14ac:dyDescent="0.65">
      <c r="A8" s="102"/>
      <c r="B8" s="96"/>
      <c r="C8" s="96"/>
      <c r="D8" s="301" t="s">
        <v>211</v>
      </c>
      <c r="E8" s="301"/>
      <c r="F8" s="301"/>
      <c r="G8" s="301"/>
      <c r="H8" s="301"/>
      <c r="I8" s="301"/>
      <c r="J8" s="301"/>
    </row>
    <row r="9" spans="1:17" ht="23.25" customHeight="1" x14ac:dyDescent="0.7">
      <c r="A9" s="104" t="s">
        <v>50</v>
      </c>
      <c r="B9" s="100"/>
      <c r="C9" s="100"/>
    </row>
    <row r="10" spans="1:17" ht="23.25" customHeight="1" x14ac:dyDescent="0.65">
      <c r="A10" s="105" t="s">
        <v>51</v>
      </c>
      <c r="B10" s="100"/>
      <c r="C10" s="100"/>
      <c r="D10" s="106">
        <v>471095</v>
      </c>
      <c r="F10" s="146">
        <v>361540</v>
      </c>
      <c r="G10" s="263"/>
      <c r="H10" s="263">
        <v>297832</v>
      </c>
      <c r="I10" s="263"/>
      <c r="J10" s="146">
        <v>172866</v>
      </c>
      <c r="L10" s="146"/>
      <c r="N10" s="146"/>
    </row>
    <row r="11" spans="1:17" ht="23.25" customHeight="1" x14ac:dyDescent="0.65">
      <c r="A11" s="92" t="s">
        <v>52</v>
      </c>
      <c r="B11" s="100"/>
      <c r="C11" s="100"/>
      <c r="D11" s="106">
        <v>3592141</v>
      </c>
      <c r="F11" s="146">
        <v>3516278</v>
      </c>
      <c r="G11" s="263"/>
      <c r="H11" s="263">
        <v>1132975</v>
      </c>
      <c r="I11" s="263"/>
      <c r="J11" s="146">
        <v>1131757</v>
      </c>
      <c r="L11" s="146"/>
      <c r="N11" s="146"/>
    </row>
    <row r="12" spans="1:17" ht="23.25" hidden="1" customHeight="1" x14ac:dyDescent="0.65">
      <c r="A12" s="92" t="s">
        <v>53</v>
      </c>
      <c r="B12" s="100"/>
      <c r="C12" s="100"/>
      <c r="D12" s="106"/>
      <c r="F12" s="146">
        <v>0</v>
      </c>
      <c r="G12" s="264"/>
      <c r="H12" s="264"/>
      <c r="I12" s="264"/>
      <c r="J12" s="146">
        <v>0</v>
      </c>
      <c r="L12" s="146"/>
      <c r="N12" s="146"/>
      <c r="Q12" s="93"/>
    </row>
    <row r="13" spans="1:17" ht="23.25" hidden="1" customHeight="1" x14ac:dyDescent="0.65">
      <c r="A13" s="92" t="s">
        <v>54</v>
      </c>
      <c r="B13" s="100"/>
      <c r="C13" s="100"/>
      <c r="D13" s="108"/>
      <c r="F13" s="146">
        <v>0</v>
      </c>
      <c r="G13" s="264"/>
      <c r="H13" s="265"/>
      <c r="I13" s="264"/>
      <c r="J13" s="146">
        <v>0</v>
      </c>
      <c r="L13" s="146"/>
      <c r="N13" s="146"/>
      <c r="Q13" s="93"/>
    </row>
    <row r="14" spans="1:17" ht="23.25" hidden="1" customHeight="1" x14ac:dyDescent="0.65">
      <c r="A14" s="92" t="s">
        <v>55</v>
      </c>
      <c r="B14" s="100"/>
      <c r="C14" s="100"/>
      <c r="D14" s="110"/>
      <c r="E14" s="110"/>
      <c r="F14" s="146">
        <v>0</v>
      </c>
      <c r="G14" s="264"/>
      <c r="H14" s="264"/>
      <c r="I14" s="264"/>
      <c r="J14" s="146">
        <v>0</v>
      </c>
      <c r="L14" s="146"/>
      <c r="N14" s="146"/>
    </row>
    <row r="15" spans="1:17" ht="23.25" hidden="1" customHeight="1" x14ac:dyDescent="0.65">
      <c r="A15" s="92" t="s">
        <v>54</v>
      </c>
      <c r="B15" s="100"/>
      <c r="C15" s="100"/>
      <c r="D15" s="110"/>
      <c r="F15" s="146">
        <v>0</v>
      </c>
      <c r="G15" s="264"/>
      <c r="H15" s="264"/>
      <c r="I15" s="264"/>
      <c r="J15" s="146">
        <v>0</v>
      </c>
      <c r="L15" s="146"/>
      <c r="N15" s="146"/>
      <c r="Q15" s="93"/>
    </row>
    <row r="16" spans="1:17" ht="23.25" customHeight="1" x14ac:dyDescent="0.65">
      <c r="A16" s="92" t="s">
        <v>56</v>
      </c>
      <c r="B16" s="111"/>
      <c r="C16" s="111"/>
      <c r="D16" s="106">
        <v>13881</v>
      </c>
      <c r="F16" s="146">
        <v>12626</v>
      </c>
      <c r="G16" s="264"/>
      <c r="H16" s="264">
        <v>11453</v>
      </c>
      <c r="I16" s="264"/>
      <c r="J16" s="146">
        <v>10107</v>
      </c>
      <c r="L16" s="146"/>
      <c r="M16" s="112"/>
      <c r="N16" s="146"/>
      <c r="Q16" s="93"/>
    </row>
    <row r="17" spans="1:21" ht="23.25" customHeight="1" x14ac:dyDescent="0.65">
      <c r="A17" s="92" t="s">
        <v>57</v>
      </c>
      <c r="B17" s="111">
        <v>2</v>
      </c>
      <c r="C17" s="111"/>
      <c r="D17" s="106">
        <v>18092</v>
      </c>
      <c r="F17" s="146">
        <v>14622</v>
      </c>
      <c r="G17" s="264"/>
      <c r="H17" s="264">
        <v>8154</v>
      </c>
      <c r="I17" s="264"/>
      <c r="J17" s="146">
        <v>8878</v>
      </c>
      <c r="L17" s="146"/>
      <c r="M17" s="112"/>
      <c r="N17" s="146"/>
      <c r="Q17" s="93"/>
    </row>
    <row r="18" spans="1:21" ht="23.25" hidden="1" customHeight="1" x14ac:dyDescent="0.65">
      <c r="A18" s="92" t="s">
        <v>58</v>
      </c>
      <c r="B18" s="100"/>
      <c r="C18" s="100"/>
      <c r="D18" s="113"/>
      <c r="E18" s="96"/>
      <c r="F18" s="146">
        <v>0</v>
      </c>
      <c r="G18" s="264"/>
      <c r="H18" s="265"/>
      <c r="I18" s="264"/>
      <c r="J18" s="146">
        <v>0</v>
      </c>
      <c r="L18" s="146"/>
      <c r="N18" s="146"/>
    </row>
    <row r="19" spans="1:21" ht="23.25" customHeight="1" x14ac:dyDescent="0.65">
      <c r="A19" s="92" t="s">
        <v>59</v>
      </c>
      <c r="B19" s="100"/>
      <c r="C19" s="100"/>
      <c r="D19" s="106">
        <v>842478</v>
      </c>
      <c r="F19" s="146">
        <v>903949</v>
      </c>
      <c r="G19" s="264"/>
      <c r="H19" s="264">
        <v>99777</v>
      </c>
      <c r="I19" s="264"/>
      <c r="J19" s="146">
        <v>120303</v>
      </c>
      <c r="L19" s="146"/>
      <c r="N19" s="146"/>
    </row>
    <row r="20" spans="1:21" ht="23.25" hidden="1" customHeight="1" x14ac:dyDescent="0.65">
      <c r="A20" s="92" t="s">
        <v>60</v>
      </c>
      <c r="B20" s="100"/>
      <c r="C20" s="100"/>
      <c r="D20" s="113"/>
      <c r="F20" s="146">
        <v>0</v>
      </c>
      <c r="G20" s="264"/>
      <c r="H20" s="265"/>
      <c r="I20" s="264"/>
      <c r="J20" s="146">
        <v>0</v>
      </c>
      <c r="L20" s="146"/>
      <c r="N20" s="146"/>
    </row>
    <row r="21" spans="1:21" ht="23.25" customHeight="1" x14ac:dyDescent="0.65">
      <c r="A21" s="92" t="s">
        <v>61</v>
      </c>
      <c r="B21" s="111"/>
      <c r="C21" s="111"/>
      <c r="D21" s="106">
        <v>7482</v>
      </c>
      <c r="F21" s="146">
        <v>7974</v>
      </c>
      <c r="G21" s="264"/>
      <c r="H21" s="264">
        <v>1760</v>
      </c>
      <c r="I21" s="264"/>
      <c r="J21" s="146">
        <v>1988</v>
      </c>
      <c r="L21" s="146"/>
      <c r="N21" s="146"/>
    </row>
    <row r="22" spans="1:21" ht="23.25" customHeight="1" x14ac:dyDescent="0.7">
      <c r="A22" s="114" t="s">
        <v>62</v>
      </c>
      <c r="B22" s="100"/>
      <c r="C22" s="100"/>
      <c r="D22" s="268">
        <f>SUM(D10:D21)</f>
        <v>4945169</v>
      </c>
      <c r="E22" s="114"/>
      <c r="F22" s="269">
        <f>SUM(F10:F21)</f>
        <v>4816989</v>
      </c>
      <c r="G22" s="114"/>
      <c r="H22" s="268">
        <f>SUM(H10:H21)</f>
        <v>1551951</v>
      </c>
      <c r="I22" s="114"/>
      <c r="J22" s="269">
        <f>SUM(J10:J21)</f>
        <v>1445899</v>
      </c>
    </row>
    <row r="23" spans="1:21" ht="23.25" customHeight="1" x14ac:dyDescent="0.65">
      <c r="A23" s="115"/>
      <c r="B23" s="100"/>
      <c r="C23" s="100"/>
    </row>
    <row r="24" spans="1:21" ht="23.25" customHeight="1" x14ac:dyDescent="0.7">
      <c r="A24" s="104" t="s">
        <v>63</v>
      </c>
      <c r="B24" s="100"/>
      <c r="C24" s="100"/>
    </row>
    <row r="25" spans="1:21" ht="23.25" customHeight="1" x14ac:dyDescent="0.65">
      <c r="A25" s="92" t="s">
        <v>64</v>
      </c>
      <c r="B25" s="100"/>
      <c r="C25" s="100"/>
      <c r="D25" s="113">
        <v>10224</v>
      </c>
      <c r="E25" s="113"/>
      <c r="F25" s="146">
        <v>10249</v>
      </c>
      <c r="G25" s="107"/>
      <c r="H25" s="107">
        <v>304</v>
      </c>
      <c r="I25" s="107"/>
      <c r="J25" s="146">
        <v>305</v>
      </c>
      <c r="L25" s="146"/>
      <c r="N25" s="146"/>
    </row>
    <row r="26" spans="1:21" ht="23.25" customHeight="1" x14ac:dyDescent="0.65">
      <c r="A26" s="92" t="s">
        <v>65</v>
      </c>
      <c r="B26" s="100"/>
      <c r="C26" s="100"/>
      <c r="D26" s="116">
        <v>0</v>
      </c>
      <c r="E26" s="113"/>
      <c r="F26" s="146">
        <v>0</v>
      </c>
      <c r="G26" s="107"/>
      <c r="H26" s="107">
        <v>202848</v>
      </c>
      <c r="I26" s="107"/>
      <c r="J26" s="146">
        <v>202848</v>
      </c>
      <c r="L26" s="146"/>
      <c r="N26" s="146"/>
    </row>
    <row r="27" spans="1:21" ht="23.25" customHeight="1" x14ac:dyDescent="0.65">
      <c r="A27" s="92" t="s">
        <v>66</v>
      </c>
      <c r="B27" s="100"/>
      <c r="C27" s="100"/>
      <c r="D27" s="117">
        <v>1101766</v>
      </c>
      <c r="E27" s="117"/>
      <c r="F27" s="146">
        <v>1101766</v>
      </c>
      <c r="G27" s="118"/>
      <c r="H27" s="107">
        <v>1131199</v>
      </c>
      <c r="I27" s="118"/>
      <c r="J27" s="146">
        <v>1131730</v>
      </c>
      <c r="L27" s="146"/>
      <c r="M27" s="94"/>
      <c r="N27" s="146"/>
    </row>
    <row r="28" spans="1:21" ht="23.25" customHeight="1" x14ac:dyDescent="0.65">
      <c r="A28" s="92" t="s">
        <v>67</v>
      </c>
      <c r="B28" s="111">
        <v>3</v>
      </c>
      <c r="C28" s="111"/>
      <c r="D28" s="106">
        <v>217879</v>
      </c>
      <c r="E28" s="106"/>
      <c r="F28" s="146">
        <v>226953</v>
      </c>
      <c r="G28" s="107"/>
      <c r="H28" s="107">
        <v>118861</v>
      </c>
      <c r="I28" s="107"/>
      <c r="J28" s="146">
        <v>122705</v>
      </c>
      <c r="L28" s="146"/>
      <c r="M28" s="94"/>
      <c r="N28" s="146"/>
      <c r="U28" s="94"/>
    </row>
    <row r="29" spans="1:21" ht="23.25" customHeight="1" x14ac:dyDescent="0.65">
      <c r="A29" s="92" t="s">
        <v>68</v>
      </c>
      <c r="B29" s="111"/>
      <c r="C29" s="111"/>
      <c r="D29" s="106">
        <v>53502</v>
      </c>
      <c r="E29" s="106"/>
      <c r="F29" s="146">
        <v>54472</v>
      </c>
      <c r="G29" s="107"/>
      <c r="H29" s="107">
        <v>15805</v>
      </c>
      <c r="I29" s="107"/>
      <c r="J29" s="146">
        <v>16093</v>
      </c>
      <c r="L29" s="146"/>
      <c r="M29" s="94"/>
      <c r="N29" s="146"/>
      <c r="U29" s="94"/>
    </row>
    <row r="30" spans="1:21" ht="23.25" customHeight="1" x14ac:dyDescent="0.65">
      <c r="A30" s="92" t="s">
        <v>69</v>
      </c>
      <c r="B30" s="111"/>
      <c r="C30" s="111"/>
      <c r="D30" s="106">
        <v>599</v>
      </c>
      <c r="E30" s="106"/>
      <c r="F30" s="146">
        <v>665</v>
      </c>
      <c r="G30" s="107"/>
      <c r="H30" s="107">
        <v>598</v>
      </c>
      <c r="I30" s="107"/>
      <c r="J30" s="146">
        <v>665</v>
      </c>
      <c r="L30" s="146"/>
      <c r="M30" s="94"/>
      <c r="N30" s="146"/>
      <c r="U30" s="94"/>
    </row>
    <row r="31" spans="1:21" ht="23.25" customHeight="1" x14ac:dyDescent="0.65">
      <c r="A31" s="92" t="s">
        <v>70</v>
      </c>
      <c r="B31" s="100"/>
      <c r="C31" s="100"/>
      <c r="D31" s="106">
        <v>39674</v>
      </c>
      <c r="E31" s="106"/>
      <c r="F31" s="146">
        <v>41805</v>
      </c>
      <c r="G31" s="107"/>
      <c r="H31" s="107">
        <v>21007</v>
      </c>
      <c r="I31" s="107"/>
      <c r="J31" s="146">
        <v>21891</v>
      </c>
      <c r="L31" s="146"/>
      <c r="M31" s="94"/>
      <c r="N31" s="146"/>
      <c r="U31" s="94"/>
    </row>
    <row r="32" spans="1:21" ht="23.25" customHeight="1" x14ac:dyDescent="0.65">
      <c r="A32" s="92" t="s">
        <v>71</v>
      </c>
      <c r="B32" s="100"/>
      <c r="C32" s="100"/>
      <c r="D32" s="106">
        <v>257</v>
      </c>
      <c r="E32" s="106"/>
      <c r="F32" s="146">
        <v>40</v>
      </c>
      <c r="G32" s="107"/>
      <c r="H32" s="107">
        <v>242</v>
      </c>
      <c r="I32" s="107"/>
      <c r="J32" s="146">
        <v>24</v>
      </c>
      <c r="L32" s="146"/>
      <c r="N32" s="146"/>
    </row>
    <row r="33" spans="1:14" ht="23.25" customHeight="1" x14ac:dyDescent="0.7">
      <c r="A33" s="114" t="s">
        <v>72</v>
      </c>
      <c r="B33" s="100"/>
      <c r="C33" s="100"/>
      <c r="D33" s="268">
        <f>SUM(D25:D32)</f>
        <v>1423901</v>
      </c>
      <c r="E33" s="119"/>
      <c r="F33" s="269">
        <f>SUM(F25:F32)</f>
        <v>1435950</v>
      </c>
      <c r="G33" s="119"/>
      <c r="H33" s="268">
        <f>SUM(H25:H32)</f>
        <v>1490864</v>
      </c>
      <c r="I33" s="119"/>
      <c r="J33" s="269">
        <f>SUM(J25:J32)</f>
        <v>1496261</v>
      </c>
    </row>
    <row r="34" spans="1:14" ht="23.25" customHeight="1" x14ac:dyDescent="0.7">
      <c r="A34" s="120"/>
      <c r="B34" s="100"/>
      <c r="C34" s="100"/>
      <c r="D34" s="119"/>
      <c r="E34" s="119"/>
      <c r="F34" s="119"/>
      <c r="G34" s="119"/>
      <c r="H34" s="121"/>
      <c r="I34" s="119"/>
      <c r="J34" s="119"/>
    </row>
    <row r="35" spans="1:14" ht="23.25" customHeight="1" thickBot="1" x14ac:dyDescent="0.75">
      <c r="A35" s="114" t="s">
        <v>73</v>
      </c>
      <c r="B35" s="100"/>
      <c r="C35" s="100"/>
      <c r="D35" s="271">
        <f>D22+D33</f>
        <v>6369070</v>
      </c>
      <c r="E35" s="119"/>
      <c r="F35" s="270">
        <f>F22+F33</f>
        <v>6252939</v>
      </c>
      <c r="G35" s="119"/>
      <c r="H35" s="271">
        <f>H22+H33</f>
        <v>3042815</v>
      </c>
      <c r="I35" s="119"/>
      <c r="J35" s="270">
        <f>J22+J33</f>
        <v>2942160</v>
      </c>
      <c r="M35" s="93"/>
    </row>
    <row r="36" spans="1:14" ht="23.25" customHeight="1" thickTop="1" x14ac:dyDescent="0.7">
      <c r="A36" s="114"/>
      <c r="B36" s="100"/>
      <c r="C36" s="100"/>
      <c r="E36" s="119"/>
      <c r="G36" s="119"/>
      <c r="I36" s="119"/>
    </row>
    <row r="37" spans="1:14" ht="23.25" customHeight="1" x14ac:dyDescent="0.7">
      <c r="A37" s="91" t="s">
        <v>0</v>
      </c>
    </row>
    <row r="38" spans="1:14" ht="23.25" customHeight="1" x14ac:dyDescent="0.7">
      <c r="A38" s="91" t="s">
        <v>46</v>
      </c>
    </row>
    <row r="39" spans="1:14" ht="23.25" hidden="1" customHeight="1" x14ac:dyDescent="0.7">
      <c r="A39" s="91" t="s">
        <v>74</v>
      </c>
    </row>
    <row r="40" spans="1:14" ht="23.25" customHeight="1" x14ac:dyDescent="0.65">
      <c r="A40" s="102"/>
    </row>
    <row r="41" spans="1:14" ht="23.25" customHeight="1" x14ac:dyDescent="0.7">
      <c r="A41" s="102"/>
      <c r="B41" s="96"/>
      <c r="C41" s="96"/>
      <c r="D41" s="302" t="s">
        <v>3</v>
      </c>
      <c r="E41" s="302"/>
      <c r="F41" s="302"/>
      <c r="G41" s="97"/>
      <c r="H41" s="302" t="s">
        <v>4</v>
      </c>
      <c r="I41" s="302"/>
      <c r="J41" s="302"/>
    </row>
    <row r="42" spans="1:14" ht="23.25" customHeight="1" x14ac:dyDescent="0.7">
      <c r="A42" s="102"/>
      <c r="B42" s="96"/>
      <c r="C42" s="96"/>
      <c r="D42" s="98" t="s">
        <v>201</v>
      </c>
      <c r="E42" s="98"/>
      <c r="F42" s="98" t="s">
        <v>47</v>
      </c>
      <c r="G42" s="99"/>
      <c r="H42" s="98" t="s">
        <v>201</v>
      </c>
      <c r="I42" s="98"/>
      <c r="J42" s="98" t="s">
        <v>47</v>
      </c>
    </row>
    <row r="43" spans="1:14" ht="23.25" customHeight="1" x14ac:dyDescent="0.7">
      <c r="A43" s="91" t="s">
        <v>75</v>
      </c>
      <c r="B43" s="100" t="s">
        <v>38</v>
      </c>
      <c r="C43" s="100"/>
      <c r="D43" s="96">
        <v>2569</v>
      </c>
      <c r="E43" s="96"/>
      <c r="F43" s="96">
        <v>2568</v>
      </c>
      <c r="G43" s="96"/>
      <c r="H43" s="96">
        <v>2569</v>
      </c>
      <c r="I43" s="96"/>
      <c r="J43" s="96">
        <v>2568</v>
      </c>
    </row>
    <row r="44" spans="1:14" ht="23.25" customHeight="1" x14ac:dyDescent="0.7">
      <c r="A44" s="91"/>
      <c r="B44" s="100"/>
      <c r="C44" s="100"/>
      <c r="D44" s="101" t="s">
        <v>49</v>
      </c>
      <c r="E44" s="96"/>
      <c r="F44" s="96"/>
      <c r="G44" s="96"/>
      <c r="H44" s="101" t="s">
        <v>49</v>
      </c>
      <c r="I44" s="96"/>
      <c r="J44" s="96"/>
    </row>
    <row r="45" spans="1:14" ht="23.25" customHeight="1" x14ac:dyDescent="0.65">
      <c r="A45" s="122"/>
      <c r="B45" s="96"/>
      <c r="C45" s="96"/>
      <c r="D45" s="301" t="s">
        <v>211</v>
      </c>
      <c r="E45" s="301"/>
      <c r="F45" s="301"/>
      <c r="G45" s="301"/>
      <c r="H45" s="301"/>
      <c r="I45" s="301"/>
      <c r="J45" s="301"/>
    </row>
    <row r="46" spans="1:14" ht="23.25" customHeight="1" x14ac:dyDescent="0.7">
      <c r="A46" s="104" t="s">
        <v>76</v>
      </c>
      <c r="B46" s="100"/>
      <c r="C46" s="100"/>
    </row>
    <row r="47" spans="1:14" ht="23.25" hidden="1" customHeight="1" x14ac:dyDescent="0.65">
      <c r="A47" s="92" t="s">
        <v>77</v>
      </c>
      <c r="B47" s="100"/>
      <c r="C47" s="100"/>
      <c r="D47" s="123"/>
      <c r="E47" s="106"/>
      <c r="F47" s="123"/>
      <c r="G47" s="106"/>
      <c r="H47" s="123"/>
      <c r="I47" s="106"/>
      <c r="J47" s="123"/>
    </row>
    <row r="48" spans="1:14" ht="23.25" customHeight="1" x14ac:dyDescent="0.65">
      <c r="A48" s="92" t="s">
        <v>78</v>
      </c>
      <c r="B48" s="111">
        <v>2</v>
      </c>
      <c r="C48" s="111"/>
      <c r="D48" s="106">
        <v>125247</v>
      </c>
      <c r="E48" s="106"/>
      <c r="F48" s="146">
        <v>162420</v>
      </c>
      <c r="G48" s="107"/>
      <c r="H48" s="287">
        <v>133396</v>
      </c>
      <c r="I48" s="107"/>
      <c r="J48" s="146">
        <v>126140</v>
      </c>
      <c r="L48" s="146"/>
      <c r="N48" s="146"/>
    </row>
    <row r="49" spans="1:21" ht="23.25" customHeight="1" x14ac:dyDescent="0.65">
      <c r="A49" s="92" t="s">
        <v>79</v>
      </c>
      <c r="B49" s="100"/>
      <c r="C49" s="100"/>
      <c r="D49" s="106">
        <v>66817</v>
      </c>
      <c r="E49" s="106"/>
      <c r="F49" s="146">
        <v>70013</v>
      </c>
      <c r="G49" s="107"/>
      <c r="H49" s="287">
        <v>44359</v>
      </c>
      <c r="I49" s="107"/>
      <c r="J49" s="146">
        <v>50546</v>
      </c>
      <c r="L49" s="146"/>
      <c r="N49" s="146"/>
    </row>
    <row r="50" spans="1:21" ht="23.25" customHeight="1" x14ac:dyDescent="0.65">
      <c r="A50" s="92" t="s">
        <v>80</v>
      </c>
      <c r="B50" s="111"/>
      <c r="C50" s="111"/>
      <c r="D50" s="106">
        <v>61447</v>
      </c>
      <c r="E50" s="106"/>
      <c r="F50" s="146">
        <v>46865</v>
      </c>
      <c r="G50" s="107"/>
      <c r="H50" s="287">
        <v>48316</v>
      </c>
      <c r="I50" s="107"/>
      <c r="J50" s="146">
        <v>35183</v>
      </c>
      <c r="L50" s="146"/>
      <c r="N50" s="146"/>
    </row>
    <row r="51" spans="1:21" ht="23.25" customHeight="1" x14ac:dyDescent="0.65">
      <c r="A51" s="92" t="s">
        <v>81</v>
      </c>
      <c r="B51" s="111"/>
      <c r="C51" s="111"/>
      <c r="D51" s="106"/>
      <c r="E51" s="106"/>
      <c r="F51" s="146"/>
      <c r="G51" s="107"/>
      <c r="H51" s="287"/>
      <c r="I51" s="107"/>
      <c r="J51" s="146"/>
      <c r="L51" s="146"/>
      <c r="N51" s="146"/>
    </row>
    <row r="52" spans="1:21" ht="23.25" customHeight="1" x14ac:dyDescent="0.65">
      <c r="A52" s="92" t="s">
        <v>82</v>
      </c>
      <c r="B52" s="124">
        <v>2</v>
      </c>
      <c r="C52" s="124"/>
      <c r="D52" s="106">
        <v>3462</v>
      </c>
      <c r="F52" s="146">
        <v>3436</v>
      </c>
      <c r="G52" s="107"/>
      <c r="H52" s="287">
        <v>2925</v>
      </c>
      <c r="I52" s="107"/>
      <c r="J52" s="146">
        <v>2903</v>
      </c>
      <c r="L52" s="146"/>
      <c r="M52" s="94"/>
      <c r="N52" s="146"/>
      <c r="R52" s="92"/>
      <c r="U52" s="94"/>
    </row>
    <row r="53" spans="1:21" ht="23.25" customHeight="1" x14ac:dyDescent="0.65">
      <c r="A53" s="92" t="s">
        <v>83</v>
      </c>
      <c r="B53" s="100"/>
      <c r="C53" s="100"/>
      <c r="D53" s="106">
        <v>68504</v>
      </c>
      <c r="E53" s="106"/>
      <c r="F53" s="146">
        <v>41942</v>
      </c>
      <c r="G53" s="107"/>
      <c r="H53" s="287">
        <v>33752</v>
      </c>
      <c r="I53" s="107"/>
      <c r="J53" s="146">
        <v>17301</v>
      </c>
      <c r="L53" s="146"/>
      <c r="M53" s="94"/>
      <c r="N53" s="146"/>
      <c r="U53" s="94"/>
    </row>
    <row r="54" spans="1:21" ht="23.25" customHeight="1" x14ac:dyDescent="0.7">
      <c r="A54" s="114" t="s">
        <v>84</v>
      </c>
      <c r="B54" s="100"/>
      <c r="C54" s="100"/>
      <c r="D54" s="268">
        <f>SUM(D47:D53)</f>
        <v>325477</v>
      </c>
      <c r="E54" s="119"/>
      <c r="F54" s="269">
        <f>SUM(F47:F53)</f>
        <v>324676</v>
      </c>
      <c r="G54" s="119"/>
      <c r="H54" s="268">
        <f>SUM(H47:H53)</f>
        <v>262748</v>
      </c>
      <c r="I54" s="119"/>
      <c r="J54" s="269">
        <f>SUM(J47:J53)</f>
        <v>232073</v>
      </c>
      <c r="M54" s="94"/>
      <c r="U54" s="94"/>
    </row>
    <row r="55" spans="1:21" ht="22.65" customHeight="1" x14ac:dyDescent="0.65">
      <c r="B55" s="100"/>
      <c r="C55" s="100"/>
      <c r="E55" s="106"/>
      <c r="G55" s="106"/>
      <c r="I55" s="106"/>
      <c r="M55" s="94"/>
      <c r="U55" s="94"/>
    </row>
    <row r="56" spans="1:21" ht="23.25" customHeight="1" x14ac:dyDescent="0.7">
      <c r="A56" s="104" t="s">
        <v>85</v>
      </c>
      <c r="B56" s="100"/>
      <c r="C56" s="100"/>
      <c r="E56" s="106"/>
      <c r="G56" s="106"/>
      <c r="I56" s="106"/>
      <c r="M56" s="94"/>
      <c r="U56" s="94"/>
    </row>
    <row r="57" spans="1:21" ht="23.25" customHeight="1" x14ac:dyDescent="0.65">
      <c r="A57" s="92" t="s">
        <v>86</v>
      </c>
      <c r="B57" s="124">
        <v>2</v>
      </c>
      <c r="C57" s="124"/>
      <c r="D57" s="106">
        <v>54795</v>
      </c>
      <c r="E57" s="106"/>
      <c r="F57" s="146">
        <v>55670</v>
      </c>
      <c r="G57" s="107"/>
      <c r="H57" s="107">
        <v>46328</v>
      </c>
      <c r="I57" s="107"/>
      <c r="J57" s="146">
        <v>47067</v>
      </c>
      <c r="L57" s="146"/>
      <c r="M57" s="94"/>
      <c r="N57" s="146"/>
      <c r="U57" s="94"/>
    </row>
    <row r="58" spans="1:21" ht="23.25" hidden="1" customHeight="1" x14ac:dyDescent="0.65">
      <c r="A58" s="92" t="s">
        <v>87</v>
      </c>
      <c r="B58" s="100"/>
      <c r="C58" s="100"/>
      <c r="D58" s="116"/>
      <c r="E58" s="106"/>
      <c r="F58" s="107"/>
      <c r="G58" s="107"/>
      <c r="H58" s="109"/>
      <c r="I58" s="107"/>
      <c r="J58" s="265"/>
      <c r="M58" s="94"/>
      <c r="U58" s="94"/>
    </row>
    <row r="59" spans="1:21" ht="23.25" customHeight="1" x14ac:dyDescent="0.65">
      <c r="A59" s="92" t="s">
        <v>88</v>
      </c>
      <c r="B59" s="100"/>
      <c r="C59" s="100"/>
      <c r="D59" s="106"/>
      <c r="E59" s="106"/>
      <c r="F59" s="107"/>
      <c r="G59" s="107"/>
      <c r="H59" s="109"/>
      <c r="I59" s="107"/>
      <c r="J59" s="265"/>
      <c r="M59" s="94"/>
      <c r="U59" s="94"/>
    </row>
    <row r="60" spans="1:21" ht="23.25" customHeight="1" x14ac:dyDescent="0.65">
      <c r="A60" s="92" t="s">
        <v>89</v>
      </c>
      <c r="B60" s="100"/>
      <c r="C60" s="100"/>
      <c r="D60" s="106">
        <v>94024</v>
      </c>
      <c r="E60" s="106"/>
      <c r="F60" s="146">
        <v>94392</v>
      </c>
      <c r="G60" s="107"/>
      <c r="H60" s="109">
        <v>54210</v>
      </c>
      <c r="I60" s="107"/>
      <c r="J60" s="146">
        <v>54099</v>
      </c>
      <c r="L60" s="146"/>
      <c r="M60" s="94"/>
      <c r="N60" s="146"/>
      <c r="U60" s="94"/>
    </row>
    <row r="61" spans="1:21" ht="17.5" hidden="1" customHeight="1" x14ac:dyDescent="0.65">
      <c r="A61" s="92" t="s">
        <v>90</v>
      </c>
      <c r="B61" s="100"/>
      <c r="C61" s="100"/>
      <c r="D61" s="113" t="s">
        <v>91</v>
      </c>
      <c r="E61" s="106"/>
      <c r="F61" s="113" t="s">
        <v>91</v>
      </c>
      <c r="G61" s="106"/>
      <c r="H61" s="113" t="s">
        <v>91</v>
      </c>
      <c r="I61" s="113"/>
      <c r="J61" s="113" t="s">
        <v>91</v>
      </c>
    </row>
    <row r="62" spans="1:21" ht="23.25" customHeight="1" x14ac:dyDescent="0.7">
      <c r="A62" s="114" t="s">
        <v>92</v>
      </c>
      <c r="B62" s="100"/>
      <c r="C62" s="100"/>
      <c r="D62" s="272">
        <f>SUM(D57:D61)</f>
        <v>148819</v>
      </c>
      <c r="E62" s="119"/>
      <c r="F62" s="273">
        <f>SUM(F57:F61)</f>
        <v>150062</v>
      </c>
      <c r="G62" s="119"/>
      <c r="H62" s="272">
        <f>SUM(H57:H61)</f>
        <v>100538</v>
      </c>
      <c r="I62" s="119"/>
      <c r="J62" s="273">
        <f>SUM(J57:J61)</f>
        <v>101166</v>
      </c>
    </row>
    <row r="63" spans="1:21" ht="22.65" customHeight="1" x14ac:dyDescent="0.65">
      <c r="B63" s="100"/>
      <c r="C63" s="100"/>
      <c r="D63" s="125"/>
      <c r="E63" s="106"/>
      <c r="G63" s="106"/>
      <c r="I63" s="106"/>
    </row>
    <row r="64" spans="1:21" ht="23.25" customHeight="1" x14ac:dyDescent="0.7">
      <c r="A64" s="114" t="s">
        <v>93</v>
      </c>
      <c r="B64" s="100"/>
      <c r="C64" s="100"/>
      <c r="D64" s="275">
        <f>D54+D62</f>
        <v>474296</v>
      </c>
      <c r="E64" s="119"/>
      <c r="F64" s="274">
        <f>F54+F62</f>
        <v>474738</v>
      </c>
      <c r="G64" s="119"/>
      <c r="H64" s="275">
        <f>H54+H62</f>
        <v>363286</v>
      </c>
      <c r="I64" s="119"/>
      <c r="J64" s="274">
        <f>J54+J62</f>
        <v>333239</v>
      </c>
    </row>
    <row r="65" spans="1:10" ht="22.5" customHeight="1" x14ac:dyDescent="0.7">
      <c r="A65" s="114"/>
      <c r="B65" s="100"/>
      <c r="C65" s="100"/>
      <c r="E65" s="119"/>
      <c r="G65" s="119"/>
      <c r="I65" s="119"/>
    </row>
    <row r="66" spans="1:10" ht="23.25" hidden="1" customHeight="1" x14ac:dyDescent="0.7">
      <c r="A66" s="91" t="s">
        <v>0</v>
      </c>
    </row>
    <row r="67" spans="1:10" ht="23.25" hidden="1" customHeight="1" x14ac:dyDescent="0.7">
      <c r="A67" s="91" t="s">
        <v>46</v>
      </c>
    </row>
    <row r="68" spans="1:10" ht="23.25" hidden="1" customHeight="1" x14ac:dyDescent="0.7">
      <c r="A68" s="91" t="s">
        <v>74</v>
      </c>
    </row>
    <row r="69" spans="1:10" ht="23.25" hidden="1" customHeight="1" x14ac:dyDescent="0.65">
      <c r="A69" s="95"/>
    </row>
    <row r="70" spans="1:10" ht="23.25" hidden="1" customHeight="1" x14ac:dyDescent="0.7">
      <c r="A70" s="95"/>
      <c r="B70" s="96"/>
      <c r="C70" s="96"/>
      <c r="D70" s="302" t="s">
        <v>3</v>
      </c>
      <c r="E70" s="302"/>
      <c r="F70" s="302"/>
      <c r="G70" s="97"/>
      <c r="H70" s="302" t="s">
        <v>4</v>
      </c>
      <c r="I70" s="302"/>
      <c r="J70" s="302"/>
    </row>
    <row r="71" spans="1:10" ht="23.25" hidden="1" customHeight="1" x14ac:dyDescent="0.7">
      <c r="A71" s="95"/>
      <c r="B71" s="96"/>
      <c r="C71" s="96"/>
      <c r="D71" s="303" t="s">
        <v>47</v>
      </c>
      <c r="E71" s="303"/>
      <c r="F71" s="303"/>
      <c r="G71" s="99"/>
      <c r="H71" s="303" t="s">
        <v>47</v>
      </c>
      <c r="I71" s="303"/>
      <c r="J71" s="303"/>
    </row>
    <row r="72" spans="1:10" ht="23.25" hidden="1" customHeight="1" x14ac:dyDescent="0.7">
      <c r="A72" s="91" t="s">
        <v>94</v>
      </c>
      <c r="B72" s="100" t="s">
        <v>38</v>
      </c>
      <c r="C72" s="100"/>
      <c r="D72" s="96">
        <v>2556</v>
      </c>
      <c r="E72" s="96"/>
      <c r="F72" s="96">
        <v>2556</v>
      </c>
      <c r="G72" s="96"/>
      <c r="H72" s="96">
        <v>2556</v>
      </c>
      <c r="I72" s="96"/>
      <c r="J72" s="96">
        <v>2556</v>
      </c>
    </row>
    <row r="73" spans="1:10" ht="23.25" hidden="1" customHeight="1" x14ac:dyDescent="0.7">
      <c r="A73" s="91"/>
      <c r="B73" s="100"/>
      <c r="C73" s="100"/>
      <c r="D73" s="304" t="s">
        <v>95</v>
      </c>
      <c r="E73" s="304"/>
      <c r="F73" s="304"/>
      <c r="G73" s="304"/>
      <c r="H73" s="304"/>
      <c r="I73" s="304"/>
      <c r="J73" s="304"/>
    </row>
    <row r="74" spans="1:10" ht="23.25" customHeight="1" x14ac:dyDescent="0.7">
      <c r="A74" s="91" t="s">
        <v>0</v>
      </c>
    </row>
    <row r="75" spans="1:10" ht="23.25" customHeight="1" x14ac:dyDescent="0.7">
      <c r="A75" s="91" t="s">
        <v>46</v>
      </c>
    </row>
    <row r="76" spans="1:10" ht="23.25" customHeight="1" x14ac:dyDescent="0.65">
      <c r="A76" s="102"/>
    </row>
    <row r="77" spans="1:10" ht="23.25" customHeight="1" x14ac:dyDescent="0.7">
      <c r="A77" s="102"/>
      <c r="B77" s="96"/>
      <c r="C77" s="96"/>
      <c r="D77" s="302" t="s">
        <v>3</v>
      </c>
      <c r="E77" s="302"/>
      <c r="F77" s="302"/>
      <c r="G77" s="97"/>
      <c r="H77" s="302" t="s">
        <v>4</v>
      </c>
      <c r="I77" s="302"/>
      <c r="J77" s="302"/>
    </row>
    <row r="78" spans="1:10" ht="23.25" customHeight="1" x14ac:dyDescent="0.7">
      <c r="A78" s="102"/>
      <c r="B78" s="96"/>
      <c r="C78" s="96"/>
      <c r="D78" s="98" t="s">
        <v>201</v>
      </c>
      <c r="E78" s="98"/>
      <c r="F78" s="98" t="s">
        <v>47</v>
      </c>
      <c r="G78" s="99"/>
      <c r="H78" s="98" t="s">
        <v>201</v>
      </c>
      <c r="I78" s="98"/>
      <c r="J78" s="98" t="s">
        <v>47</v>
      </c>
    </row>
    <row r="79" spans="1:10" ht="23.25" customHeight="1" x14ac:dyDescent="0.7">
      <c r="A79" s="91"/>
      <c r="B79" s="100"/>
      <c r="C79" s="100"/>
      <c r="D79" s="96">
        <v>2569</v>
      </c>
      <c r="E79" s="96"/>
      <c r="F79" s="96">
        <v>2568</v>
      </c>
      <c r="G79" s="96"/>
      <c r="H79" s="96">
        <v>2569</v>
      </c>
      <c r="I79" s="96"/>
      <c r="J79" s="96">
        <v>2568</v>
      </c>
    </row>
    <row r="80" spans="1:10" ht="23.25" customHeight="1" x14ac:dyDescent="0.7">
      <c r="A80" s="91"/>
      <c r="B80" s="100"/>
      <c r="C80" s="100"/>
      <c r="D80" s="101" t="s">
        <v>49</v>
      </c>
      <c r="E80" s="96"/>
      <c r="F80" s="96"/>
      <c r="G80" s="96"/>
      <c r="H80" s="101" t="s">
        <v>49</v>
      </c>
      <c r="I80" s="96"/>
      <c r="J80" s="96"/>
    </row>
    <row r="81" spans="1:16" ht="23.25" customHeight="1" x14ac:dyDescent="0.7">
      <c r="A81" s="104"/>
      <c r="B81" s="96"/>
      <c r="C81" s="96"/>
      <c r="D81" s="301" t="s">
        <v>211</v>
      </c>
      <c r="E81" s="301"/>
      <c r="F81" s="301"/>
      <c r="G81" s="301"/>
      <c r="H81" s="301"/>
      <c r="I81" s="301"/>
      <c r="J81" s="301"/>
    </row>
    <row r="82" spans="1:16" ht="23.25" customHeight="1" x14ac:dyDescent="0.7">
      <c r="A82" s="104" t="s">
        <v>96</v>
      </c>
      <c r="B82" s="96"/>
      <c r="C82" s="96"/>
      <c r="D82" s="111"/>
      <c r="E82" s="111"/>
      <c r="F82" s="111"/>
      <c r="G82" s="111"/>
      <c r="H82" s="111"/>
      <c r="I82" s="111"/>
      <c r="J82" s="111"/>
    </row>
    <row r="83" spans="1:16" ht="23.25" customHeight="1" x14ac:dyDescent="0.65">
      <c r="A83" s="92" t="s">
        <v>97</v>
      </c>
      <c r="B83" s="100"/>
      <c r="C83" s="100"/>
    </row>
    <row r="84" spans="1:16" ht="23.25" customHeight="1" x14ac:dyDescent="0.65">
      <c r="A84" s="92" t="s">
        <v>98</v>
      </c>
      <c r="D84" s="106"/>
      <c r="E84" s="106"/>
      <c r="F84" s="106"/>
      <c r="G84" s="106"/>
      <c r="H84" s="106"/>
      <c r="I84" s="106"/>
      <c r="J84" s="106"/>
    </row>
    <row r="85" spans="1:16" ht="23.25" customHeight="1" thickBot="1" x14ac:dyDescent="0.7">
      <c r="A85" s="126" t="s">
        <v>99</v>
      </c>
      <c r="D85" s="267">
        <v>345000</v>
      </c>
      <c r="E85" s="94">
        <v>0</v>
      </c>
      <c r="F85" s="267">
        <v>345000</v>
      </c>
      <c r="G85" s="94">
        <v>0</v>
      </c>
      <c r="H85" s="267">
        <v>345000</v>
      </c>
      <c r="I85" s="94">
        <v>0</v>
      </c>
      <c r="J85" s="267">
        <v>345000</v>
      </c>
      <c r="L85" s="146"/>
    </row>
    <row r="86" spans="1:16" ht="23.25" customHeight="1" thickTop="1" x14ac:dyDescent="0.65">
      <c r="A86" s="92" t="s">
        <v>100</v>
      </c>
      <c r="B86" s="100"/>
      <c r="C86" s="100"/>
      <c r="D86" s="106"/>
      <c r="E86" s="106"/>
      <c r="F86" s="107"/>
      <c r="G86" s="107"/>
      <c r="H86" s="107"/>
      <c r="I86" s="107"/>
      <c r="J86" s="107"/>
    </row>
    <row r="87" spans="1:16" ht="23.25" customHeight="1" x14ac:dyDescent="0.65">
      <c r="A87" s="126" t="s">
        <v>99</v>
      </c>
      <c r="B87" s="100"/>
      <c r="C87" s="100"/>
      <c r="D87" s="146">
        <v>345000</v>
      </c>
      <c r="E87" s="94">
        <v>0</v>
      </c>
      <c r="F87" s="146">
        <v>345000</v>
      </c>
      <c r="G87" s="94">
        <v>0</v>
      </c>
      <c r="H87" s="146">
        <v>345000</v>
      </c>
      <c r="I87" s="94">
        <v>0</v>
      </c>
      <c r="J87" s="146">
        <v>345000</v>
      </c>
    </row>
    <row r="88" spans="1:16" ht="23.25" customHeight="1" x14ac:dyDescent="0.65">
      <c r="A88" s="92" t="s">
        <v>101</v>
      </c>
      <c r="B88" s="100"/>
      <c r="C88" s="100"/>
      <c r="D88" s="146">
        <v>297300</v>
      </c>
      <c r="E88" s="94">
        <v>0</v>
      </c>
      <c r="F88" s="146">
        <v>297300</v>
      </c>
      <c r="G88" s="94">
        <v>0</v>
      </c>
      <c r="H88" s="146">
        <v>297300</v>
      </c>
      <c r="I88" s="94">
        <v>0</v>
      </c>
      <c r="J88" s="146">
        <v>297300</v>
      </c>
      <c r="L88" s="146"/>
    </row>
    <row r="89" spans="1:16" ht="23.25" customHeight="1" x14ac:dyDescent="0.65">
      <c r="A89" s="92" t="s">
        <v>102</v>
      </c>
      <c r="B89" s="100"/>
      <c r="C89" s="100"/>
      <c r="D89" s="106"/>
      <c r="E89" s="106"/>
      <c r="F89" s="107"/>
      <c r="G89" s="107"/>
      <c r="H89" s="107"/>
      <c r="I89" s="107"/>
      <c r="J89" s="107"/>
    </row>
    <row r="90" spans="1:16" ht="23.25" customHeight="1" x14ac:dyDescent="0.65">
      <c r="A90" s="92" t="s">
        <v>103</v>
      </c>
      <c r="B90" s="100"/>
      <c r="C90" s="100"/>
      <c r="D90" s="106"/>
      <c r="E90" s="106"/>
      <c r="F90" s="146"/>
      <c r="G90" s="107"/>
      <c r="H90" s="107"/>
      <c r="I90" s="107"/>
      <c r="J90" s="107"/>
    </row>
    <row r="91" spans="1:16" ht="23.25" customHeight="1" x14ac:dyDescent="0.65">
      <c r="A91" s="92" t="s">
        <v>104</v>
      </c>
      <c r="B91" s="100"/>
      <c r="C91" s="100"/>
      <c r="D91" s="146">
        <v>34500</v>
      </c>
      <c r="E91" s="94">
        <v>0</v>
      </c>
      <c r="F91" s="288">
        <v>34500</v>
      </c>
      <c r="G91" s="94">
        <v>0</v>
      </c>
      <c r="H91" s="146">
        <v>34500</v>
      </c>
      <c r="I91" s="94">
        <v>0</v>
      </c>
      <c r="J91" s="146">
        <v>34500</v>
      </c>
    </row>
    <row r="92" spans="1:16" ht="23.25" customHeight="1" x14ac:dyDescent="0.65">
      <c r="A92" s="92" t="s">
        <v>105</v>
      </c>
      <c r="B92" s="100"/>
      <c r="C92" s="100"/>
      <c r="D92" s="106">
        <v>5217972</v>
      </c>
      <c r="E92" s="106"/>
      <c r="F92" s="146">
        <v>5101399</v>
      </c>
      <c r="G92" s="107"/>
      <c r="H92" s="107">
        <v>2002729</v>
      </c>
      <c r="I92" s="107"/>
      <c r="J92" s="146">
        <v>1932121</v>
      </c>
      <c r="L92" s="146"/>
      <c r="P92" s="146"/>
    </row>
    <row r="93" spans="1:16" ht="23.25" hidden="1" customHeight="1" x14ac:dyDescent="0.65">
      <c r="A93" s="127" t="s">
        <v>106</v>
      </c>
      <c r="B93" s="128"/>
      <c r="C93" s="128"/>
      <c r="E93" s="129"/>
      <c r="G93" s="130"/>
      <c r="I93" s="130"/>
    </row>
    <row r="94" spans="1:16" ht="23.25" hidden="1" customHeight="1" x14ac:dyDescent="0.65">
      <c r="A94" s="127" t="s">
        <v>107</v>
      </c>
      <c r="B94" s="128"/>
      <c r="C94" s="128"/>
      <c r="E94" s="129"/>
      <c r="G94" s="130"/>
      <c r="I94" s="130"/>
    </row>
    <row r="95" spans="1:16" ht="23.25" hidden="1" customHeight="1" x14ac:dyDescent="0.65">
      <c r="A95" s="127" t="s">
        <v>108</v>
      </c>
      <c r="B95" s="128"/>
      <c r="C95" s="128"/>
      <c r="E95" s="116"/>
      <c r="G95" s="116"/>
      <c r="I95" s="116"/>
    </row>
    <row r="96" spans="1:16" ht="23.25" customHeight="1" x14ac:dyDescent="0.7">
      <c r="A96" s="131" t="s">
        <v>109</v>
      </c>
      <c r="B96" s="128"/>
      <c r="C96" s="128"/>
      <c r="D96" s="276">
        <f>SUM(D86:D95)</f>
        <v>5894772</v>
      </c>
      <c r="E96" s="132"/>
      <c r="F96" s="277">
        <f>SUM(F87:F92)</f>
        <v>5778199</v>
      </c>
      <c r="G96" s="133"/>
      <c r="H96" s="276">
        <f>SUM(H86:H95)</f>
        <v>2679529</v>
      </c>
      <c r="I96" s="133"/>
      <c r="J96" s="277">
        <f>SUM(J87:J95)</f>
        <v>2608921</v>
      </c>
    </row>
    <row r="97" spans="1:20" ht="23.25" customHeight="1" x14ac:dyDescent="0.65">
      <c r="A97" s="134" t="s">
        <v>110</v>
      </c>
      <c r="B97" s="128" t="s">
        <v>1</v>
      </c>
      <c r="C97" s="128"/>
      <c r="D97" s="135">
        <v>2</v>
      </c>
      <c r="E97" s="129"/>
      <c r="F97" s="266">
        <v>2</v>
      </c>
      <c r="G97" s="107"/>
      <c r="H97" s="109">
        <v>0</v>
      </c>
      <c r="I97" s="109"/>
      <c r="J97" s="109">
        <v>0</v>
      </c>
      <c r="L97" s="93"/>
      <c r="P97" s="93"/>
      <c r="Q97" s="93"/>
      <c r="R97" s="93"/>
      <c r="S97" s="93"/>
      <c r="T97" s="93"/>
    </row>
    <row r="98" spans="1:20" ht="23.25" customHeight="1" x14ac:dyDescent="0.7">
      <c r="A98" s="131" t="s">
        <v>111</v>
      </c>
      <c r="B98" s="128"/>
      <c r="C98" s="128"/>
      <c r="D98" s="279">
        <f>SUM(D96:D97)</f>
        <v>5894774</v>
      </c>
      <c r="E98" s="132"/>
      <c r="F98" s="278">
        <f>SUM(F96:F97)</f>
        <v>5778201</v>
      </c>
      <c r="G98" s="133"/>
      <c r="H98" s="279">
        <f>SUM(H96:H97)</f>
        <v>2679529</v>
      </c>
      <c r="I98" s="136"/>
      <c r="J98" s="278">
        <f>SUM(J96:J97)</f>
        <v>2608921</v>
      </c>
      <c r="L98" s="93"/>
      <c r="P98" s="93"/>
      <c r="Q98" s="93"/>
      <c r="R98" s="93"/>
      <c r="S98" s="93"/>
      <c r="T98" s="93"/>
    </row>
    <row r="99" spans="1:20" ht="23.15" customHeight="1" x14ac:dyDescent="0.65">
      <c r="B99" s="100"/>
      <c r="C99" s="100"/>
      <c r="E99" s="106"/>
      <c r="G99" s="106"/>
      <c r="H99" s="125"/>
      <c r="I99" s="106"/>
    </row>
    <row r="100" spans="1:20" ht="23.25" customHeight="1" thickBot="1" x14ac:dyDescent="0.75">
      <c r="A100" s="114" t="s">
        <v>112</v>
      </c>
      <c r="B100" s="100"/>
      <c r="C100" s="100"/>
      <c r="D100" s="280">
        <f>D64+D98</f>
        <v>6369070</v>
      </c>
      <c r="E100" s="119"/>
      <c r="F100" s="281">
        <f>F64+F98</f>
        <v>6252939</v>
      </c>
      <c r="G100" s="119"/>
      <c r="H100" s="280">
        <f>H64+H98</f>
        <v>3042815</v>
      </c>
      <c r="I100" s="119"/>
      <c r="J100" s="281">
        <f>J64+J98</f>
        <v>2942160</v>
      </c>
      <c r="M100" s="93"/>
    </row>
    <row r="101" spans="1:20" ht="23.25" customHeight="1" thickTop="1" x14ac:dyDescent="0.7">
      <c r="A101" s="114"/>
      <c r="B101" s="100"/>
      <c r="C101" s="100"/>
    </row>
    <row r="102" spans="1:20" ht="23.25" hidden="1" customHeight="1" x14ac:dyDescent="0.7">
      <c r="A102" s="137" t="s">
        <v>113</v>
      </c>
      <c r="B102" s="128">
        <v>30</v>
      </c>
      <c r="C102" s="128"/>
      <c r="D102" s="138" t="e">
        <f>#REF!/34500000</f>
        <v>#REF!</v>
      </c>
      <c r="E102" s="132"/>
      <c r="F102" s="138" t="e">
        <f>#REF!/34500000</f>
        <v>#REF!</v>
      </c>
      <c r="G102" s="133"/>
      <c r="H102" s="138" t="e">
        <f>#REF!/34500000</f>
        <v>#REF!</v>
      </c>
      <c r="I102" s="133"/>
      <c r="J102" s="138" t="e">
        <f>#REF!/34500000</f>
        <v>#REF!</v>
      </c>
    </row>
    <row r="103" spans="1:20" ht="23.25" hidden="1" customHeight="1" x14ac:dyDescent="0.65"/>
    <row r="105" spans="1:20" ht="23.9" customHeight="1" x14ac:dyDescent="0.7">
      <c r="D105" s="292">
        <f>D100-D35</f>
        <v>0</v>
      </c>
      <c r="E105" s="292"/>
      <c r="F105" s="292">
        <f>F100-F35</f>
        <v>0</v>
      </c>
      <c r="G105" s="292"/>
      <c r="H105" s="292">
        <f>H100-H35</f>
        <v>0</v>
      </c>
      <c r="I105" s="292"/>
      <c r="J105" s="292">
        <f>J100-J35</f>
        <v>0</v>
      </c>
      <c r="K105" s="293"/>
    </row>
    <row r="106" spans="1:20" x14ac:dyDescent="0.65">
      <c r="D106" s="294"/>
      <c r="E106" s="295"/>
      <c r="F106" s="294"/>
      <c r="G106" s="296"/>
      <c r="H106" s="294"/>
      <c r="I106" s="296"/>
      <c r="J106" s="297"/>
      <c r="K106" s="293"/>
    </row>
    <row r="107" spans="1:20" x14ac:dyDescent="0.65">
      <c r="D107" s="140"/>
      <c r="F107" s="140"/>
      <c r="H107" s="140"/>
      <c r="I107" s="140"/>
      <c r="J107" s="140"/>
    </row>
    <row r="108" spans="1:20" x14ac:dyDescent="0.65">
      <c r="D108" s="141"/>
      <c r="F108" s="141"/>
      <c r="G108" s="142"/>
      <c r="H108" s="141"/>
      <c r="I108" s="142"/>
      <c r="J108" s="141"/>
      <c r="K108" s="143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5:J45"/>
    <mergeCell ref="D4:F4"/>
    <mergeCell ref="H4:J4"/>
    <mergeCell ref="D8:J8"/>
    <mergeCell ref="D41:F41"/>
    <mergeCell ref="H41:J41"/>
    <mergeCell ref="D81:J81"/>
    <mergeCell ref="D70:F70"/>
    <mergeCell ref="H70:J70"/>
    <mergeCell ref="D71:F71"/>
    <mergeCell ref="H71:J71"/>
    <mergeCell ref="D73:J73"/>
    <mergeCell ref="D77:F77"/>
    <mergeCell ref="H77:J77"/>
  </mergeCells>
  <pageMargins left="0.7" right="0.7" top="0.48" bottom="0.5" header="0.5" footer="0.5"/>
  <pageSetup paperSize="9" scale="8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3" max="16383" man="1"/>
  </rowBreaks>
  <customProperties>
    <customPr name="OrphanNamesChecked" r:id="rId2"/>
  </customPropertie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AFEA1-4968-4841-9C2A-4231A873C9C2}">
  <sheetPr>
    <tabColor theme="6" tint="0.79998168889431442"/>
  </sheetPr>
  <dimension ref="A1:I61"/>
  <sheetViews>
    <sheetView view="pageBreakPreview" topLeftCell="A63" zoomScale="102" zoomScaleNormal="70" zoomScaleSheetLayoutView="102" workbookViewId="0">
      <selection activeCell="M51" sqref="M51"/>
    </sheetView>
  </sheetViews>
  <sheetFormatPr defaultColWidth="9.09765625" defaultRowHeight="22.5" customHeight="1" x14ac:dyDescent="0.65"/>
  <cols>
    <col min="1" max="1" width="52.59765625" style="143" customWidth="1"/>
    <col min="2" max="2" width="9.09765625" style="143" customWidth="1"/>
    <col min="3" max="3" width="12.69921875" style="143" customWidth="1"/>
    <col min="4" max="4" width="0.69921875" style="143" customWidth="1"/>
    <col min="5" max="5" width="12.69921875" style="143" customWidth="1"/>
    <col min="6" max="6" width="0.69921875" style="143" customWidth="1"/>
    <col min="7" max="7" width="12.69921875" style="143" customWidth="1"/>
    <col min="8" max="8" width="0.69921875" style="143" customWidth="1"/>
    <col min="9" max="9" width="12.69921875" style="143" customWidth="1"/>
    <col min="10" max="16384" width="9.09765625" style="143"/>
  </cols>
  <sheetData>
    <row r="1" spans="1:9" ht="22.5" customHeight="1" x14ac:dyDescent="0.7">
      <c r="A1" s="144" t="s">
        <v>0</v>
      </c>
      <c r="C1" s="145"/>
      <c r="D1" s="145"/>
      <c r="E1" s="145"/>
      <c r="F1" s="145"/>
      <c r="G1" s="145"/>
      <c r="H1" s="145"/>
      <c r="I1" s="145"/>
    </row>
    <row r="2" spans="1:9" ht="22.5" customHeight="1" x14ac:dyDescent="0.7">
      <c r="A2" s="144" t="s">
        <v>2</v>
      </c>
    </row>
    <row r="4" spans="1:9" ht="22.5" customHeight="1" x14ac:dyDescent="0.7">
      <c r="B4" s="98"/>
      <c r="C4" s="305" t="s">
        <v>3</v>
      </c>
      <c r="D4" s="305"/>
      <c r="E4" s="305"/>
      <c r="F4" s="99"/>
      <c r="G4" s="305" t="s">
        <v>4</v>
      </c>
      <c r="H4" s="305"/>
      <c r="I4" s="305"/>
    </row>
    <row r="5" spans="1:9" ht="22.5" customHeight="1" x14ac:dyDescent="0.65">
      <c r="B5" s="98"/>
      <c r="C5" s="303" t="s">
        <v>5</v>
      </c>
      <c r="D5" s="303"/>
      <c r="E5" s="303"/>
      <c r="F5" s="98"/>
      <c r="G5" s="303" t="s">
        <v>5</v>
      </c>
      <c r="H5" s="303"/>
      <c r="I5" s="303"/>
    </row>
    <row r="6" spans="1:9" ht="22.5" customHeight="1" x14ac:dyDescent="0.65">
      <c r="B6" s="98"/>
      <c r="C6" s="303" t="s">
        <v>202</v>
      </c>
      <c r="D6" s="303"/>
      <c r="E6" s="303"/>
      <c r="F6" s="98"/>
      <c r="G6" s="303" t="s">
        <v>202</v>
      </c>
      <c r="H6" s="303"/>
      <c r="I6" s="303"/>
    </row>
    <row r="7" spans="1:9" ht="22.5" customHeight="1" x14ac:dyDescent="0.65">
      <c r="B7" s="100" t="s">
        <v>38</v>
      </c>
      <c r="C7" s="96">
        <v>2569</v>
      </c>
      <c r="D7" s="96"/>
      <c r="E7" s="96">
        <v>2568</v>
      </c>
      <c r="F7" s="96"/>
      <c r="G7" s="96">
        <v>2569</v>
      </c>
      <c r="H7" s="96"/>
      <c r="I7" s="96">
        <v>2568</v>
      </c>
    </row>
    <row r="8" spans="1:9" ht="22.5" customHeight="1" x14ac:dyDescent="0.7">
      <c r="A8" s="131"/>
      <c r="B8" s="128"/>
      <c r="C8" s="301" t="s">
        <v>7</v>
      </c>
      <c r="D8" s="301"/>
      <c r="E8" s="301"/>
      <c r="F8" s="301"/>
      <c r="G8" s="301"/>
      <c r="H8" s="301"/>
      <c r="I8" s="301"/>
    </row>
    <row r="9" spans="1:9" ht="22.5" customHeight="1" x14ac:dyDescent="0.7">
      <c r="A9" s="148" t="s">
        <v>8</v>
      </c>
      <c r="B9" s="128"/>
    </row>
    <row r="10" spans="1:9" ht="21.5" x14ac:dyDescent="0.65">
      <c r="A10" s="143" t="s">
        <v>9</v>
      </c>
      <c r="B10" s="128"/>
      <c r="C10" s="150">
        <v>644039</v>
      </c>
      <c r="D10" s="150"/>
      <c r="E10" s="150">
        <v>609178</v>
      </c>
      <c r="F10" s="150"/>
      <c r="G10" s="150">
        <v>563527</v>
      </c>
      <c r="H10" s="150"/>
      <c r="I10" s="150">
        <v>563572</v>
      </c>
    </row>
    <row r="11" spans="1:9" ht="21.5" hidden="1" x14ac:dyDescent="0.65">
      <c r="A11" s="143" t="s">
        <v>10</v>
      </c>
      <c r="B11" s="128"/>
      <c r="C11" s="151"/>
      <c r="D11" s="150"/>
      <c r="E11" s="151"/>
      <c r="F11" s="150"/>
      <c r="G11" s="150"/>
      <c r="H11" s="150"/>
      <c r="I11" s="150"/>
    </row>
    <row r="12" spans="1:9" ht="21.5" x14ac:dyDescent="0.65">
      <c r="A12" s="143" t="s">
        <v>11</v>
      </c>
      <c r="B12" s="128"/>
      <c r="C12" s="150">
        <v>12767</v>
      </c>
      <c r="D12" s="150"/>
      <c r="E12" s="150">
        <v>16206</v>
      </c>
      <c r="F12" s="150"/>
      <c r="G12" s="150">
        <v>4443</v>
      </c>
      <c r="H12" s="150"/>
      <c r="I12" s="150">
        <v>5851</v>
      </c>
    </row>
    <row r="13" spans="1:9" ht="21.5" x14ac:dyDescent="0.65">
      <c r="A13" s="143" t="s">
        <v>12</v>
      </c>
      <c r="B13" s="128"/>
      <c r="C13" s="150">
        <f>2958</f>
        <v>2958</v>
      </c>
      <c r="D13" s="150"/>
      <c r="E13" s="150">
        <v>2871</v>
      </c>
      <c r="F13" s="150"/>
      <c r="G13" s="150">
        <v>14394</v>
      </c>
      <c r="H13" s="150"/>
      <c r="I13" s="150">
        <v>9073</v>
      </c>
    </row>
    <row r="14" spans="1:9" ht="22.5" customHeight="1" x14ac:dyDescent="0.7">
      <c r="A14" s="131" t="s">
        <v>13</v>
      </c>
      <c r="B14" s="128">
        <v>4</v>
      </c>
      <c r="C14" s="171">
        <f>SUM(C10:C13)</f>
        <v>659764</v>
      </c>
      <c r="D14" s="152"/>
      <c r="E14" s="171">
        <f>SUM(E10:E13)</f>
        <v>628255</v>
      </c>
      <c r="F14" s="152"/>
      <c r="G14" s="171">
        <f>SUM(G10:G13)</f>
        <v>582364</v>
      </c>
      <c r="H14" s="152"/>
      <c r="I14" s="171">
        <f>SUM(I10:I13)</f>
        <v>578496</v>
      </c>
    </row>
    <row r="15" spans="1:9" ht="22.5" customHeight="1" x14ac:dyDescent="0.65">
      <c r="A15" s="153"/>
      <c r="B15" s="128"/>
      <c r="C15" s="150"/>
      <c r="D15" s="150"/>
      <c r="E15" s="150"/>
      <c r="F15" s="150"/>
      <c r="G15" s="150"/>
      <c r="H15" s="150"/>
      <c r="I15" s="150"/>
    </row>
    <row r="16" spans="1:9" ht="22.5" customHeight="1" x14ac:dyDescent="0.7">
      <c r="A16" s="148" t="s">
        <v>14</v>
      </c>
      <c r="B16" s="128"/>
      <c r="C16" s="150"/>
      <c r="D16" s="150"/>
      <c r="E16" s="150"/>
      <c r="F16" s="150"/>
      <c r="G16" s="150"/>
      <c r="H16" s="150"/>
      <c r="I16" s="150"/>
    </row>
    <row r="17" spans="1:9" ht="22.5" customHeight="1" x14ac:dyDescent="0.65">
      <c r="A17" s="143" t="s">
        <v>15</v>
      </c>
      <c r="B17" s="128"/>
      <c r="C17" s="150">
        <f>419140+1</f>
        <v>419141</v>
      </c>
      <c r="D17" s="150"/>
      <c r="E17" s="150">
        <v>415831</v>
      </c>
      <c r="F17" s="150"/>
      <c r="G17" s="150">
        <v>413518</v>
      </c>
      <c r="H17" s="150"/>
      <c r="I17" s="150">
        <v>435296</v>
      </c>
    </row>
    <row r="18" spans="1:9" ht="22.5" customHeight="1" x14ac:dyDescent="0.65">
      <c r="A18" s="143" t="s">
        <v>16</v>
      </c>
      <c r="B18" s="128"/>
      <c r="C18" s="150">
        <v>22864</v>
      </c>
      <c r="D18" s="145"/>
      <c r="E18" s="150">
        <v>27602</v>
      </c>
      <c r="F18" s="145"/>
      <c r="G18" s="150">
        <v>21577</v>
      </c>
      <c r="H18" s="145"/>
      <c r="I18" s="150">
        <v>26676</v>
      </c>
    </row>
    <row r="19" spans="1:9" ht="22.5" customHeight="1" x14ac:dyDescent="0.65">
      <c r="A19" s="143" t="s">
        <v>17</v>
      </c>
      <c r="B19" s="128"/>
      <c r="C19" s="150">
        <v>71357</v>
      </c>
      <c r="D19" s="145"/>
      <c r="E19" s="150">
        <v>64893</v>
      </c>
      <c r="F19" s="145"/>
      <c r="G19" s="150">
        <v>58437</v>
      </c>
      <c r="H19" s="145"/>
      <c r="I19" s="150">
        <v>53785</v>
      </c>
    </row>
    <row r="20" spans="1:9" ht="22.5" customHeight="1" x14ac:dyDescent="0.65">
      <c r="A20" s="143" t="s">
        <v>18</v>
      </c>
      <c r="B20" s="103"/>
      <c r="C20" s="150">
        <v>441</v>
      </c>
      <c r="D20" s="154"/>
      <c r="E20" s="150">
        <v>466</v>
      </c>
      <c r="F20" s="154"/>
      <c r="G20" s="150">
        <v>373</v>
      </c>
      <c r="H20" s="154"/>
      <c r="I20" s="150">
        <v>394</v>
      </c>
    </row>
    <row r="21" spans="1:9" ht="22.5" customHeight="1" x14ac:dyDescent="0.7">
      <c r="A21" s="131" t="s">
        <v>19</v>
      </c>
      <c r="B21" s="128"/>
      <c r="C21" s="171">
        <f>SUM(C17:C20)</f>
        <v>513803</v>
      </c>
      <c r="D21" s="152"/>
      <c r="E21" s="171">
        <f>SUM(E17:E20)</f>
        <v>508792</v>
      </c>
      <c r="F21" s="152"/>
      <c r="G21" s="171">
        <f>SUM(G17:G20)</f>
        <v>493905</v>
      </c>
      <c r="H21" s="152"/>
      <c r="I21" s="171">
        <f>SUM(I17:I20)</f>
        <v>516151</v>
      </c>
    </row>
    <row r="22" spans="1:9" ht="22.5" customHeight="1" x14ac:dyDescent="0.65">
      <c r="A22" s="153"/>
      <c r="B22" s="128"/>
      <c r="C22" s="145"/>
      <c r="D22" s="150"/>
      <c r="E22" s="145"/>
      <c r="F22" s="150"/>
      <c r="G22" s="145"/>
      <c r="H22" s="150"/>
      <c r="I22" s="145"/>
    </row>
    <row r="23" spans="1:9" ht="22.5" customHeight="1" x14ac:dyDescent="0.7">
      <c r="A23" s="131" t="s">
        <v>20</v>
      </c>
      <c r="B23" s="128"/>
      <c r="C23" s="155">
        <f>C14-C21</f>
        <v>145961</v>
      </c>
      <c r="D23" s="152"/>
      <c r="E23" s="155">
        <v>119463</v>
      </c>
      <c r="F23" s="152"/>
      <c r="G23" s="155">
        <f>G14-G21</f>
        <v>88459</v>
      </c>
      <c r="H23" s="152">
        <v>0</v>
      </c>
      <c r="I23" s="155">
        <v>62345</v>
      </c>
    </row>
    <row r="24" spans="1:9" ht="21.5" x14ac:dyDescent="0.65">
      <c r="A24" s="143" t="s">
        <v>21</v>
      </c>
      <c r="B24" s="128"/>
      <c r="C24" s="156">
        <v>-29388</v>
      </c>
      <c r="D24" s="150"/>
      <c r="E24" s="156">
        <v>-24127</v>
      </c>
      <c r="F24" s="150"/>
      <c r="G24" s="156">
        <v>-17851</v>
      </c>
      <c r="H24" s="150"/>
      <c r="I24" s="156">
        <v>-12703</v>
      </c>
    </row>
    <row r="25" spans="1:9" ht="22" x14ac:dyDescent="0.7">
      <c r="A25" s="131" t="s">
        <v>22</v>
      </c>
      <c r="B25" s="128"/>
      <c r="C25" s="159">
        <f>SUM(C23:C24)</f>
        <v>116573</v>
      </c>
      <c r="D25" s="152"/>
      <c r="E25" s="159">
        <f>SUM(E23:E24)</f>
        <v>95336</v>
      </c>
      <c r="F25" s="152"/>
      <c r="G25" s="159">
        <f>SUM(G23:G24)</f>
        <v>70608</v>
      </c>
      <c r="H25" s="152"/>
      <c r="I25" s="159">
        <f>SUM(I23:I24)</f>
        <v>49642</v>
      </c>
    </row>
    <row r="26" spans="1:9" ht="22" x14ac:dyDescent="0.7">
      <c r="A26" s="143" t="s">
        <v>23</v>
      </c>
      <c r="B26" s="128"/>
      <c r="C26" s="157">
        <v>0</v>
      </c>
      <c r="D26" s="152"/>
      <c r="E26" s="157">
        <v>0</v>
      </c>
      <c r="F26" s="152"/>
      <c r="G26" s="158">
        <v>0</v>
      </c>
      <c r="H26" s="152"/>
      <c r="I26" s="158">
        <v>0</v>
      </c>
    </row>
    <row r="27" spans="1:9" thickBot="1" x14ac:dyDescent="0.75">
      <c r="A27" s="131" t="s">
        <v>31</v>
      </c>
      <c r="B27" s="160"/>
      <c r="C27" s="289">
        <f>SUM(C25:C26)</f>
        <v>116573</v>
      </c>
      <c r="D27" s="152"/>
      <c r="E27" s="289">
        <f>SUM(E25:E26)</f>
        <v>95336</v>
      </c>
      <c r="F27" s="152"/>
      <c r="G27" s="289">
        <f>SUM(G25:G26)</f>
        <v>70608</v>
      </c>
      <c r="H27" s="152"/>
      <c r="I27" s="289">
        <f>SUM(I25:I26)</f>
        <v>49642</v>
      </c>
    </row>
    <row r="28" spans="1:9" hidden="1" thickTop="1" x14ac:dyDescent="0.7">
      <c r="A28" s="131"/>
      <c r="B28" s="128"/>
      <c r="C28" s="161"/>
      <c r="D28" s="152"/>
      <c r="E28" s="161"/>
      <c r="F28" s="152"/>
      <c r="G28" s="161"/>
      <c r="H28" s="152"/>
      <c r="I28" s="161"/>
    </row>
    <row r="29" spans="1:9" ht="22.5" hidden="1" customHeight="1" x14ac:dyDescent="0.7">
      <c r="A29" s="131" t="s">
        <v>23</v>
      </c>
      <c r="B29" s="128"/>
      <c r="C29" s="152"/>
      <c r="D29" s="152"/>
      <c r="E29" s="152"/>
      <c r="F29" s="152"/>
      <c r="G29" s="152"/>
      <c r="H29" s="152"/>
      <c r="I29" s="152"/>
    </row>
    <row r="30" spans="1:9" ht="22.5" hidden="1" customHeight="1" x14ac:dyDescent="0.7">
      <c r="A30" s="148" t="s">
        <v>44</v>
      </c>
      <c r="B30" s="128"/>
      <c r="C30" s="152"/>
      <c r="D30" s="152"/>
      <c r="E30" s="152"/>
      <c r="F30" s="152"/>
      <c r="G30" s="152"/>
      <c r="H30" s="152"/>
      <c r="I30" s="152"/>
    </row>
    <row r="31" spans="1:9" ht="22.5" hidden="1" customHeight="1" x14ac:dyDescent="0.7">
      <c r="A31" s="148" t="s">
        <v>45</v>
      </c>
      <c r="B31" s="128"/>
      <c r="C31" s="152"/>
      <c r="D31" s="152"/>
      <c r="E31" s="152"/>
      <c r="F31" s="152"/>
      <c r="G31" s="152"/>
      <c r="H31" s="152"/>
      <c r="I31" s="152"/>
    </row>
    <row r="32" spans="1:9" ht="22.5" hidden="1" customHeight="1" x14ac:dyDescent="0.7">
      <c r="A32" s="143" t="s">
        <v>26</v>
      </c>
      <c r="B32" s="128"/>
      <c r="C32" s="152"/>
      <c r="D32" s="152"/>
      <c r="E32" s="152"/>
      <c r="F32" s="152"/>
      <c r="G32" s="152"/>
      <c r="H32" s="152"/>
      <c r="I32" s="152"/>
    </row>
    <row r="33" spans="1:9" ht="22.5" hidden="1" customHeight="1" x14ac:dyDescent="0.7">
      <c r="A33" s="143" t="s">
        <v>27</v>
      </c>
      <c r="B33" s="128"/>
      <c r="C33" s="162"/>
      <c r="D33" s="152"/>
      <c r="E33" s="162"/>
      <c r="F33" s="152"/>
      <c r="G33" s="163"/>
      <c r="H33" s="152"/>
      <c r="I33" s="163"/>
    </row>
    <row r="34" spans="1:9" ht="22.5" hidden="1" customHeight="1" x14ac:dyDescent="0.7">
      <c r="A34" s="143" t="s">
        <v>28</v>
      </c>
      <c r="B34" s="128"/>
      <c r="C34" s="164"/>
      <c r="D34" s="152"/>
      <c r="E34" s="164"/>
      <c r="F34" s="152"/>
      <c r="G34" s="163"/>
      <c r="H34" s="152"/>
      <c r="I34" s="163"/>
    </row>
    <row r="35" spans="1:9" hidden="1" thickTop="1" x14ac:dyDescent="0.7">
      <c r="A35" s="143" t="s">
        <v>29</v>
      </c>
      <c r="B35" s="128"/>
      <c r="C35" s="165"/>
      <c r="D35" s="152"/>
      <c r="E35" s="165"/>
      <c r="F35" s="152"/>
      <c r="G35" s="163"/>
      <c r="H35" s="152"/>
      <c r="I35" s="163"/>
    </row>
    <row r="36" spans="1:9" hidden="1" thickTop="1" x14ac:dyDescent="0.7">
      <c r="A36" s="143" t="s">
        <v>116</v>
      </c>
      <c r="B36" s="128"/>
      <c r="C36" s="166"/>
      <c r="D36" s="152"/>
      <c r="E36" s="166"/>
      <c r="F36" s="152"/>
      <c r="G36" s="166"/>
      <c r="H36" s="152"/>
      <c r="I36" s="166"/>
    </row>
    <row r="37" spans="1:9" ht="22.5" hidden="1" customHeight="1" x14ac:dyDescent="0.7">
      <c r="A37" s="131" t="s">
        <v>117</v>
      </c>
      <c r="B37" s="128"/>
      <c r="C37" s="167">
        <f>SUM(C33:C35)</f>
        <v>0</v>
      </c>
      <c r="D37" s="152"/>
      <c r="E37" s="167">
        <f>SUM(E33:E35)</f>
        <v>0</v>
      </c>
      <c r="F37" s="152"/>
      <c r="G37" s="167">
        <f>SUM(G33:G35)</f>
        <v>0</v>
      </c>
      <c r="H37" s="152"/>
      <c r="I37" s="167">
        <f>SUM(I33:I35)</f>
        <v>0</v>
      </c>
    </row>
    <row r="38" spans="1:9" ht="22.5" hidden="1" customHeight="1" x14ac:dyDescent="0.7">
      <c r="A38" s="143" t="s">
        <v>23</v>
      </c>
      <c r="B38" s="128"/>
      <c r="C38" s="168">
        <v>0</v>
      </c>
      <c r="D38" s="152"/>
      <c r="E38" s="168">
        <f>0</f>
        <v>0</v>
      </c>
      <c r="F38" s="152"/>
      <c r="G38" s="168">
        <v>0</v>
      </c>
      <c r="H38" s="152"/>
      <c r="I38" s="168">
        <v>0</v>
      </c>
    </row>
    <row r="39" spans="1:9" ht="22.5" hidden="1" customHeight="1" thickBot="1" x14ac:dyDescent="0.75">
      <c r="A39" s="131" t="s">
        <v>31</v>
      </c>
      <c r="B39" s="128"/>
      <c r="C39" s="69">
        <f>C27+C37</f>
        <v>116573</v>
      </c>
      <c r="D39" s="152"/>
      <c r="E39" s="69">
        <f>E27+E37</f>
        <v>95336</v>
      </c>
      <c r="F39" s="152"/>
      <c r="G39" s="69">
        <f>G27+G37</f>
        <v>70608</v>
      </c>
      <c r="H39" s="152"/>
      <c r="I39" s="69">
        <f>I27+I37</f>
        <v>49642</v>
      </c>
    </row>
    <row r="40" spans="1:9" ht="22.5" customHeight="1" thickTop="1" x14ac:dyDescent="0.7">
      <c r="A40" s="131" t="s">
        <v>1</v>
      </c>
      <c r="B40" s="128"/>
      <c r="C40" s="152"/>
      <c r="D40" s="152"/>
      <c r="E40" s="152"/>
      <c r="F40" s="152"/>
      <c r="G40" s="152"/>
      <c r="H40" s="152"/>
      <c r="I40" s="152"/>
    </row>
    <row r="41" spans="1:9" ht="22.5" customHeight="1" x14ac:dyDescent="0.7">
      <c r="A41" s="144" t="s">
        <v>0</v>
      </c>
      <c r="C41" s="145"/>
      <c r="D41" s="145"/>
      <c r="E41" s="145"/>
      <c r="F41" s="145"/>
      <c r="G41" s="145"/>
      <c r="H41" s="145"/>
      <c r="I41" s="145"/>
    </row>
    <row r="42" spans="1:9" ht="22.5" customHeight="1" x14ac:dyDescent="0.7">
      <c r="A42" s="144" t="s">
        <v>2</v>
      </c>
    </row>
    <row r="43" spans="1:9" s="131" customFormat="1" ht="22.5" customHeight="1" x14ac:dyDescent="0.7">
      <c r="A43" s="143"/>
      <c r="B43" s="143"/>
      <c r="C43" s="143"/>
      <c r="D43" s="143"/>
      <c r="E43" s="143"/>
      <c r="F43" s="143"/>
      <c r="G43" s="143"/>
      <c r="H43" s="143"/>
      <c r="I43" s="143"/>
    </row>
    <row r="44" spans="1:9" ht="22.5" customHeight="1" x14ac:dyDescent="0.7">
      <c r="B44" s="98"/>
      <c r="C44" s="305" t="s">
        <v>3</v>
      </c>
      <c r="D44" s="305"/>
      <c r="E44" s="305"/>
      <c r="F44" s="99"/>
      <c r="G44" s="305" t="s">
        <v>4</v>
      </c>
      <c r="H44" s="305"/>
      <c r="I44" s="305"/>
    </row>
    <row r="45" spans="1:9" s="131" customFormat="1" ht="22.5" customHeight="1" x14ac:dyDescent="0.7">
      <c r="A45" s="143"/>
      <c r="B45" s="98"/>
      <c r="C45" s="303" t="s">
        <v>5</v>
      </c>
      <c r="D45" s="303"/>
      <c r="E45" s="303"/>
      <c r="F45" s="98"/>
      <c r="G45" s="303" t="s">
        <v>5</v>
      </c>
      <c r="H45" s="303"/>
      <c r="I45" s="303"/>
    </row>
    <row r="46" spans="1:9" ht="22.5" customHeight="1" x14ac:dyDescent="0.65">
      <c r="B46" s="98"/>
      <c r="C46" s="303" t="s">
        <v>202</v>
      </c>
      <c r="D46" s="303"/>
      <c r="E46" s="303"/>
      <c r="F46" s="98"/>
      <c r="G46" s="303" t="s">
        <v>202</v>
      </c>
      <c r="H46" s="303"/>
      <c r="I46" s="303"/>
    </row>
    <row r="47" spans="1:9" ht="22.5" customHeight="1" x14ac:dyDescent="0.65">
      <c r="B47" s="128"/>
      <c r="C47" s="96">
        <v>2569</v>
      </c>
      <c r="D47" s="96"/>
      <c r="E47" s="96">
        <v>2568</v>
      </c>
      <c r="F47" s="96"/>
      <c r="G47" s="96">
        <v>2569</v>
      </c>
      <c r="H47" s="96"/>
      <c r="I47" s="96">
        <v>2568</v>
      </c>
    </row>
    <row r="48" spans="1:9" ht="22.5" customHeight="1" x14ac:dyDescent="0.65">
      <c r="B48" s="128"/>
      <c r="C48" s="301" t="s">
        <v>7</v>
      </c>
      <c r="D48" s="301"/>
      <c r="E48" s="301"/>
      <c r="F48" s="301"/>
      <c r="G48" s="301"/>
      <c r="H48" s="301"/>
      <c r="I48" s="301"/>
    </row>
    <row r="49" spans="1:9" ht="22.5" customHeight="1" x14ac:dyDescent="0.7">
      <c r="A49" s="131" t="s">
        <v>42</v>
      </c>
      <c r="B49" s="128"/>
      <c r="C49" s="152"/>
      <c r="D49" s="152"/>
      <c r="E49" s="152"/>
      <c r="F49" s="152"/>
      <c r="G49" s="152"/>
      <c r="H49" s="152"/>
      <c r="I49" s="152"/>
    </row>
    <row r="50" spans="1:9" ht="22.5" customHeight="1" x14ac:dyDescent="0.65">
      <c r="A50" s="143" t="s">
        <v>33</v>
      </c>
      <c r="B50" s="128"/>
      <c r="C50" s="149">
        <v>116573</v>
      </c>
      <c r="D50" s="169"/>
      <c r="E50" s="149">
        <v>95336</v>
      </c>
      <c r="F50" s="169"/>
      <c r="G50" s="149">
        <v>70608</v>
      </c>
      <c r="H50" s="169"/>
      <c r="I50" s="149">
        <v>49642</v>
      </c>
    </row>
    <row r="51" spans="1:9" ht="22.5" customHeight="1" x14ac:dyDescent="0.7">
      <c r="A51" s="143" t="s">
        <v>34</v>
      </c>
      <c r="B51" s="128"/>
      <c r="C51" s="149">
        <v>0</v>
      </c>
      <c r="D51" s="152"/>
      <c r="E51" s="149">
        <v>0</v>
      </c>
      <c r="F51" s="152"/>
      <c r="G51" s="149">
        <v>0</v>
      </c>
      <c r="H51" s="152"/>
      <c r="I51" s="149">
        <v>0</v>
      </c>
    </row>
    <row r="52" spans="1:9" ht="22.5" customHeight="1" thickBot="1" x14ac:dyDescent="0.75">
      <c r="A52" s="131" t="s">
        <v>22</v>
      </c>
      <c r="B52" s="128"/>
      <c r="C52" s="172">
        <f>SUM(C50:C51)</f>
        <v>116573</v>
      </c>
      <c r="D52" s="152"/>
      <c r="E52" s="172">
        <f>SUM(E50:E51)</f>
        <v>95336</v>
      </c>
      <c r="F52" s="152"/>
      <c r="G52" s="172">
        <f>SUM(G50:G51)</f>
        <v>70608</v>
      </c>
      <c r="H52" s="152"/>
      <c r="I52" s="172">
        <f>SUM(I50:I51)</f>
        <v>49642</v>
      </c>
    </row>
    <row r="53" spans="1:9" ht="22.5" customHeight="1" thickTop="1" x14ac:dyDescent="0.7">
      <c r="A53" s="131"/>
      <c r="B53" s="128"/>
      <c r="C53" s="152"/>
      <c r="D53" s="152"/>
      <c r="E53" s="152"/>
      <c r="F53" s="152"/>
      <c r="G53" s="152"/>
      <c r="H53" s="152"/>
      <c r="I53" s="152"/>
    </row>
    <row r="54" spans="1:9" ht="22.5" customHeight="1" x14ac:dyDescent="0.7">
      <c r="A54" s="131" t="s">
        <v>43</v>
      </c>
      <c r="B54" s="128"/>
      <c r="C54" s="152"/>
      <c r="D54" s="152"/>
      <c r="E54" s="152"/>
      <c r="F54" s="152"/>
      <c r="G54" s="152"/>
      <c r="H54" s="152"/>
      <c r="I54" s="152"/>
    </row>
    <row r="55" spans="1:9" ht="22.5" customHeight="1" x14ac:dyDescent="0.65">
      <c r="A55" s="143" t="s">
        <v>33</v>
      </c>
      <c r="B55" s="128"/>
      <c r="C55" s="173">
        <f>C39</f>
        <v>116573</v>
      </c>
      <c r="D55" s="169"/>
      <c r="E55" s="68">
        <f>E39</f>
        <v>95336</v>
      </c>
      <c r="F55" s="169"/>
      <c r="G55" s="68">
        <f>G39</f>
        <v>70608</v>
      </c>
      <c r="H55" s="169"/>
      <c r="I55" s="68">
        <f>I39</f>
        <v>49642</v>
      </c>
    </row>
    <row r="56" spans="1:9" ht="22.5" customHeight="1" x14ac:dyDescent="0.7">
      <c r="A56" s="143" t="s">
        <v>34</v>
      </c>
      <c r="B56" s="128"/>
      <c r="C56" s="149">
        <v>0</v>
      </c>
      <c r="D56" s="152"/>
      <c r="E56" s="149">
        <v>0</v>
      </c>
      <c r="F56" s="152"/>
      <c r="G56" s="149">
        <v>0</v>
      </c>
      <c r="H56" s="152"/>
      <c r="I56" s="149">
        <v>0</v>
      </c>
    </row>
    <row r="57" spans="1:9" ht="22.5" customHeight="1" thickBot="1" x14ac:dyDescent="0.75">
      <c r="A57" s="131" t="s">
        <v>31</v>
      </c>
      <c r="B57" s="128"/>
      <c r="C57" s="172">
        <f>SUM(C55:C56)</f>
        <v>116573</v>
      </c>
      <c r="D57" s="152"/>
      <c r="E57" s="172">
        <f>SUM(E55:E56)</f>
        <v>95336</v>
      </c>
      <c r="F57" s="152"/>
      <c r="G57" s="172">
        <f>SUM(G55:G56)</f>
        <v>70608</v>
      </c>
      <c r="H57" s="152"/>
      <c r="I57" s="172">
        <f>SUM(I55:I56)</f>
        <v>49642</v>
      </c>
    </row>
    <row r="58" spans="1:9" ht="22.5" customHeight="1" thickTop="1" x14ac:dyDescent="0.7">
      <c r="B58" s="128"/>
      <c r="C58" s="149"/>
      <c r="D58" s="152"/>
      <c r="E58" s="149"/>
      <c r="F58" s="152"/>
      <c r="G58" s="149"/>
      <c r="H58" s="152"/>
      <c r="I58" s="149"/>
    </row>
    <row r="59" spans="1:9" ht="22.5" customHeight="1" thickBot="1" x14ac:dyDescent="0.75">
      <c r="A59" s="131" t="s">
        <v>36</v>
      </c>
      <c r="B59" s="128"/>
      <c r="C59" s="63">
        <f>C25/345000</f>
        <v>0.33789275362318838</v>
      </c>
      <c r="D59" s="152"/>
      <c r="E59" s="63">
        <f>E25/345000</f>
        <v>0.27633623188405798</v>
      </c>
      <c r="F59" s="152"/>
      <c r="G59" s="63">
        <f>G25/345000</f>
        <v>0.2046608695652174</v>
      </c>
      <c r="H59" s="152"/>
      <c r="I59" s="63">
        <f>I25/345000</f>
        <v>0.14388985507246377</v>
      </c>
    </row>
    <row r="60" spans="1:9" ht="22.5" hidden="1" customHeight="1" thickTop="1" thickBot="1" x14ac:dyDescent="0.75">
      <c r="A60" s="143" t="s">
        <v>119</v>
      </c>
      <c r="B60" s="128"/>
      <c r="C60" s="63" t="e">
        <f>#REF!/345000</f>
        <v>#REF!</v>
      </c>
      <c r="D60" s="152"/>
      <c r="E60" s="63" t="e">
        <f>#REF!/345000</f>
        <v>#REF!</v>
      </c>
      <c r="F60" s="152"/>
      <c r="G60" s="63" t="e">
        <f>#REF!/345000</f>
        <v>#REF!</v>
      </c>
      <c r="H60" s="152"/>
      <c r="I60" s="63" t="e">
        <f>#REF!/345000</f>
        <v>#REF!</v>
      </c>
    </row>
    <row r="61" spans="1:9" ht="22.5" customHeight="1" thickTop="1" x14ac:dyDescent="0.7">
      <c r="B61" s="128"/>
      <c r="C61" s="170"/>
      <c r="D61" s="152"/>
      <c r="E61" s="170"/>
      <c r="F61" s="152"/>
      <c r="G61" s="170"/>
      <c r="H61" s="152"/>
      <c r="I61" s="170"/>
    </row>
  </sheetData>
  <sheetProtection formatCells="0" formatColumns="0" formatRows="0" insertColumns="0" insertRows="0" insertHyperlinks="0" deleteColumns="0" deleteRows="0" sort="0" autoFilter="0" pivotTables="0"/>
  <mergeCells count="14">
    <mergeCell ref="G46:I46"/>
    <mergeCell ref="C48:I48"/>
    <mergeCell ref="C4:E4"/>
    <mergeCell ref="G4:I4"/>
    <mergeCell ref="C5:E5"/>
    <mergeCell ref="G5:I5"/>
    <mergeCell ref="C6:E6"/>
    <mergeCell ref="C8:I8"/>
    <mergeCell ref="G6:I6"/>
    <mergeCell ref="C44:E44"/>
    <mergeCell ref="G44:I44"/>
    <mergeCell ref="C45:E45"/>
    <mergeCell ref="G45:I45"/>
    <mergeCell ref="C46:E46"/>
  </mergeCells>
  <pageMargins left="0.7" right="0.7" top="0.48" bottom="0.5" header="0.5" footer="0.5"/>
  <pageSetup paperSize="9" scale="87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6FAFC-B5AF-4797-ABB3-D835C646C54F}">
  <sheetPr>
    <tabColor theme="4" tint="-0.249977111117893"/>
  </sheetPr>
  <dimension ref="A1:M64"/>
  <sheetViews>
    <sheetView view="pageBreakPreview" zoomScale="70" zoomScaleNormal="70" zoomScaleSheetLayoutView="70" workbookViewId="0">
      <selection activeCell="G58" sqref="G58"/>
    </sheetView>
  </sheetViews>
  <sheetFormatPr defaultColWidth="9.09765625" defaultRowHeight="22.5" customHeight="1" x14ac:dyDescent="0.65"/>
  <cols>
    <col min="1" max="1" width="54.09765625" customWidth="1"/>
    <col min="2" max="2" width="10" customWidth="1"/>
    <col min="3" max="3" width="12.8984375" customWidth="1"/>
    <col min="4" max="4" width="0.69921875" customWidth="1"/>
    <col min="5" max="5" width="12.8984375" customWidth="1"/>
    <col min="6" max="6" width="0.69921875" customWidth="1"/>
    <col min="7" max="7" width="12.8984375" customWidth="1"/>
    <col min="8" max="8" width="0.69921875" customWidth="1"/>
    <col min="9" max="9" width="12.8984375" customWidth="1"/>
    <col min="11" max="11" width="13.8984375" bestFit="1" customWidth="1"/>
    <col min="12" max="12" width="14.09765625" style="17" bestFit="1" customWidth="1"/>
    <col min="13" max="13" width="14.09765625" bestFit="1" customWidth="1"/>
  </cols>
  <sheetData>
    <row r="1" spans="1:12" ht="22.5" customHeight="1" x14ac:dyDescent="0.7">
      <c r="A1" s="1" t="s">
        <v>0</v>
      </c>
      <c r="C1" s="32"/>
      <c r="D1" s="32"/>
      <c r="E1" s="32"/>
      <c r="F1" s="32"/>
      <c r="G1" s="32"/>
      <c r="H1" s="32"/>
      <c r="I1" s="32"/>
    </row>
    <row r="2" spans="1:12" ht="22.5" customHeight="1" x14ac:dyDescent="0.7">
      <c r="A2" s="1" t="s">
        <v>2</v>
      </c>
    </row>
    <row r="4" spans="1:12" ht="22.5" customHeight="1" x14ac:dyDescent="0.7">
      <c r="B4" s="25"/>
      <c r="C4" s="299" t="s">
        <v>3</v>
      </c>
      <c r="D4" s="299"/>
      <c r="E4" s="299"/>
      <c r="F4" s="2"/>
      <c r="G4" s="299" t="s">
        <v>4</v>
      </c>
      <c r="H4" s="299"/>
      <c r="I4" s="299"/>
    </row>
    <row r="5" spans="1:12" ht="22.5" customHeight="1" x14ac:dyDescent="0.65">
      <c r="B5" s="25"/>
      <c r="C5" s="300" t="s">
        <v>5</v>
      </c>
      <c r="D5" s="300"/>
      <c r="E5" s="300"/>
      <c r="F5" s="25"/>
      <c r="G5" s="300" t="s">
        <v>5</v>
      </c>
      <c r="H5" s="300"/>
      <c r="I5" s="300"/>
      <c r="L5" s="18"/>
    </row>
    <row r="6" spans="1:12" ht="22.5" customHeight="1" x14ac:dyDescent="0.65">
      <c r="B6" s="25"/>
      <c r="C6" s="300" t="s">
        <v>202</v>
      </c>
      <c r="D6" s="300"/>
      <c r="E6" s="300"/>
      <c r="F6" s="25"/>
      <c r="G6" s="300" t="s">
        <v>202</v>
      </c>
      <c r="H6" s="300"/>
      <c r="I6" s="300"/>
      <c r="L6" s="18"/>
    </row>
    <row r="7" spans="1:12" ht="22.5" customHeight="1" x14ac:dyDescent="0.65">
      <c r="B7" s="3" t="s">
        <v>38</v>
      </c>
      <c r="C7" s="67">
        <v>2569</v>
      </c>
      <c r="D7" s="67"/>
      <c r="E7" s="67">
        <v>2568</v>
      </c>
      <c r="F7" s="67"/>
      <c r="G7" s="67">
        <v>2569</v>
      </c>
      <c r="H7" s="67"/>
      <c r="I7" s="67">
        <v>2568</v>
      </c>
      <c r="L7" s="18"/>
    </row>
    <row r="8" spans="1:12" ht="22.5" customHeight="1" x14ac:dyDescent="0.7">
      <c r="A8" s="28"/>
      <c r="B8" s="3"/>
      <c r="C8" s="298" t="s">
        <v>7</v>
      </c>
      <c r="D8" s="298"/>
      <c r="E8" s="298"/>
      <c r="F8" s="298"/>
      <c r="G8" s="298"/>
      <c r="H8" s="298"/>
      <c r="I8" s="298"/>
      <c r="L8" s="18"/>
    </row>
    <row r="9" spans="1:12" ht="22.5" customHeight="1" x14ac:dyDescent="0.7">
      <c r="A9" s="5" t="s">
        <v>8</v>
      </c>
      <c r="B9" s="3"/>
      <c r="K9" s="23"/>
      <c r="L9" s="18"/>
    </row>
    <row r="10" spans="1:12" ht="21.5" x14ac:dyDescent="0.65">
      <c r="A10" t="s">
        <v>9</v>
      </c>
      <c r="B10" s="3"/>
      <c r="C10" s="35"/>
      <c r="D10" s="35"/>
      <c r="E10" s="35">
        <v>1448330</v>
      </c>
      <c r="F10" s="35"/>
      <c r="G10" s="35"/>
      <c r="H10" s="35"/>
      <c r="I10" s="35">
        <v>1282497</v>
      </c>
      <c r="K10" s="18"/>
      <c r="L10" s="18"/>
    </row>
    <row r="11" spans="1:12" ht="21.5" x14ac:dyDescent="0.65">
      <c r="A11" t="s">
        <v>10</v>
      </c>
      <c r="B11" s="3"/>
      <c r="C11" s="66"/>
      <c r="D11" s="35"/>
      <c r="E11" s="66">
        <v>0</v>
      </c>
      <c r="F11" s="35"/>
      <c r="G11" s="35"/>
      <c r="H11" s="35"/>
      <c r="I11" s="35">
        <v>57000</v>
      </c>
      <c r="K11" s="18"/>
      <c r="L11" s="18"/>
    </row>
    <row r="12" spans="1:12" ht="21.5" x14ac:dyDescent="0.65">
      <c r="A12" t="s">
        <v>11</v>
      </c>
      <c r="B12" s="3"/>
      <c r="C12" s="35"/>
      <c r="D12" s="35"/>
      <c r="E12" s="35">
        <v>37600</v>
      </c>
      <c r="F12" s="35"/>
      <c r="G12" s="35"/>
      <c r="H12" s="35"/>
      <c r="I12" s="35">
        <v>16846</v>
      </c>
      <c r="K12" s="18"/>
      <c r="L12" s="18"/>
    </row>
    <row r="13" spans="1:12" ht="21.5" x14ac:dyDescent="0.65">
      <c r="A13" t="s">
        <v>12</v>
      </c>
      <c r="B13" s="3"/>
      <c r="C13" s="35"/>
      <c r="D13" s="35"/>
      <c r="E13" s="35">
        <v>13912</v>
      </c>
      <c r="F13" s="35"/>
      <c r="G13" s="35"/>
      <c r="H13" s="35"/>
      <c r="I13" s="35">
        <v>35278</v>
      </c>
      <c r="K13" s="18"/>
      <c r="L13" s="18"/>
    </row>
    <row r="14" spans="1:12" ht="22.5" customHeight="1" x14ac:dyDescent="0.7">
      <c r="A14" s="28" t="s">
        <v>13</v>
      </c>
      <c r="B14" s="3">
        <v>4</v>
      </c>
      <c r="C14" s="70">
        <f>SUM(C10:C13)</f>
        <v>0</v>
      </c>
      <c r="D14" s="31"/>
      <c r="E14" s="70">
        <f>SUM(E10:E13)</f>
        <v>1499842</v>
      </c>
      <c r="F14" s="31"/>
      <c r="G14" s="70">
        <f>SUM(G10:G13)</f>
        <v>0</v>
      </c>
      <c r="H14" s="31"/>
      <c r="I14" s="70">
        <f>SUM(I10:I13)</f>
        <v>1391621</v>
      </c>
      <c r="K14" s="18"/>
      <c r="L14" s="18"/>
    </row>
    <row r="15" spans="1:12" ht="22.5" customHeight="1" x14ac:dyDescent="0.65">
      <c r="A15" s="39"/>
      <c r="B15" s="3"/>
      <c r="C15" s="35"/>
      <c r="D15" s="35"/>
      <c r="E15" s="35"/>
      <c r="F15" s="35"/>
      <c r="G15" s="35"/>
      <c r="H15" s="35"/>
      <c r="I15" s="35"/>
      <c r="K15" s="18"/>
      <c r="L15" s="18"/>
    </row>
    <row r="16" spans="1:12" ht="22.5" customHeight="1" x14ac:dyDescent="0.7">
      <c r="A16" s="5" t="s">
        <v>14</v>
      </c>
      <c r="B16" s="3"/>
      <c r="C16" s="35"/>
      <c r="D16" s="35"/>
      <c r="E16" s="35"/>
      <c r="F16" s="35"/>
      <c r="G16" s="35"/>
      <c r="H16" s="35"/>
      <c r="I16" s="35"/>
      <c r="K16" s="18"/>
      <c r="L16" s="18"/>
    </row>
    <row r="17" spans="1:13" ht="22.5" customHeight="1" x14ac:dyDescent="0.65">
      <c r="A17" t="s">
        <v>15</v>
      </c>
      <c r="B17" s="3"/>
      <c r="C17" s="35"/>
      <c r="D17" s="35"/>
      <c r="E17" s="35">
        <v>975187</v>
      </c>
      <c r="F17" s="35"/>
      <c r="G17" s="35"/>
      <c r="H17" s="35"/>
      <c r="I17" s="35">
        <v>932920</v>
      </c>
      <c r="K17" s="18"/>
      <c r="L17" s="18"/>
    </row>
    <row r="18" spans="1:13" ht="22.5" customHeight="1" x14ac:dyDescent="0.65">
      <c r="A18" t="s">
        <v>16</v>
      </c>
      <c r="B18" s="3"/>
      <c r="C18" s="35"/>
      <c r="D18" s="32"/>
      <c r="E18" s="35">
        <v>78180</v>
      </c>
      <c r="F18" s="32"/>
      <c r="G18" s="35"/>
      <c r="H18" s="32"/>
      <c r="I18" s="35">
        <v>73253</v>
      </c>
      <c r="K18" s="18"/>
      <c r="L18" s="18"/>
    </row>
    <row r="19" spans="1:13" ht="22.5" customHeight="1" x14ac:dyDescent="0.65">
      <c r="A19" t="s">
        <v>17</v>
      </c>
      <c r="B19" s="3"/>
      <c r="C19" s="35"/>
      <c r="D19" s="32"/>
      <c r="E19" s="35">
        <v>199313</v>
      </c>
      <c r="F19" s="32"/>
      <c r="G19" s="35"/>
      <c r="H19" s="32"/>
      <c r="I19" s="35">
        <v>156921</v>
      </c>
      <c r="K19" s="18"/>
      <c r="L19" s="18"/>
    </row>
    <row r="20" spans="1:13" ht="22.5" customHeight="1" x14ac:dyDescent="0.65">
      <c r="A20" t="s">
        <v>18</v>
      </c>
      <c r="B20" s="40"/>
      <c r="C20" s="35"/>
      <c r="D20" s="6"/>
      <c r="E20" s="35">
        <v>1456</v>
      </c>
      <c r="F20" s="6"/>
      <c r="G20" s="35"/>
      <c r="H20" s="6"/>
      <c r="I20" s="35">
        <v>1231</v>
      </c>
      <c r="K20" s="18"/>
      <c r="L20" s="18"/>
    </row>
    <row r="21" spans="1:13" ht="22.5" customHeight="1" x14ac:dyDescent="0.7">
      <c r="A21" s="28" t="s">
        <v>19</v>
      </c>
      <c r="B21" s="3"/>
      <c r="C21" s="70">
        <f>SUM(C17:C20)</f>
        <v>0</v>
      </c>
      <c r="D21" s="31"/>
      <c r="E21" s="70">
        <f>SUM(E17:E20)</f>
        <v>1254136</v>
      </c>
      <c r="F21" s="31"/>
      <c r="G21" s="70">
        <f>SUM(G17:G20)</f>
        <v>0</v>
      </c>
      <c r="H21" s="31"/>
      <c r="I21" s="70">
        <f>SUM(I17:I20)</f>
        <v>1164325</v>
      </c>
      <c r="K21" s="18"/>
      <c r="L21" s="18"/>
    </row>
    <row r="22" spans="1:13" ht="22.5" customHeight="1" x14ac:dyDescent="0.65">
      <c r="A22" s="39"/>
      <c r="B22" s="3"/>
      <c r="C22" s="32"/>
      <c r="D22" s="35"/>
      <c r="E22" s="32"/>
      <c r="F22" s="35"/>
      <c r="G22" s="32"/>
      <c r="H22" s="35"/>
      <c r="I22" s="32"/>
      <c r="K22" s="18"/>
      <c r="L22" s="18"/>
    </row>
    <row r="23" spans="1:13" ht="22.5" customHeight="1" x14ac:dyDescent="0.7">
      <c r="A23" s="28" t="s">
        <v>20</v>
      </c>
      <c r="B23" s="3"/>
      <c r="C23" s="80">
        <f>C14-C21</f>
        <v>0</v>
      </c>
      <c r="D23" s="31"/>
      <c r="E23" s="80">
        <f>E14-E21</f>
        <v>245706</v>
      </c>
      <c r="F23" s="31"/>
      <c r="G23" s="80">
        <f>G14-G21</f>
        <v>0</v>
      </c>
      <c r="H23" s="31">
        <f>H14-H21</f>
        <v>0</v>
      </c>
      <c r="I23" s="80">
        <f>I14-I21</f>
        <v>227296</v>
      </c>
      <c r="K23" s="18"/>
      <c r="L23" s="18"/>
    </row>
    <row r="24" spans="1:13" ht="21.5" x14ac:dyDescent="0.65">
      <c r="A24" t="s">
        <v>21</v>
      </c>
      <c r="B24" s="3"/>
      <c r="C24" s="72"/>
      <c r="D24" s="35"/>
      <c r="E24" s="72">
        <v>-49773</v>
      </c>
      <c r="F24" s="35"/>
      <c r="G24" s="72"/>
      <c r="H24" s="35"/>
      <c r="I24" s="72">
        <v>-34695</v>
      </c>
      <c r="K24" s="18"/>
      <c r="L24" s="18"/>
    </row>
    <row r="25" spans="1:13" ht="22" x14ac:dyDescent="0.7">
      <c r="A25" s="28" t="s">
        <v>114</v>
      </c>
      <c r="B25" s="3"/>
      <c r="C25" s="80">
        <f>SUM(C23:C24)</f>
        <v>0</v>
      </c>
      <c r="D25" s="31"/>
      <c r="E25" s="80">
        <f>SUM(E23:E24)</f>
        <v>195933</v>
      </c>
      <c r="F25" s="31"/>
      <c r="G25" s="80">
        <f>SUM(G23:G24)</f>
        <v>0</v>
      </c>
      <c r="H25" s="31"/>
      <c r="I25" s="80">
        <f>SUM(I23:I24)</f>
        <v>192601</v>
      </c>
      <c r="K25" s="18"/>
      <c r="L25" s="18"/>
    </row>
    <row r="26" spans="1:13" ht="22" x14ac:dyDescent="0.7">
      <c r="A26" t="s">
        <v>115</v>
      </c>
      <c r="B26" s="3"/>
      <c r="C26" s="82"/>
      <c r="D26" s="31"/>
      <c r="E26" s="82">
        <v>9716</v>
      </c>
      <c r="F26" s="31"/>
      <c r="G26" s="79"/>
      <c r="H26" s="31"/>
      <c r="I26" s="79">
        <v>0</v>
      </c>
      <c r="K26" s="18"/>
      <c r="L26" s="18"/>
    </row>
    <row r="27" spans="1:13" ht="22" hidden="1" x14ac:dyDescent="0.7">
      <c r="A27" s="28" t="s">
        <v>22</v>
      </c>
      <c r="B27" s="3"/>
      <c r="C27" s="78">
        <f>SUM(C25:C26)</f>
        <v>0</v>
      </c>
      <c r="D27" s="31"/>
      <c r="E27" s="78">
        <f>SUM(E25:E26)</f>
        <v>205649</v>
      </c>
      <c r="F27" s="31"/>
      <c r="G27" s="78">
        <f>SUM(G25:G26)</f>
        <v>0</v>
      </c>
      <c r="H27" s="31"/>
      <c r="I27" s="78">
        <f>SUM(I25:I26)</f>
        <v>192601</v>
      </c>
      <c r="K27" s="18"/>
      <c r="L27" s="18"/>
      <c r="M27" s="32"/>
    </row>
    <row r="28" spans="1:13" ht="22" hidden="1" x14ac:dyDescent="0.7">
      <c r="A28" t="s">
        <v>23</v>
      </c>
      <c r="B28" s="3"/>
      <c r="C28" s="21"/>
      <c r="D28" s="31"/>
      <c r="E28" s="21"/>
      <c r="F28" s="31"/>
      <c r="G28" s="62"/>
      <c r="H28" s="31"/>
      <c r="I28" s="62"/>
      <c r="K28" s="18"/>
      <c r="L28" s="18"/>
    </row>
    <row r="29" spans="1:13" hidden="1" thickBot="1" x14ac:dyDescent="0.75">
      <c r="A29" s="28" t="s">
        <v>31</v>
      </c>
      <c r="B29" s="9"/>
      <c r="C29" s="60">
        <f>SUM(C27:C28)</f>
        <v>0</v>
      </c>
      <c r="D29" s="31"/>
      <c r="E29" s="60">
        <f>SUM(E27:E28)</f>
        <v>205649</v>
      </c>
      <c r="F29" s="31"/>
      <c r="G29" s="60">
        <f>SUM(G27:G28)</f>
        <v>0</v>
      </c>
      <c r="H29" s="31"/>
      <c r="I29" s="60">
        <f>SUM(I27:I28)</f>
        <v>192601</v>
      </c>
      <c r="K29" s="18"/>
      <c r="L29" s="18"/>
    </row>
    <row r="30" spans="1:13" ht="22" hidden="1" x14ac:dyDescent="0.7">
      <c r="A30" s="28"/>
      <c r="B30" s="3"/>
      <c r="C30" s="46"/>
      <c r="D30" s="31"/>
      <c r="E30" s="46"/>
      <c r="F30" s="31"/>
      <c r="G30" s="46"/>
      <c r="H30" s="31"/>
      <c r="I30" s="46"/>
      <c r="L30" s="18"/>
    </row>
    <row r="31" spans="1:13" ht="22.5" hidden="1" customHeight="1" x14ac:dyDescent="0.7">
      <c r="A31" s="28" t="s">
        <v>23</v>
      </c>
      <c r="B31" s="3"/>
      <c r="C31" s="31"/>
      <c r="D31" s="31"/>
      <c r="E31" s="31"/>
      <c r="F31" s="31"/>
      <c r="G31" s="31"/>
      <c r="H31" s="31"/>
      <c r="I31" s="31"/>
      <c r="L31" s="18"/>
    </row>
    <row r="32" spans="1:13" ht="22.5" hidden="1" customHeight="1" x14ac:dyDescent="0.7">
      <c r="A32" s="5" t="s">
        <v>44</v>
      </c>
      <c r="B32" s="3"/>
      <c r="C32" s="31"/>
      <c r="D32" s="31"/>
      <c r="E32" s="31"/>
      <c r="F32" s="31"/>
      <c r="G32" s="31"/>
      <c r="H32" s="31"/>
      <c r="I32" s="31"/>
      <c r="L32" s="18"/>
    </row>
    <row r="33" spans="1:12" ht="22.5" hidden="1" customHeight="1" x14ac:dyDescent="0.7">
      <c r="A33" s="5" t="s">
        <v>45</v>
      </c>
      <c r="B33" s="3"/>
      <c r="C33" s="31"/>
      <c r="D33" s="31"/>
      <c r="E33" s="31"/>
      <c r="F33" s="31"/>
      <c r="G33" s="31"/>
      <c r="H33" s="31"/>
      <c r="I33" s="31"/>
      <c r="L33" s="18"/>
    </row>
    <row r="34" spans="1:12" ht="22.5" hidden="1" customHeight="1" x14ac:dyDescent="0.7">
      <c r="A34" t="s">
        <v>26</v>
      </c>
      <c r="B34" s="3"/>
      <c r="C34" s="31"/>
      <c r="D34" s="31"/>
      <c r="E34" s="31"/>
      <c r="F34" s="31"/>
      <c r="G34" s="31"/>
      <c r="H34" s="31"/>
      <c r="I34" s="31"/>
      <c r="L34" s="18"/>
    </row>
    <row r="35" spans="1:12" ht="22.5" hidden="1" customHeight="1" x14ac:dyDescent="0.7">
      <c r="A35" t="s">
        <v>27</v>
      </c>
      <c r="B35" s="3"/>
      <c r="C35" s="75">
        <v>0</v>
      </c>
      <c r="D35" s="31"/>
      <c r="E35" s="75">
        <v>0</v>
      </c>
      <c r="F35" s="31"/>
      <c r="G35" s="66">
        <v>0</v>
      </c>
      <c r="H35" s="31"/>
      <c r="I35" s="66">
        <v>0</v>
      </c>
      <c r="L35" s="18"/>
    </row>
    <row r="36" spans="1:12" ht="22.5" hidden="1" customHeight="1" x14ac:dyDescent="0.7">
      <c r="A36" t="s">
        <v>28</v>
      </c>
      <c r="B36" s="3"/>
      <c r="C36" s="76"/>
      <c r="D36" s="31"/>
      <c r="E36" s="76"/>
      <c r="F36" s="31"/>
      <c r="G36" s="66"/>
      <c r="H36" s="31"/>
      <c r="I36" s="66"/>
      <c r="L36" s="18"/>
    </row>
    <row r="37" spans="1:12" ht="22.5" hidden="1" customHeight="1" x14ac:dyDescent="0.7">
      <c r="A37" t="s">
        <v>29</v>
      </c>
      <c r="B37" s="3"/>
      <c r="C37" s="77">
        <v>0</v>
      </c>
      <c r="D37" s="31"/>
      <c r="E37" s="77">
        <v>0</v>
      </c>
      <c r="F37" s="31"/>
      <c r="G37" s="66">
        <v>0</v>
      </c>
      <c r="H37" s="31"/>
      <c r="I37" s="66">
        <v>0</v>
      </c>
      <c r="L37" s="18"/>
    </row>
    <row r="38" spans="1:12" ht="22.5" hidden="1" customHeight="1" x14ac:dyDescent="0.7">
      <c r="A38" t="s">
        <v>116</v>
      </c>
      <c r="B38" s="3"/>
      <c r="C38" s="64"/>
      <c r="D38" s="31"/>
      <c r="E38" s="64"/>
      <c r="F38" s="31"/>
      <c r="G38" s="64"/>
      <c r="H38" s="31"/>
      <c r="I38" s="64"/>
      <c r="L38" s="18"/>
    </row>
    <row r="39" spans="1:12" ht="22.5" hidden="1" customHeight="1" x14ac:dyDescent="0.7">
      <c r="A39" s="28" t="s">
        <v>117</v>
      </c>
      <c r="B39" s="3"/>
      <c r="C39" s="71">
        <f>SUM(C35:C37)</f>
        <v>0</v>
      </c>
      <c r="D39" s="31"/>
      <c r="E39" s="71">
        <f>SUM(E35:E37)</f>
        <v>0</v>
      </c>
      <c r="F39" s="31"/>
      <c r="G39" s="71">
        <f>SUM(G35:G37)</f>
        <v>0</v>
      </c>
      <c r="H39" s="31"/>
      <c r="I39" s="71">
        <f>SUM(I35:I37)</f>
        <v>0</v>
      </c>
      <c r="L39" s="18"/>
    </row>
    <row r="40" spans="1:12" ht="22.5" hidden="1" customHeight="1" x14ac:dyDescent="0.7">
      <c r="A40" s="28"/>
      <c r="B40" s="3"/>
      <c r="C40" s="64"/>
      <c r="D40" s="31"/>
      <c r="E40" s="64"/>
      <c r="F40" s="31"/>
      <c r="G40" s="64"/>
      <c r="H40" s="31"/>
      <c r="I40" s="64"/>
      <c r="L40" s="18"/>
    </row>
    <row r="41" spans="1:12" ht="22.5" customHeight="1" thickBot="1" x14ac:dyDescent="0.75">
      <c r="A41" s="28" t="s">
        <v>31</v>
      </c>
      <c r="B41" s="3"/>
      <c r="C41" s="65">
        <f>C29+C39</f>
        <v>0</v>
      </c>
      <c r="D41" s="31"/>
      <c r="E41" s="65">
        <f>E29+E39</f>
        <v>205649</v>
      </c>
      <c r="F41" s="31"/>
      <c r="G41" s="65">
        <f>G29+G39</f>
        <v>0</v>
      </c>
      <c r="H41" s="31"/>
      <c r="I41" s="65">
        <f>I29+I39</f>
        <v>192601</v>
      </c>
      <c r="L41" s="18"/>
    </row>
    <row r="42" spans="1:12" ht="22.5" customHeight="1" thickTop="1" x14ac:dyDescent="0.7">
      <c r="A42" s="28" t="s">
        <v>1</v>
      </c>
      <c r="B42" s="3"/>
      <c r="C42" s="31"/>
      <c r="D42" s="31"/>
      <c r="E42" s="31"/>
      <c r="F42" s="31"/>
      <c r="G42" s="31"/>
      <c r="H42" s="31"/>
      <c r="I42" s="31"/>
      <c r="L42" s="18"/>
    </row>
    <row r="43" spans="1:12" ht="22.5" customHeight="1" x14ac:dyDescent="0.7">
      <c r="A43" s="1" t="s">
        <v>0</v>
      </c>
      <c r="C43" s="32"/>
      <c r="D43" s="32"/>
      <c r="E43" s="32"/>
      <c r="F43" s="32"/>
      <c r="G43" s="32"/>
      <c r="H43" s="32"/>
      <c r="I43" s="32"/>
      <c r="L43" s="18"/>
    </row>
    <row r="44" spans="1:12" ht="22.5" customHeight="1" x14ac:dyDescent="0.7">
      <c r="A44" s="1" t="s">
        <v>2</v>
      </c>
      <c r="L44" s="18"/>
    </row>
    <row r="45" spans="1:12" s="28" customFormat="1" ht="22.5" customHeight="1" x14ac:dyDescent="0.7">
      <c r="A45"/>
      <c r="B45"/>
      <c r="C45"/>
      <c r="D45"/>
      <c r="E45"/>
      <c r="F45"/>
      <c r="G45"/>
      <c r="H45"/>
      <c r="I45"/>
      <c r="L45" s="18"/>
    </row>
    <row r="46" spans="1:12" ht="22.5" customHeight="1" x14ac:dyDescent="0.7">
      <c r="B46" s="25"/>
      <c r="C46" s="299" t="s">
        <v>3</v>
      </c>
      <c r="D46" s="299"/>
      <c r="E46" s="299"/>
      <c r="F46" s="2"/>
      <c r="G46" s="299" t="s">
        <v>4</v>
      </c>
      <c r="H46" s="299"/>
      <c r="I46" s="299"/>
      <c r="L46" s="18"/>
    </row>
    <row r="47" spans="1:12" s="28" customFormat="1" ht="22.5" customHeight="1" x14ac:dyDescent="0.7">
      <c r="A47"/>
      <c r="B47" s="25"/>
      <c r="C47" s="300" t="s">
        <v>5</v>
      </c>
      <c r="D47" s="300"/>
      <c r="E47" s="300"/>
      <c r="F47" s="25"/>
      <c r="G47" s="300" t="s">
        <v>5</v>
      </c>
      <c r="H47" s="300"/>
      <c r="I47" s="300"/>
      <c r="L47" s="18"/>
    </row>
    <row r="48" spans="1:12" ht="22.5" customHeight="1" x14ac:dyDescent="0.65">
      <c r="B48" s="25"/>
      <c r="C48" s="300" t="s">
        <v>202</v>
      </c>
      <c r="D48" s="300"/>
      <c r="E48" s="300"/>
      <c r="F48" s="25"/>
      <c r="G48" s="300" t="s">
        <v>202</v>
      </c>
      <c r="H48" s="300"/>
      <c r="I48" s="300"/>
      <c r="L48" s="18"/>
    </row>
    <row r="49" spans="1:12" ht="22.5" customHeight="1" x14ac:dyDescent="0.65">
      <c r="B49" s="3"/>
      <c r="C49" s="67">
        <v>2569</v>
      </c>
      <c r="D49" s="67"/>
      <c r="E49" s="67">
        <v>2568</v>
      </c>
      <c r="F49" s="67"/>
      <c r="G49" s="67">
        <v>2569</v>
      </c>
      <c r="H49" s="67"/>
      <c r="I49" s="67">
        <v>2568</v>
      </c>
      <c r="L49" s="18"/>
    </row>
    <row r="50" spans="1:12" ht="22.5" customHeight="1" x14ac:dyDescent="0.65">
      <c r="B50" s="3"/>
      <c r="C50" s="298" t="s">
        <v>7</v>
      </c>
      <c r="D50" s="298"/>
      <c r="E50" s="298"/>
      <c r="F50" s="298"/>
      <c r="G50" s="298"/>
      <c r="H50" s="298"/>
      <c r="I50" s="298"/>
      <c r="L50" s="18"/>
    </row>
    <row r="51" spans="1:12" ht="22.5" customHeight="1" x14ac:dyDescent="0.7">
      <c r="A51" s="28" t="s">
        <v>42</v>
      </c>
      <c r="B51" s="3"/>
      <c r="C51" s="31"/>
      <c r="D51" s="31"/>
      <c r="E51" s="31"/>
      <c r="F51" s="31"/>
      <c r="G51" s="31"/>
      <c r="H51" s="31"/>
      <c r="I51" s="31"/>
      <c r="L51" s="18"/>
    </row>
    <row r="52" spans="1:12" ht="22.5" customHeight="1" x14ac:dyDescent="0.65">
      <c r="A52" t="s">
        <v>33</v>
      </c>
      <c r="B52" s="3"/>
      <c r="C52" s="16"/>
      <c r="D52" s="81"/>
      <c r="E52" s="16">
        <v>205648</v>
      </c>
      <c r="F52" s="81"/>
      <c r="G52" s="16"/>
      <c r="H52" s="81"/>
      <c r="I52" s="16">
        <v>192601</v>
      </c>
      <c r="L52" s="18"/>
    </row>
    <row r="53" spans="1:12" ht="22.5" customHeight="1" x14ac:dyDescent="0.7">
      <c r="A53" t="s">
        <v>34</v>
      </c>
      <c r="B53" s="3"/>
      <c r="C53" s="16"/>
      <c r="D53" s="31"/>
      <c r="E53" s="16">
        <v>1</v>
      </c>
      <c r="F53" s="31"/>
      <c r="G53" s="16"/>
      <c r="H53" s="31"/>
      <c r="I53" s="16">
        <v>0</v>
      </c>
      <c r="L53" s="18"/>
    </row>
    <row r="54" spans="1:12" ht="22.5" customHeight="1" thickBot="1" x14ac:dyDescent="0.75">
      <c r="A54" s="28" t="s">
        <v>22</v>
      </c>
      <c r="B54" s="3"/>
      <c r="C54" s="73">
        <f>C27</f>
        <v>0</v>
      </c>
      <c r="D54" s="31"/>
      <c r="E54" s="73">
        <f>E27</f>
        <v>205649</v>
      </c>
      <c r="F54" s="31"/>
      <c r="G54" s="73">
        <f>G27</f>
        <v>0</v>
      </c>
      <c r="H54" s="31"/>
      <c r="I54" s="73">
        <f>I27</f>
        <v>192601</v>
      </c>
      <c r="L54" s="18"/>
    </row>
    <row r="55" spans="1:12" ht="22.5" customHeight="1" thickTop="1" x14ac:dyDescent="0.7">
      <c r="A55" s="28"/>
      <c r="B55" s="3"/>
      <c r="C55" s="31"/>
      <c r="D55" s="31"/>
      <c r="E55" s="31"/>
      <c r="F55" s="31"/>
      <c r="G55" s="31"/>
      <c r="H55" s="31"/>
      <c r="I55" s="31"/>
      <c r="L55" s="18"/>
    </row>
    <row r="56" spans="1:12" ht="22.5" customHeight="1" x14ac:dyDescent="0.7">
      <c r="A56" s="28" t="s">
        <v>43</v>
      </c>
      <c r="B56" s="3"/>
      <c r="C56" s="31"/>
      <c r="D56" s="31"/>
      <c r="E56" s="31"/>
      <c r="F56" s="31"/>
      <c r="G56" s="31"/>
      <c r="H56" s="31"/>
      <c r="I56" s="31"/>
      <c r="L56" s="18"/>
    </row>
    <row r="57" spans="1:12" ht="22.5" customHeight="1" x14ac:dyDescent="0.65">
      <c r="A57" t="s">
        <v>33</v>
      </c>
      <c r="B57" s="3"/>
      <c r="C57" s="68"/>
      <c r="D57" s="81"/>
      <c r="E57" s="68">
        <v>205648</v>
      </c>
      <c r="F57" s="81"/>
      <c r="G57" s="16">
        <f>G54</f>
        <v>0</v>
      </c>
      <c r="H57" s="81"/>
      <c r="I57" s="16">
        <v>192601</v>
      </c>
      <c r="L57" s="18"/>
    </row>
    <row r="58" spans="1:12" ht="22.5" customHeight="1" x14ac:dyDescent="0.7">
      <c r="A58" t="s">
        <v>34</v>
      </c>
      <c r="B58" s="3"/>
      <c r="C58" s="16"/>
      <c r="D58" s="31"/>
      <c r="E58" s="16">
        <v>1</v>
      </c>
      <c r="F58" s="31"/>
      <c r="G58" s="16"/>
      <c r="H58" s="31"/>
      <c r="I58" s="16">
        <v>0</v>
      </c>
      <c r="L58" s="18"/>
    </row>
    <row r="59" spans="1:12" ht="22.5" customHeight="1" thickBot="1" x14ac:dyDescent="0.75">
      <c r="A59" s="28" t="s">
        <v>31</v>
      </c>
      <c r="B59" s="3"/>
      <c r="C59" s="74">
        <f>C41</f>
        <v>0</v>
      </c>
      <c r="D59" s="31"/>
      <c r="E59" s="74">
        <f>E41</f>
        <v>205649</v>
      </c>
      <c r="F59" s="31"/>
      <c r="G59" s="74">
        <f>G41</f>
        <v>0</v>
      </c>
      <c r="H59" s="31"/>
      <c r="I59" s="74">
        <f>I41</f>
        <v>192601</v>
      </c>
      <c r="L59" s="18"/>
    </row>
    <row r="60" spans="1:12" ht="22.5" customHeight="1" thickTop="1" x14ac:dyDescent="0.7">
      <c r="B60" s="3"/>
      <c r="C60" s="16"/>
      <c r="D60" s="31"/>
      <c r="E60" s="16"/>
      <c r="F60" s="31"/>
      <c r="G60" s="16"/>
      <c r="H60" s="31"/>
      <c r="I60" s="16"/>
      <c r="L60" s="18"/>
    </row>
    <row r="61" spans="1:12" ht="22.5" customHeight="1" x14ac:dyDescent="0.7">
      <c r="A61" s="28" t="s">
        <v>36</v>
      </c>
      <c r="B61" s="3"/>
      <c r="C61" s="16"/>
      <c r="D61" s="31"/>
      <c r="E61" s="16"/>
      <c r="F61" s="31"/>
      <c r="G61" s="16"/>
      <c r="H61" s="31"/>
      <c r="I61" s="16"/>
      <c r="L61" s="18"/>
    </row>
    <row r="62" spans="1:12" ht="22.5" customHeight="1" thickBot="1" x14ac:dyDescent="0.75">
      <c r="A62" t="s">
        <v>118</v>
      </c>
      <c r="B62" s="3"/>
      <c r="C62" s="63">
        <f>C25/345000</f>
        <v>0</v>
      </c>
      <c r="D62" s="31"/>
      <c r="E62" s="63">
        <f>E25/345000</f>
        <v>0.56792173913043476</v>
      </c>
      <c r="F62" s="31"/>
      <c r="G62" s="63">
        <f>G25/345000</f>
        <v>0</v>
      </c>
      <c r="H62" s="31"/>
      <c r="I62" s="63">
        <f>I25/345000</f>
        <v>0.55826376811594203</v>
      </c>
    </row>
    <row r="63" spans="1:12" ht="22.5" customHeight="1" thickTop="1" thickBot="1" x14ac:dyDescent="0.75">
      <c r="A63" t="s">
        <v>119</v>
      </c>
      <c r="B63" s="3"/>
      <c r="C63" s="63">
        <f>C26/345000</f>
        <v>0</v>
      </c>
      <c r="D63" s="31"/>
      <c r="E63" s="63">
        <f>E26/345000</f>
        <v>2.8162318840579709E-2</v>
      </c>
      <c r="F63" s="31"/>
      <c r="G63" s="63">
        <f>G53/345000</f>
        <v>0</v>
      </c>
      <c r="H63" s="31"/>
      <c r="I63" s="63">
        <f>I53/345000</f>
        <v>0</v>
      </c>
    </row>
    <row r="64" spans="1:12" ht="22.5" customHeight="1" thickTop="1" x14ac:dyDescent="0.7">
      <c r="B64" s="3"/>
      <c r="C64" s="7"/>
      <c r="D64" s="31"/>
      <c r="E64" s="16"/>
      <c r="F64" s="31"/>
      <c r="G64" s="7"/>
      <c r="H64" s="31"/>
      <c r="I64" s="16"/>
    </row>
  </sheetData>
  <mergeCells count="14">
    <mergeCell ref="G48:I48"/>
    <mergeCell ref="C50:I50"/>
    <mergeCell ref="C4:E4"/>
    <mergeCell ref="G4:I4"/>
    <mergeCell ref="C5:E5"/>
    <mergeCell ref="G5:I5"/>
    <mergeCell ref="C6:E6"/>
    <mergeCell ref="C8:I8"/>
    <mergeCell ref="G6:I6"/>
    <mergeCell ref="C46:E46"/>
    <mergeCell ref="G46:I46"/>
    <mergeCell ref="C47:E47"/>
    <mergeCell ref="G47:I47"/>
    <mergeCell ref="C48:E48"/>
  </mergeCells>
  <pageMargins left="0.7" right="0.7" top="0.48" bottom="0.5" header="0.5" footer="0.5"/>
  <pageSetup paperSize="9" scale="85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FD866-6D21-4569-9561-B14B5B3B69A0}">
  <sheetPr>
    <tabColor theme="6" tint="0.79998168889431442"/>
  </sheetPr>
  <dimension ref="A1:R60"/>
  <sheetViews>
    <sheetView view="pageBreakPreview" topLeftCell="A57" zoomScale="109" zoomScaleNormal="76" zoomScaleSheetLayoutView="86" workbookViewId="0">
      <selection activeCell="A60" sqref="A60:XFD60"/>
    </sheetView>
  </sheetViews>
  <sheetFormatPr defaultColWidth="9.09765625" defaultRowHeight="23.25" customHeight="1" x14ac:dyDescent="0.65"/>
  <cols>
    <col min="1" max="1" width="46" style="143" customWidth="1"/>
    <col min="2" max="2" width="6.3984375" style="143" customWidth="1"/>
    <col min="3" max="3" width="1.69921875" style="143" customWidth="1"/>
    <col min="4" max="4" width="13.3984375" style="143" customWidth="1"/>
    <col min="5" max="5" width="1.69921875" style="143" customWidth="1"/>
    <col min="6" max="6" width="13.3984375" style="143" customWidth="1"/>
    <col min="7" max="7" width="1.69921875" style="143" customWidth="1"/>
    <col min="8" max="8" width="13.3984375" style="143" customWidth="1"/>
    <col min="9" max="9" width="1.69921875" style="143" customWidth="1"/>
    <col min="10" max="10" width="13.3984375" style="143" customWidth="1"/>
    <col min="11" max="11" width="1.69921875" style="143" customWidth="1"/>
    <col min="12" max="12" width="13.3984375" style="143" customWidth="1"/>
    <col min="13" max="13" width="1.69921875" style="143" customWidth="1"/>
    <col min="14" max="14" width="13.3984375" style="143" customWidth="1"/>
    <col min="15" max="15" width="1.69921875" style="143" customWidth="1"/>
    <col min="16" max="16" width="13.3984375" style="143" customWidth="1"/>
    <col min="17" max="17" width="9.09765625" style="143"/>
    <col min="18" max="18" width="11.09765625" style="143" bestFit="1" customWidth="1"/>
    <col min="19" max="16384" width="9.09765625" style="143"/>
  </cols>
  <sheetData>
    <row r="1" spans="1:18" ht="22.5" customHeight="1" x14ac:dyDescent="0.7">
      <c r="A1" s="144" t="s">
        <v>0</v>
      </c>
      <c r="B1" s="137"/>
      <c r="C1" s="137"/>
      <c r="D1" s="174"/>
      <c r="E1" s="137"/>
      <c r="F1" s="174"/>
      <c r="G1" s="137"/>
      <c r="H1" s="137"/>
      <c r="I1" s="137"/>
      <c r="J1" s="174"/>
      <c r="K1" s="137"/>
      <c r="L1" s="174"/>
      <c r="M1" s="137"/>
      <c r="N1" s="174"/>
      <c r="O1" s="137"/>
      <c r="P1" s="174"/>
    </row>
    <row r="2" spans="1:18" ht="22.5" customHeight="1" x14ac:dyDescent="0.7">
      <c r="A2" s="175" t="s">
        <v>120</v>
      </c>
      <c r="B2" s="176"/>
      <c r="C2" s="176"/>
      <c r="D2" s="177"/>
      <c r="E2" s="176"/>
      <c r="F2" s="177"/>
      <c r="G2" s="176"/>
      <c r="H2" s="176"/>
      <c r="I2" s="176"/>
      <c r="J2" s="177"/>
      <c r="K2" s="176"/>
      <c r="L2" s="177"/>
      <c r="M2" s="176"/>
      <c r="N2" s="177"/>
      <c r="O2" s="176"/>
      <c r="P2" s="177"/>
    </row>
    <row r="3" spans="1:18" ht="22.5" customHeight="1" x14ac:dyDescent="0.7">
      <c r="A3" s="175"/>
      <c r="B3" s="128"/>
      <c r="D3" s="305" t="s">
        <v>3</v>
      </c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</row>
    <row r="4" spans="1:18" ht="22.5" customHeight="1" x14ac:dyDescent="0.65">
      <c r="A4" s="105"/>
      <c r="B4" s="98"/>
      <c r="C4" s="98"/>
      <c r="D4" s="98" t="s">
        <v>121</v>
      </c>
      <c r="E4" s="98"/>
      <c r="G4" s="98"/>
      <c r="H4" s="306" t="s">
        <v>102</v>
      </c>
      <c r="I4" s="306"/>
      <c r="J4" s="306"/>
      <c r="K4" s="98"/>
      <c r="L4" s="98" t="s">
        <v>122</v>
      </c>
      <c r="M4" s="98"/>
      <c r="N4" s="98" t="s">
        <v>123</v>
      </c>
      <c r="O4" s="98"/>
      <c r="P4" s="98"/>
    </row>
    <row r="5" spans="1:18" ht="22.5" customHeight="1" x14ac:dyDescent="0.65">
      <c r="A5" s="105"/>
      <c r="B5" s="98"/>
      <c r="C5" s="98"/>
      <c r="D5" s="98" t="s">
        <v>124</v>
      </c>
      <c r="E5" s="98"/>
      <c r="F5" s="98" t="s">
        <v>125</v>
      </c>
      <c r="G5" s="98"/>
      <c r="H5" s="98" t="s">
        <v>126</v>
      </c>
      <c r="I5" s="98"/>
      <c r="J5" s="98" t="s">
        <v>127</v>
      </c>
      <c r="K5" s="98"/>
      <c r="L5" s="98" t="s">
        <v>128</v>
      </c>
      <c r="M5" s="98"/>
      <c r="N5" s="98" t="s">
        <v>129</v>
      </c>
      <c r="O5" s="98"/>
      <c r="P5" s="98" t="s">
        <v>122</v>
      </c>
    </row>
    <row r="6" spans="1:18" ht="22.5" customHeight="1" x14ac:dyDescent="0.7">
      <c r="A6" s="137"/>
      <c r="B6" s="128"/>
      <c r="C6" s="128"/>
      <c r="D6" s="98" t="s">
        <v>130</v>
      </c>
      <c r="E6" s="128"/>
      <c r="F6" s="98" t="s">
        <v>131</v>
      </c>
      <c r="G6" s="128"/>
      <c r="H6" s="98" t="s">
        <v>132</v>
      </c>
      <c r="I6" s="128"/>
      <c r="J6" s="98" t="s">
        <v>133</v>
      </c>
      <c r="K6" s="128"/>
      <c r="L6" s="98" t="s">
        <v>134</v>
      </c>
      <c r="M6" s="128"/>
      <c r="N6" s="98" t="s">
        <v>135</v>
      </c>
      <c r="O6" s="128"/>
      <c r="P6" s="98" t="s">
        <v>128</v>
      </c>
    </row>
    <row r="7" spans="1:18" ht="23.25" customHeight="1" x14ac:dyDescent="0.65">
      <c r="A7" s="178"/>
      <c r="B7" s="179"/>
      <c r="C7" s="180"/>
      <c r="D7" s="307" t="s">
        <v>136</v>
      </c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</row>
    <row r="8" spans="1:18" ht="22.5" customHeight="1" x14ac:dyDescent="0.7">
      <c r="A8" s="137" t="s">
        <v>203</v>
      </c>
      <c r="B8" s="99"/>
      <c r="C8" s="99"/>
      <c r="D8" s="103"/>
      <c r="E8" s="99"/>
      <c r="F8" s="103"/>
      <c r="G8" s="99"/>
      <c r="H8" s="103"/>
      <c r="I8" s="99"/>
      <c r="J8" s="103"/>
      <c r="K8" s="99"/>
      <c r="L8" s="103"/>
      <c r="M8" s="99"/>
      <c r="N8" s="103"/>
      <c r="O8" s="99"/>
      <c r="P8" s="103"/>
    </row>
    <row r="9" spans="1:18" ht="22.5" customHeight="1" x14ac:dyDescent="0.7">
      <c r="A9" s="137" t="s">
        <v>204</v>
      </c>
      <c r="B9" s="99"/>
      <c r="C9" s="99"/>
      <c r="D9" s="181">
        <v>345000</v>
      </c>
      <c r="E9" s="181"/>
      <c r="F9" s="181">
        <v>297300</v>
      </c>
      <c r="G9" s="181"/>
      <c r="H9" s="181">
        <v>34500</v>
      </c>
      <c r="I9" s="181"/>
      <c r="J9" s="181">
        <v>4934038</v>
      </c>
      <c r="K9" s="181"/>
      <c r="L9" s="283">
        <f>SUM(D9:J9)</f>
        <v>5610838</v>
      </c>
      <c r="M9" s="181"/>
      <c r="N9" s="181">
        <v>2</v>
      </c>
      <c r="O9" s="181"/>
      <c r="P9" s="283">
        <f>L9+N9</f>
        <v>5610840</v>
      </c>
      <c r="R9" s="182"/>
    </row>
    <row r="10" spans="1:18" ht="22" hidden="1" x14ac:dyDescent="0.7">
      <c r="A10" s="183"/>
      <c r="B10" s="160"/>
      <c r="C10" s="99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</row>
    <row r="11" spans="1:18" ht="22.5" hidden="1" customHeight="1" x14ac:dyDescent="0.7">
      <c r="A11" s="137" t="s">
        <v>137</v>
      </c>
      <c r="B11" s="99"/>
      <c r="C11" s="99"/>
      <c r="D11" s="184"/>
      <c r="E11" s="99"/>
      <c r="F11" s="184"/>
      <c r="G11" s="99"/>
      <c r="H11" s="184"/>
      <c r="I11" s="99"/>
      <c r="J11" s="184"/>
      <c r="K11" s="99"/>
      <c r="L11" s="184"/>
      <c r="M11" s="99"/>
      <c r="N11" s="184"/>
      <c r="O11" s="99"/>
      <c r="P11" s="184"/>
    </row>
    <row r="12" spans="1:18" ht="22.5" hidden="1" customHeight="1" x14ac:dyDescent="0.7">
      <c r="A12" s="185" t="s">
        <v>138</v>
      </c>
      <c r="B12" s="99"/>
      <c r="C12" s="99"/>
      <c r="D12" s="184"/>
      <c r="E12" s="99"/>
      <c r="F12" s="184"/>
      <c r="G12" s="99"/>
      <c r="H12" s="184"/>
      <c r="I12" s="99"/>
      <c r="J12" s="184"/>
      <c r="K12" s="99"/>
      <c r="L12" s="184"/>
      <c r="M12" s="99"/>
      <c r="N12" s="184"/>
      <c r="O12" s="99"/>
      <c r="P12" s="184"/>
    </row>
    <row r="13" spans="1:18" ht="22.5" hidden="1" customHeight="1" x14ac:dyDescent="0.65">
      <c r="A13" s="105" t="s">
        <v>139</v>
      </c>
      <c r="B13" s="128">
        <v>5</v>
      </c>
      <c r="C13" s="128"/>
      <c r="D13" s="186">
        <v>0</v>
      </c>
      <c r="E13" s="187"/>
      <c r="F13" s="186">
        <v>0</v>
      </c>
      <c r="G13" s="188"/>
      <c r="H13" s="186">
        <v>0</v>
      </c>
      <c r="I13" s="189"/>
      <c r="J13" s="190">
        <v>0</v>
      </c>
      <c r="K13" s="188"/>
      <c r="L13" s="191">
        <f>SUM(D13:J13)</f>
        <v>0</v>
      </c>
      <c r="M13" s="188"/>
      <c r="N13" s="192">
        <v>0</v>
      </c>
      <c r="O13" s="128"/>
      <c r="P13" s="190">
        <f>SUM(L13:N13)</f>
        <v>0</v>
      </c>
    </row>
    <row r="14" spans="1:18" ht="22.5" hidden="1" customHeight="1" x14ac:dyDescent="0.7">
      <c r="A14" s="137" t="s">
        <v>140</v>
      </c>
      <c r="B14" s="99"/>
      <c r="C14" s="99"/>
      <c r="D14" s="282">
        <f>SUM(D13)</f>
        <v>0</v>
      </c>
      <c r="E14" s="193"/>
      <c r="F14" s="282">
        <f>SUM(F13)</f>
        <v>0</v>
      </c>
      <c r="G14" s="194"/>
      <c r="H14" s="282">
        <f>SUM(H13)</f>
        <v>0</v>
      </c>
      <c r="I14" s="195"/>
      <c r="J14" s="282">
        <f>SUM(J13)</f>
        <v>0</v>
      </c>
      <c r="K14" s="194"/>
      <c r="L14" s="282">
        <f>SUM(L13)</f>
        <v>0</v>
      </c>
      <c r="M14" s="194"/>
      <c r="N14" s="282">
        <f>SUM(N13:N13)</f>
        <v>0</v>
      </c>
      <c r="O14" s="194"/>
      <c r="P14" s="282">
        <f>SUM(L14:O14)</f>
        <v>0</v>
      </c>
    </row>
    <row r="15" spans="1:18" ht="11.15" hidden="1" customHeight="1" x14ac:dyDescent="0.7">
      <c r="A15" s="196"/>
      <c r="B15" s="160"/>
      <c r="C15" s="99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97"/>
    </row>
    <row r="16" spans="1:18" ht="22.5" hidden="1" customHeight="1" x14ac:dyDescent="0.7">
      <c r="A16" s="185" t="s">
        <v>141</v>
      </c>
      <c r="B16" s="99"/>
      <c r="C16" s="99"/>
      <c r="D16" s="167"/>
      <c r="E16" s="99"/>
      <c r="F16" s="167"/>
      <c r="G16" s="99"/>
      <c r="H16" s="167"/>
      <c r="I16" s="99"/>
      <c r="J16" s="198"/>
      <c r="K16" s="99"/>
      <c r="L16" s="198"/>
      <c r="M16" s="99"/>
      <c r="N16" s="198"/>
      <c r="O16" s="99"/>
      <c r="P16" s="198"/>
    </row>
    <row r="17" spans="1:18" ht="22.5" hidden="1" customHeight="1" x14ac:dyDescent="0.7">
      <c r="A17" s="105" t="s">
        <v>142</v>
      </c>
      <c r="B17" s="99"/>
      <c r="C17" s="99"/>
      <c r="D17" s="167"/>
      <c r="E17" s="99"/>
      <c r="F17" s="167"/>
      <c r="G17" s="99"/>
      <c r="H17" s="167"/>
      <c r="I17" s="99"/>
      <c r="J17" s="198"/>
      <c r="K17" s="99"/>
      <c r="L17" s="198"/>
      <c r="M17" s="99"/>
      <c r="N17" s="198"/>
      <c r="O17" s="99"/>
      <c r="P17" s="198"/>
    </row>
    <row r="18" spans="1:18" ht="22.5" hidden="1" customHeight="1" x14ac:dyDescent="0.7">
      <c r="A18" s="105" t="s">
        <v>143</v>
      </c>
      <c r="B18" s="128"/>
      <c r="C18" s="99"/>
      <c r="D18" s="186">
        <v>0</v>
      </c>
      <c r="E18" s="187"/>
      <c r="F18" s="186">
        <v>0</v>
      </c>
      <c r="G18" s="188"/>
      <c r="H18" s="186">
        <v>0</v>
      </c>
      <c r="I18" s="99"/>
      <c r="J18" s="199">
        <v>0</v>
      </c>
      <c r="K18" s="99"/>
      <c r="L18" s="284">
        <f>SUM(D18:J18)</f>
        <v>0</v>
      </c>
      <c r="M18" s="99"/>
      <c r="N18" s="192">
        <v>0</v>
      </c>
      <c r="O18" s="99"/>
      <c r="P18" s="10">
        <f>SUM(L18:N18)</f>
        <v>0</v>
      </c>
    </row>
    <row r="19" spans="1:18" ht="22.5" hidden="1" customHeight="1" x14ac:dyDescent="0.7">
      <c r="A19" s="137" t="s">
        <v>144</v>
      </c>
      <c r="B19" s="99"/>
      <c r="C19" s="99"/>
      <c r="D19" s="13">
        <f>SUM(D18)</f>
        <v>0</v>
      </c>
      <c r="E19" s="193"/>
      <c r="F19" s="13">
        <f>SUM(F18)</f>
        <v>0</v>
      </c>
      <c r="G19" s="194"/>
      <c r="H19" s="13">
        <f>SUM(H18)</f>
        <v>0</v>
      </c>
      <c r="I19" s="99"/>
      <c r="J19" s="13">
        <f>SUM(J18)</f>
        <v>0</v>
      </c>
      <c r="K19" s="99"/>
      <c r="L19" s="13">
        <f>SUM(L18)</f>
        <v>0</v>
      </c>
      <c r="M19" s="99"/>
      <c r="N19" s="13">
        <f>SUM(N18)</f>
        <v>0</v>
      </c>
      <c r="O19" s="99"/>
      <c r="P19" s="13">
        <f>SUM(P18)</f>
        <v>0</v>
      </c>
    </row>
    <row r="20" spans="1:18" ht="22.5" hidden="1" customHeight="1" x14ac:dyDescent="0.7">
      <c r="A20" s="137" t="s">
        <v>145</v>
      </c>
      <c r="B20" s="99"/>
      <c r="C20" s="99"/>
      <c r="D20" s="13">
        <f>SUM(D14,D19)</f>
        <v>0</v>
      </c>
      <c r="E20" s="193"/>
      <c r="F20" s="13">
        <f>SUM(F14,F19)</f>
        <v>0</v>
      </c>
      <c r="G20" s="194"/>
      <c r="H20" s="13">
        <f>SUM(H14,H19)</f>
        <v>0</v>
      </c>
      <c r="I20" s="99"/>
      <c r="J20" s="13">
        <f>SUM(J14,J19)</f>
        <v>0</v>
      </c>
      <c r="K20" s="99"/>
      <c r="L20" s="13">
        <f>SUM(L14,L19)</f>
        <v>0</v>
      </c>
      <c r="M20" s="99"/>
      <c r="N20" s="13">
        <f>SUM(N14,N19)</f>
        <v>0</v>
      </c>
      <c r="O20" s="99"/>
      <c r="P20" s="13">
        <f>SUM(P14,P19)</f>
        <v>0</v>
      </c>
    </row>
    <row r="21" spans="1:18" ht="11.15" hidden="1" customHeight="1" x14ac:dyDescent="0.7">
      <c r="A21" s="183"/>
      <c r="B21" s="160"/>
      <c r="C21" s="99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</row>
    <row r="22" spans="1:18" ht="22.5" customHeight="1" x14ac:dyDescent="0.7">
      <c r="A22" s="183"/>
      <c r="B22" s="160"/>
      <c r="C22" s="99"/>
      <c r="D22" s="184"/>
      <c r="E22" s="184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84"/>
    </row>
    <row r="23" spans="1:18" ht="22.5" customHeight="1" x14ac:dyDescent="0.7">
      <c r="A23" s="137" t="s">
        <v>146</v>
      </c>
      <c r="B23" s="128"/>
      <c r="C23" s="128"/>
      <c r="D23" s="154"/>
      <c r="E23" s="128"/>
      <c r="F23" s="154"/>
      <c r="G23" s="128"/>
      <c r="H23" s="154"/>
      <c r="I23" s="128"/>
      <c r="J23" s="201"/>
      <c r="K23" s="128"/>
      <c r="L23" s="202"/>
      <c r="M23" s="128"/>
      <c r="N23" s="202"/>
      <c r="O23" s="128"/>
      <c r="P23" s="202"/>
    </row>
    <row r="24" spans="1:18" ht="22.5" customHeight="1" x14ac:dyDescent="0.65">
      <c r="A24" s="105" t="s">
        <v>147</v>
      </c>
      <c r="B24" s="128"/>
      <c r="C24" s="128"/>
      <c r="D24" s="149">
        <v>0</v>
      </c>
      <c r="E24" s="290"/>
      <c r="F24" s="149">
        <v>0</v>
      </c>
      <c r="G24" s="290"/>
      <c r="H24" s="149">
        <v>0</v>
      </c>
      <c r="I24" s="290"/>
      <c r="J24" s="15">
        <f>'PL6-7'!E39</f>
        <v>95336</v>
      </c>
      <c r="K24" s="290"/>
      <c r="L24" s="19">
        <f>SUM(D24:J24)</f>
        <v>95336</v>
      </c>
      <c r="M24" s="290"/>
      <c r="N24" s="147">
        <v>0</v>
      </c>
      <c r="O24" s="290"/>
      <c r="P24" s="19">
        <f>SUM(L24:N24)</f>
        <v>95336</v>
      </c>
    </row>
    <row r="25" spans="1:18" ht="22.5" customHeight="1" x14ac:dyDescent="0.65">
      <c r="A25" s="105" t="s">
        <v>148</v>
      </c>
      <c r="B25" s="128"/>
      <c r="C25" s="128"/>
      <c r="D25" s="149">
        <v>0</v>
      </c>
      <c r="E25" s="187"/>
      <c r="F25" s="149">
        <v>0</v>
      </c>
      <c r="G25" s="188"/>
      <c r="H25" s="149">
        <v>0</v>
      </c>
      <c r="I25" s="128"/>
      <c r="J25" s="149">
        <v>0</v>
      </c>
      <c r="K25" s="128"/>
      <c r="L25" s="149">
        <v>0</v>
      </c>
      <c r="M25" s="128"/>
      <c r="N25" s="149">
        <v>0</v>
      </c>
      <c r="O25" s="128"/>
      <c r="P25" s="149">
        <v>0</v>
      </c>
    </row>
    <row r="26" spans="1:18" ht="22.5" customHeight="1" x14ac:dyDescent="0.7">
      <c r="A26" s="137" t="s">
        <v>149</v>
      </c>
      <c r="B26" s="128"/>
      <c r="C26" s="128"/>
      <c r="D26" s="26">
        <f>SUM(D24:D25)</f>
        <v>0</v>
      </c>
      <c r="E26" s="99"/>
      <c r="F26" s="26">
        <f>SUM(F24:F25)</f>
        <v>0</v>
      </c>
      <c r="G26" s="99"/>
      <c r="H26" s="26">
        <f>SUM(H24:H25)</f>
        <v>0</v>
      </c>
      <c r="I26" s="195"/>
      <c r="J26" s="26">
        <f>SUM(J24:J25)</f>
        <v>95336</v>
      </c>
      <c r="K26" s="194"/>
      <c r="L26" s="26">
        <f>SUM(L24:L25)</f>
        <v>95336</v>
      </c>
      <c r="M26" s="203">
        <f>SUM(M24:M25)</f>
        <v>0</v>
      </c>
      <c r="N26" s="26">
        <f>SUM(N24:N25)</f>
        <v>0</v>
      </c>
      <c r="O26" s="194"/>
      <c r="P26" s="26">
        <f>SUM(P24:P25)</f>
        <v>95336</v>
      </c>
      <c r="R26" s="188"/>
    </row>
    <row r="27" spans="1:18" ht="11.15" customHeight="1" x14ac:dyDescent="0.7">
      <c r="A27" s="137"/>
      <c r="B27" s="128"/>
      <c r="C27" s="98"/>
      <c r="D27" s="204"/>
      <c r="E27" s="202"/>
      <c r="F27" s="204"/>
      <c r="G27" s="188"/>
      <c r="H27" s="204"/>
      <c r="I27" s="204"/>
      <c r="J27" s="204"/>
      <c r="K27" s="188"/>
      <c r="L27" s="204"/>
      <c r="M27" s="188"/>
      <c r="N27" s="204"/>
      <c r="O27" s="188"/>
      <c r="P27" s="204"/>
    </row>
    <row r="28" spans="1:18" ht="22.5" customHeight="1" thickBot="1" x14ac:dyDescent="0.75">
      <c r="A28" s="205" t="s">
        <v>205</v>
      </c>
      <c r="B28" s="99"/>
      <c r="C28" s="99"/>
      <c r="D28" s="27">
        <f>SUM(D9+D14+D20+D26)</f>
        <v>345000</v>
      </c>
      <c r="E28" s="181"/>
      <c r="F28" s="27">
        <f>SUM(F9+F14+F20+F26)</f>
        <v>297300</v>
      </c>
      <c r="G28" s="181"/>
      <c r="H28" s="27">
        <f>SUM(H9+H14+H20+H26)</f>
        <v>34500</v>
      </c>
      <c r="I28" s="206"/>
      <c r="J28" s="27">
        <f>SUM(J9+J14+J20+J26)</f>
        <v>5029374</v>
      </c>
      <c r="K28" s="206"/>
      <c r="L28" s="27">
        <f>SUM(L9+L14+L20+L26)</f>
        <v>5706174</v>
      </c>
      <c r="M28" s="207"/>
      <c r="N28" s="27">
        <f>SUM(N9+N14+N20+N26)</f>
        <v>2</v>
      </c>
      <c r="O28" s="206"/>
      <c r="P28" s="27">
        <f>SUM(P9+P14+P20+P26)</f>
        <v>5706176</v>
      </c>
      <c r="R28" s="188"/>
    </row>
    <row r="29" spans="1:18" ht="23.25" customHeight="1" thickTop="1" x14ac:dyDescent="0.65">
      <c r="Q29" s="208"/>
    </row>
    <row r="30" spans="1:18" ht="22.5" customHeight="1" x14ac:dyDescent="0.7">
      <c r="A30" s="144" t="s">
        <v>0</v>
      </c>
      <c r="B30" s="137"/>
      <c r="C30" s="137"/>
      <c r="D30" s="174"/>
      <c r="E30" s="137"/>
      <c r="F30" s="174"/>
      <c r="G30" s="137"/>
      <c r="H30" s="137"/>
      <c r="I30" s="137"/>
      <c r="J30" s="174"/>
      <c r="K30" s="137"/>
      <c r="L30" s="174"/>
      <c r="M30" s="137"/>
      <c r="N30" s="174"/>
      <c r="O30" s="137"/>
      <c r="P30" s="174"/>
    </row>
    <row r="31" spans="1:18" ht="22.5" customHeight="1" x14ac:dyDescent="0.7">
      <c r="A31" s="175" t="s">
        <v>120</v>
      </c>
      <c r="B31" s="176"/>
      <c r="C31" s="176"/>
      <c r="D31" s="177"/>
      <c r="E31" s="176"/>
      <c r="F31" s="177"/>
      <c r="G31" s="176"/>
      <c r="H31" s="176"/>
      <c r="I31" s="176"/>
      <c r="J31" s="177"/>
      <c r="K31" s="176"/>
      <c r="L31" s="177"/>
      <c r="M31" s="176"/>
      <c r="N31" s="177"/>
      <c r="O31" s="176"/>
      <c r="P31" s="177"/>
    </row>
    <row r="32" spans="1:18" ht="22.5" customHeight="1" x14ac:dyDescent="0.7">
      <c r="A32" s="175"/>
      <c r="B32" s="128"/>
      <c r="D32" s="305" t="s">
        <v>3</v>
      </c>
      <c r="E32" s="305"/>
      <c r="F32" s="305"/>
      <c r="G32" s="305"/>
      <c r="H32" s="305"/>
      <c r="I32" s="305"/>
      <c r="J32" s="305"/>
      <c r="K32" s="305"/>
      <c r="L32" s="305"/>
      <c r="M32" s="305"/>
      <c r="N32" s="305"/>
      <c r="O32" s="305"/>
      <c r="P32" s="305"/>
    </row>
    <row r="33" spans="1:16" ht="22.5" customHeight="1" x14ac:dyDescent="0.65">
      <c r="A33" s="105"/>
      <c r="B33" s="98"/>
      <c r="C33" s="98"/>
      <c r="D33" s="98" t="s">
        <v>121</v>
      </c>
      <c r="E33" s="98"/>
      <c r="G33" s="98"/>
      <c r="H33" s="306" t="s">
        <v>102</v>
      </c>
      <c r="I33" s="306"/>
      <c r="J33" s="306"/>
      <c r="K33" s="98"/>
      <c r="L33" s="98" t="s">
        <v>122</v>
      </c>
      <c r="M33" s="98"/>
      <c r="N33" s="98" t="s">
        <v>123</v>
      </c>
      <c r="O33" s="98"/>
      <c r="P33" s="98"/>
    </row>
    <row r="34" spans="1:16" ht="22.5" customHeight="1" x14ac:dyDescent="0.65">
      <c r="A34" s="105"/>
      <c r="B34" s="98"/>
      <c r="C34" s="98"/>
      <c r="D34" s="98" t="s">
        <v>124</v>
      </c>
      <c r="E34" s="98"/>
      <c r="F34" s="98" t="s">
        <v>125</v>
      </c>
      <c r="G34" s="98"/>
      <c r="H34" s="98" t="s">
        <v>126</v>
      </c>
      <c r="I34" s="98"/>
      <c r="J34" s="98" t="s">
        <v>127</v>
      </c>
      <c r="K34" s="98"/>
      <c r="L34" s="98" t="s">
        <v>128</v>
      </c>
      <c r="M34" s="98"/>
      <c r="N34" s="98" t="s">
        <v>129</v>
      </c>
      <c r="O34" s="98"/>
      <c r="P34" s="98" t="s">
        <v>122</v>
      </c>
    </row>
    <row r="35" spans="1:16" ht="22.5" customHeight="1" x14ac:dyDescent="0.7">
      <c r="A35" s="137"/>
      <c r="B35" s="128"/>
      <c r="C35" s="128"/>
      <c r="D35" s="98" t="s">
        <v>130</v>
      </c>
      <c r="E35" s="128"/>
      <c r="F35" s="98" t="s">
        <v>131</v>
      </c>
      <c r="G35" s="128"/>
      <c r="H35" s="98" t="s">
        <v>132</v>
      </c>
      <c r="I35" s="128"/>
      <c r="J35" s="98" t="s">
        <v>133</v>
      </c>
      <c r="K35" s="128"/>
      <c r="L35" s="98" t="s">
        <v>134</v>
      </c>
      <c r="M35" s="128"/>
      <c r="N35" s="98" t="s">
        <v>135</v>
      </c>
      <c r="O35" s="128"/>
      <c r="P35" s="98" t="s">
        <v>128</v>
      </c>
    </row>
    <row r="36" spans="1:16" ht="23.25" customHeight="1" x14ac:dyDescent="0.65">
      <c r="A36" s="178"/>
      <c r="B36" s="179"/>
      <c r="C36" s="180"/>
      <c r="D36" s="307" t="s">
        <v>136</v>
      </c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</row>
    <row r="37" spans="1:16" ht="23.25" customHeight="1" x14ac:dyDescent="0.7">
      <c r="A37" s="137" t="s">
        <v>206</v>
      </c>
      <c r="B37" s="209"/>
      <c r="C37" s="209"/>
      <c r="D37" s="210"/>
      <c r="E37" s="209"/>
      <c r="F37" s="210"/>
      <c r="G37" s="209"/>
      <c r="H37" s="210"/>
      <c r="I37" s="209"/>
      <c r="J37" s="210"/>
      <c r="K37" s="209"/>
      <c r="L37" s="210"/>
      <c r="M37" s="209"/>
      <c r="N37" s="210"/>
      <c r="O37" s="209"/>
      <c r="P37" s="210"/>
    </row>
    <row r="38" spans="1:16" ht="23.25" customHeight="1" x14ac:dyDescent="0.7">
      <c r="A38" s="211" t="s">
        <v>207</v>
      </c>
      <c r="B38" s="209"/>
      <c r="C38" s="209"/>
      <c r="D38" s="233">
        <f>'BS 3-5'!F87</f>
        <v>345000</v>
      </c>
      <c r="E38" s="212"/>
      <c r="F38" s="233">
        <f>'BS 3-5'!F88</f>
        <v>297300</v>
      </c>
      <c r="G38" s="212"/>
      <c r="H38" s="233">
        <f>'BS 3-5'!F91</f>
        <v>34500</v>
      </c>
      <c r="I38" s="212"/>
      <c r="J38" s="233">
        <f>'BS 3-5'!F92</f>
        <v>5101399</v>
      </c>
      <c r="K38" s="212"/>
      <c r="L38" s="233">
        <f>SUM(D38:J38)</f>
        <v>5778199</v>
      </c>
      <c r="M38" s="212"/>
      <c r="N38" s="233">
        <f>'BS 3-5'!F97</f>
        <v>2</v>
      </c>
      <c r="O38" s="212"/>
      <c r="P38" s="233">
        <f>L38+N38</f>
        <v>5778201</v>
      </c>
    </row>
    <row r="39" spans="1:16" ht="23.25" customHeight="1" x14ac:dyDescent="0.7">
      <c r="A39" s="213"/>
      <c r="B39" s="214"/>
      <c r="C39" s="209"/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212"/>
      <c r="O39" s="212"/>
      <c r="P39" s="212"/>
    </row>
    <row r="40" spans="1:16" ht="23.25" hidden="1" customHeight="1" x14ac:dyDescent="0.7">
      <c r="A40" s="211" t="s">
        <v>137</v>
      </c>
      <c r="B40" s="209"/>
      <c r="C40" s="209"/>
      <c r="D40" s="212"/>
      <c r="E40" s="215"/>
      <c r="F40" s="212"/>
      <c r="G40" s="215"/>
      <c r="H40" s="212"/>
      <c r="I40" s="215"/>
      <c r="J40" s="212"/>
      <c r="K40" s="215"/>
      <c r="L40" s="212"/>
      <c r="M40" s="215"/>
      <c r="N40" s="212"/>
      <c r="O40" s="215"/>
      <c r="P40" s="212"/>
    </row>
    <row r="41" spans="1:16" ht="23.25" hidden="1" customHeight="1" x14ac:dyDescent="0.7">
      <c r="A41" s="216" t="s">
        <v>138</v>
      </c>
      <c r="B41" s="209"/>
      <c r="C41" s="209"/>
      <c r="D41" s="212"/>
      <c r="E41" s="215"/>
      <c r="F41" s="212"/>
      <c r="G41" s="215"/>
      <c r="H41" s="212"/>
      <c r="I41" s="215"/>
      <c r="J41" s="212"/>
      <c r="K41" s="215"/>
      <c r="L41" s="212"/>
      <c r="M41" s="215"/>
      <c r="N41" s="212"/>
      <c r="O41" s="215"/>
      <c r="P41" s="212"/>
    </row>
    <row r="42" spans="1:16" ht="23.25" hidden="1" customHeight="1" x14ac:dyDescent="0.65">
      <c r="A42" s="217" t="s">
        <v>139</v>
      </c>
      <c r="B42" s="210">
        <v>5</v>
      </c>
      <c r="C42" s="210"/>
      <c r="D42" s="218">
        <v>0</v>
      </c>
      <c r="E42" s="219"/>
      <c r="F42" s="218">
        <v>0</v>
      </c>
      <c r="G42" s="107"/>
      <c r="H42" s="218">
        <v>0</v>
      </c>
      <c r="I42" s="220"/>
      <c r="J42" s="218">
        <v>0</v>
      </c>
      <c r="K42" s="107"/>
      <c r="L42" s="83">
        <f>SUM(D42:J42)</f>
        <v>0</v>
      </c>
      <c r="M42" s="107"/>
      <c r="N42" s="218">
        <v>0</v>
      </c>
      <c r="O42" s="221"/>
      <c r="P42" s="83">
        <f>SUM(L42:N42)</f>
        <v>0</v>
      </c>
    </row>
    <row r="43" spans="1:16" ht="23.25" hidden="1" customHeight="1" x14ac:dyDescent="0.7">
      <c r="A43" s="211" t="s">
        <v>140</v>
      </c>
      <c r="B43" s="209"/>
      <c r="C43" s="209"/>
      <c r="D43" s="85">
        <f>SUM(D42)</f>
        <v>0</v>
      </c>
      <c r="E43" s="223"/>
      <c r="F43" s="85">
        <f>SUM(F42)</f>
        <v>0</v>
      </c>
      <c r="G43" s="224"/>
      <c r="H43" s="85">
        <f>SUM(H42)</f>
        <v>0</v>
      </c>
      <c r="I43" s="225"/>
      <c r="J43" s="85">
        <f>SUM(J42)</f>
        <v>0</v>
      </c>
      <c r="K43" s="224"/>
      <c r="L43" s="85">
        <f>SUM(L42)</f>
        <v>0</v>
      </c>
      <c r="M43" s="224"/>
      <c r="N43" s="85">
        <f>SUM(N42:N42)</f>
        <v>0</v>
      </c>
      <c r="O43" s="224"/>
      <c r="P43" s="85">
        <f>SUM(L43:O43)</f>
        <v>0</v>
      </c>
    </row>
    <row r="44" spans="1:16" ht="23.25" hidden="1" customHeight="1" x14ac:dyDescent="0.7">
      <c r="A44" s="216"/>
      <c r="B44" s="214"/>
      <c r="C44" s="209"/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N44" s="212"/>
      <c r="O44" s="212"/>
      <c r="P44" s="219"/>
    </row>
    <row r="45" spans="1:16" ht="23.25" hidden="1" customHeight="1" x14ac:dyDescent="0.7">
      <c r="A45" s="216" t="s">
        <v>150</v>
      </c>
      <c r="B45" s="209"/>
      <c r="C45" s="209"/>
      <c r="D45" s="226"/>
      <c r="E45" s="215"/>
      <c r="F45" s="226"/>
      <c r="G45" s="215"/>
      <c r="H45" s="226"/>
      <c r="I45" s="215"/>
      <c r="J45" s="223"/>
      <c r="K45" s="215"/>
      <c r="L45" s="223"/>
      <c r="M45" s="215"/>
      <c r="N45" s="223"/>
      <c r="O45" s="215"/>
      <c r="P45" s="223"/>
    </row>
    <row r="46" spans="1:16" ht="23.25" hidden="1" customHeight="1" x14ac:dyDescent="0.7">
      <c r="A46" s="217" t="s">
        <v>142</v>
      </c>
      <c r="B46" s="209"/>
      <c r="C46" s="209"/>
      <c r="D46" s="226"/>
      <c r="E46" s="215"/>
      <c r="F46" s="226"/>
      <c r="G46" s="215"/>
      <c r="H46" s="226"/>
      <c r="I46" s="215"/>
      <c r="J46" s="223"/>
      <c r="K46" s="215"/>
      <c r="L46" s="223"/>
      <c r="M46" s="215"/>
      <c r="N46" s="223"/>
      <c r="O46" s="215"/>
      <c r="P46" s="223"/>
    </row>
    <row r="47" spans="1:16" ht="23.25" hidden="1" customHeight="1" x14ac:dyDescent="0.7">
      <c r="A47" s="217" t="s">
        <v>143</v>
      </c>
      <c r="B47" s="210"/>
      <c r="C47" s="209"/>
      <c r="D47" s="218">
        <v>0</v>
      </c>
      <c r="E47" s="219"/>
      <c r="F47" s="218">
        <v>0</v>
      </c>
      <c r="G47" s="107"/>
      <c r="H47" s="218">
        <v>0</v>
      </c>
      <c r="I47" s="215"/>
      <c r="J47" s="218">
        <v>0</v>
      </c>
      <c r="K47" s="215"/>
      <c r="L47" s="227">
        <f>SUM(D47:J47)</f>
        <v>0</v>
      </c>
      <c r="M47" s="215"/>
      <c r="N47" s="218">
        <v>0</v>
      </c>
      <c r="O47" s="215"/>
      <c r="P47" s="218">
        <f>SUM(L47:N47)</f>
        <v>0</v>
      </c>
    </row>
    <row r="48" spans="1:16" ht="23.25" hidden="1" customHeight="1" x14ac:dyDescent="0.7">
      <c r="A48" s="211" t="s">
        <v>144</v>
      </c>
      <c r="B48" s="209"/>
      <c r="C48" s="209"/>
      <c r="D48" s="222">
        <f>SUM(D47)</f>
        <v>0</v>
      </c>
      <c r="E48" s="223"/>
      <c r="F48" s="222">
        <f>SUM(F47)</f>
        <v>0</v>
      </c>
      <c r="G48" s="224"/>
      <c r="H48" s="222">
        <f>SUM(H47)</f>
        <v>0</v>
      </c>
      <c r="I48" s="215"/>
      <c r="J48" s="222">
        <f>SUM(J47)</f>
        <v>0</v>
      </c>
      <c r="K48" s="215"/>
      <c r="L48" s="222">
        <f>SUM(L47)</f>
        <v>0</v>
      </c>
      <c r="M48" s="215"/>
      <c r="N48" s="222">
        <f>SUM(N47)</f>
        <v>0</v>
      </c>
      <c r="O48" s="215"/>
      <c r="P48" s="222">
        <f>SUM(P47)</f>
        <v>0</v>
      </c>
    </row>
    <row r="49" spans="1:16" ht="23.25" hidden="1" customHeight="1" x14ac:dyDescent="0.7">
      <c r="A49" s="211" t="s">
        <v>145</v>
      </c>
      <c r="B49" s="209"/>
      <c r="C49" s="209"/>
      <c r="D49" s="222">
        <f>SUM(D43,D48)</f>
        <v>0</v>
      </c>
      <c r="E49" s="223"/>
      <c r="F49" s="222">
        <f>SUM(F43,F48)</f>
        <v>0</v>
      </c>
      <c r="G49" s="224"/>
      <c r="H49" s="222">
        <f>SUM(H43,H48)</f>
        <v>0</v>
      </c>
      <c r="I49" s="215"/>
      <c r="J49" s="222">
        <f>SUM(J43,J48)</f>
        <v>0</v>
      </c>
      <c r="K49" s="215"/>
      <c r="L49" s="222">
        <f>SUM(L43,L48)</f>
        <v>0</v>
      </c>
      <c r="M49" s="215"/>
      <c r="N49" s="222">
        <f>SUM(N43,N48)</f>
        <v>0</v>
      </c>
      <c r="O49" s="215"/>
      <c r="P49" s="222">
        <f>SUM(P43,P48)</f>
        <v>0</v>
      </c>
    </row>
    <row r="50" spans="1:16" ht="23.25" hidden="1" customHeight="1" x14ac:dyDescent="0.7">
      <c r="A50" s="213"/>
      <c r="B50" s="214"/>
      <c r="C50" s="209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212"/>
      <c r="O50" s="212"/>
      <c r="P50" s="212"/>
    </row>
    <row r="51" spans="1:16" ht="23.25" customHeight="1" x14ac:dyDescent="0.7">
      <c r="A51" s="211" t="s">
        <v>146</v>
      </c>
      <c r="B51" s="210"/>
      <c r="C51" s="210"/>
      <c r="D51" s="228"/>
      <c r="E51" s="221"/>
      <c r="F51" s="228"/>
      <c r="G51" s="221"/>
      <c r="H51" s="228"/>
      <c r="I51" s="221"/>
      <c r="J51" s="219"/>
      <c r="K51" s="221"/>
      <c r="L51" s="220"/>
      <c r="M51" s="221"/>
      <c r="N51" s="220"/>
      <c r="O51" s="221"/>
      <c r="P51" s="220"/>
    </row>
    <row r="52" spans="1:16" ht="23.25" customHeight="1" x14ac:dyDescent="0.65">
      <c r="A52" s="217" t="s">
        <v>147</v>
      </c>
      <c r="B52" s="210"/>
      <c r="C52" s="210"/>
      <c r="D52" s="228">
        <v>0</v>
      </c>
      <c r="E52" s="219"/>
      <c r="F52" s="228">
        <v>0</v>
      </c>
      <c r="G52" s="107"/>
      <c r="H52" s="228">
        <v>0</v>
      </c>
      <c r="I52" s="221"/>
      <c r="J52" s="84">
        <f>'PL6-7'!C39</f>
        <v>116573</v>
      </c>
      <c r="K52" s="221"/>
      <c r="L52" s="84">
        <f>J52</f>
        <v>116573</v>
      </c>
      <c r="M52" s="221"/>
      <c r="N52" s="219">
        <v>0</v>
      </c>
      <c r="O52" s="221"/>
      <c r="P52" s="84">
        <f>SUM(L52:N52)</f>
        <v>116573</v>
      </c>
    </row>
    <row r="53" spans="1:16" ht="23.25" customHeight="1" x14ac:dyDescent="0.65">
      <c r="A53" s="217" t="s">
        <v>148</v>
      </c>
      <c r="B53" s="210"/>
      <c r="C53" s="210"/>
      <c r="D53" s="228">
        <v>0</v>
      </c>
      <c r="E53" s="219"/>
      <c r="F53" s="228">
        <v>0</v>
      </c>
      <c r="G53" s="107"/>
      <c r="H53" s="228">
        <v>0</v>
      </c>
      <c r="I53" s="221"/>
      <c r="J53" s="228">
        <v>0</v>
      </c>
      <c r="K53" s="221"/>
      <c r="L53" s="228">
        <v>0</v>
      </c>
      <c r="M53" s="221"/>
      <c r="N53" s="228">
        <v>0</v>
      </c>
      <c r="O53" s="221"/>
      <c r="P53" s="228">
        <v>0</v>
      </c>
    </row>
    <row r="54" spans="1:16" ht="23.25" customHeight="1" x14ac:dyDescent="0.7">
      <c r="A54" s="211" t="s">
        <v>149</v>
      </c>
      <c r="B54" s="210"/>
      <c r="C54" s="210"/>
      <c r="D54" s="88">
        <f>SUM(D52:D53)</f>
        <v>0</v>
      </c>
      <c r="E54" s="215"/>
      <c r="F54" s="88">
        <f>SUM(F52:F53)</f>
        <v>0</v>
      </c>
      <c r="G54" s="215"/>
      <c r="H54" s="88">
        <f>SUM(H52:H53)</f>
        <v>0</v>
      </c>
      <c r="I54" s="225"/>
      <c r="J54" s="88">
        <f>SUM(J52:J53)</f>
        <v>116573</v>
      </c>
      <c r="K54" s="224"/>
      <c r="L54" s="88">
        <f>SUM(L52:L53)</f>
        <v>116573</v>
      </c>
      <c r="M54" s="225">
        <f>SUM(M52:M53)</f>
        <v>0</v>
      </c>
      <c r="N54" s="88">
        <f>SUM(N52:N53)</f>
        <v>0</v>
      </c>
      <c r="O54" s="224"/>
      <c r="P54" s="88">
        <f>SUM(P52:P53)</f>
        <v>116573</v>
      </c>
    </row>
    <row r="55" spans="1:16" ht="23.25" customHeight="1" x14ac:dyDescent="0.7">
      <c r="A55" s="211"/>
      <c r="B55" s="210"/>
      <c r="C55" s="229"/>
      <c r="D55" s="220"/>
      <c r="E55" s="220"/>
      <c r="F55" s="220"/>
      <c r="G55" s="107"/>
      <c r="H55" s="220"/>
      <c r="I55" s="220"/>
      <c r="J55" s="220"/>
      <c r="K55" s="107"/>
      <c r="L55" s="220"/>
      <c r="M55" s="107"/>
      <c r="N55" s="220"/>
      <c r="O55" s="107"/>
      <c r="P55" s="220"/>
    </row>
    <row r="56" spans="1:16" ht="23.25" customHeight="1" thickBot="1" x14ac:dyDescent="0.75">
      <c r="A56" s="205" t="s">
        <v>208</v>
      </c>
      <c r="B56" s="209"/>
      <c r="C56" s="209"/>
      <c r="D56" s="89">
        <f>SUM(D38+D49+D54)</f>
        <v>345000</v>
      </c>
      <c r="E56" s="212"/>
      <c r="F56" s="89">
        <f>SUM(F38+F49+F54)</f>
        <v>297300</v>
      </c>
      <c r="G56" s="212"/>
      <c r="H56" s="89">
        <f>SUM(H38+H49+H54)</f>
        <v>34500</v>
      </c>
      <c r="I56" s="230"/>
      <c r="J56" s="89">
        <f>SUM(J38+J49+J54)</f>
        <v>5217972</v>
      </c>
      <c r="K56" s="230"/>
      <c r="L56" s="89">
        <f>SUM(L38+L49+L54)</f>
        <v>5894772</v>
      </c>
      <c r="M56" s="231"/>
      <c r="N56" s="89">
        <f>SUM(N38+N49+N54)</f>
        <v>2</v>
      </c>
      <c r="O56" s="230"/>
      <c r="P56" s="89">
        <f>SUM(P38+P49+P54)</f>
        <v>5894774</v>
      </c>
    </row>
    <row r="57" spans="1:16" ht="23.25" customHeight="1" thickTop="1" x14ac:dyDescent="0.65"/>
    <row r="60" spans="1:16" ht="23.25" customHeight="1" x14ac:dyDescent="0.65">
      <c r="L60" s="232"/>
      <c r="P60" s="232"/>
    </row>
  </sheetData>
  <sheetProtection formatCells="0" formatColumns="0" formatRows="0" insertColumns="0" insertRows="0" insertHyperlinks="0" deleteColumns="0" deleteRows="0" sort="0" autoFilter="0" pivotTables="0"/>
  <mergeCells count="6">
    <mergeCell ref="D32:P32"/>
    <mergeCell ref="H33:J33"/>
    <mergeCell ref="D36:P36"/>
    <mergeCell ref="D3:P3"/>
    <mergeCell ref="H4:J4"/>
    <mergeCell ref="D7:P7"/>
  </mergeCells>
  <pageMargins left="0.7" right="0.7" top="0.48" bottom="0.5" header="0.5" footer="0.5"/>
  <pageSetup paperSize="9" scale="95" firstPageNumber="8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DCFD0-A8DE-4A4A-9D87-E0ECB55FFE3E}">
  <sheetPr>
    <tabColor theme="6" tint="0.79998168889431442"/>
  </sheetPr>
  <dimension ref="A1:L60"/>
  <sheetViews>
    <sheetView view="pageBreakPreview" topLeftCell="A46" zoomScale="99" zoomScaleNormal="80" zoomScaleSheetLayoutView="79" workbookViewId="0">
      <selection activeCell="J51" sqref="J51:L51"/>
    </sheetView>
  </sheetViews>
  <sheetFormatPr defaultColWidth="9.09765625" defaultRowHeight="21.5" x14ac:dyDescent="0.65"/>
  <cols>
    <col min="1" max="1" width="59.3984375" style="143" customWidth="1"/>
    <col min="2" max="2" width="10.59765625" style="143" customWidth="1"/>
    <col min="3" max="3" width="1.3984375" style="143" customWidth="1"/>
    <col min="4" max="4" width="14.3984375" style="143" customWidth="1"/>
    <col min="5" max="5" width="1.3984375" style="143" customWidth="1"/>
    <col min="6" max="6" width="14.3984375" style="143" customWidth="1"/>
    <col min="7" max="7" width="1.3984375" style="143" customWidth="1"/>
    <col min="8" max="8" width="14.3984375" style="143" customWidth="1"/>
    <col min="9" max="9" width="1.3984375" style="143" customWidth="1"/>
    <col min="10" max="10" width="14.3984375" style="143" customWidth="1"/>
    <col min="11" max="11" width="1.3984375" style="143" customWidth="1"/>
    <col min="12" max="12" width="14.3984375" style="143" customWidth="1"/>
    <col min="13" max="16384" width="9.09765625" style="143"/>
  </cols>
  <sheetData>
    <row r="1" spans="1:12" ht="22.5" customHeight="1" x14ac:dyDescent="0.7">
      <c r="A1" s="144" t="s">
        <v>0</v>
      </c>
      <c r="B1" s="137"/>
      <c r="C1" s="137"/>
      <c r="D1" s="174"/>
      <c r="E1" s="137"/>
      <c r="F1" s="174"/>
      <c r="G1" s="137"/>
      <c r="H1" s="137"/>
      <c r="I1" s="137"/>
      <c r="J1" s="174"/>
      <c r="K1" s="174"/>
      <c r="L1" s="174"/>
    </row>
    <row r="2" spans="1:12" ht="22.5" customHeight="1" x14ac:dyDescent="0.7">
      <c r="A2" s="175" t="s">
        <v>120</v>
      </c>
      <c r="B2" s="176"/>
      <c r="C2" s="176"/>
      <c r="D2" s="177"/>
      <c r="E2" s="176"/>
      <c r="F2" s="177"/>
      <c r="G2" s="176"/>
      <c r="H2" s="176"/>
      <c r="I2" s="176"/>
      <c r="J2" s="177"/>
      <c r="K2" s="177"/>
      <c r="L2" s="177"/>
    </row>
    <row r="3" spans="1:12" ht="19.5" customHeight="1" x14ac:dyDescent="0.7">
      <c r="A3" s="175"/>
      <c r="B3" s="176"/>
      <c r="C3" s="176"/>
      <c r="D3" s="177"/>
      <c r="E3" s="176"/>
      <c r="F3" s="177"/>
      <c r="G3" s="176"/>
      <c r="H3" s="176"/>
      <c r="I3" s="176"/>
      <c r="J3" s="177"/>
      <c r="K3" s="177"/>
      <c r="L3" s="177"/>
    </row>
    <row r="4" spans="1:12" ht="22.5" customHeight="1" x14ac:dyDescent="0.7">
      <c r="A4" s="105"/>
      <c r="B4" s="131"/>
      <c r="C4" s="305" t="s">
        <v>4</v>
      </c>
      <c r="D4" s="305"/>
      <c r="E4" s="305"/>
      <c r="F4" s="305"/>
      <c r="G4" s="305"/>
      <c r="H4" s="305"/>
      <c r="I4" s="305"/>
      <c r="J4" s="305"/>
      <c r="K4" s="305"/>
      <c r="L4" s="305"/>
    </row>
    <row r="5" spans="1:12" ht="22.5" customHeight="1" x14ac:dyDescent="0.65">
      <c r="A5" s="105"/>
      <c r="B5" s="98"/>
      <c r="C5" s="98"/>
      <c r="D5" s="98" t="s">
        <v>121</v>
      </c>
      <c r="E5" s="98"/>
      <c r="G5" s="98"/>
      <c r="H5" s="306" t="s">
        <v>102</v>
      </c>
      <c r="I5" s="306"/>
      <c r="J5" s="306"/>
    </row>
    <row r="6" spans="1:12" ht="22.5" customHeight="1" x14ac:dyDescent="0.65">
      <c r="A6" s="105"/>
      <c r="B6" s="98"/>
      <c r="C6" s="98"/>
      <c r="D6" s="98" t="s">
        <v>124</v>
      </c>
      <c r="E6" s="98"/>
      <c r="F6" s="98" t="s">
        <v>125</v>
      </c>
      <c r="G6" s="98"/>
      <c r="H6" s="98" t="s">
        <v>126</v>
      </c>
      <c r="J6" s="98" t="s">
        <v>127</v>
      </c>
      <c r="K6" s="98"/>
      <c r="L6" s="98" t="s">
        <v>122</v>
      </c>
    </row>
    <row r="7" spans="1:12" ht="22.5" customHeight="1" x14ac:dyDescent="0.7">
      <c r="A7" s="137"/>
      <c r="B7" s="128"/>
      <c r="C7" s="128"/>
      <c r="D7" s="98" t="s">
        <v>130</v>
      </c>
      <c r="E7" s="98"/>
      <c r="F7" s="98" t="s">
        <v>131</v>
      </c>
      <c r="G7" s="98"/>
      <c r="H7" s="98" t="s">
        <v>132</v>
      </c>
      <c r="I7" s="98"/>
      <c r="J7" s="98" t="s">
        <v>133</v>
      </c>
      <c r="K7" s="98"/>
      <c r="L7" s="98" t="s">
        <v>128</v>
      </c>
    </row>
    <row r="8" spans="1:12" ht="22.5" customHeight="1" x14ac:dyDescent="0.7">
      <c r="B8" s="99"/>
      <c r="C8" s="99"/>
      <c r="D8" s="301" t="s">
        <v>7</v>
      </c>
      <c r="E8" s="301"/>
      <c r="F8" s="301"/>
      <c r="G8" s="301"/>
      <c r="H8" s="301"/>
      <c r="I8" s="301"/>
      <c r="J8" s="301"/>
      <c r="K8" s="301"/>
      <c r="L8" s="301"/>
    </row>
    <row r="9" spans="1:12" ht="22.5" customHeight="1" x14ac:dyDescent="0.7">
      <c r="A9" s="137" t="s">
        <v>203</v>
      </c>
      <c r="B9" s="99"/>
      <c r="C9" s="99"/>
      <c r="D9" s="103"/>
      <c r="E9" s="103"/>
      <c r="F9" s="103"/>
      <c r="G9" s="103"/>
      <c r="H9" s="103"/>
      <c r="I9" s="103"/>
      <c r="J9" s="103"/>
      <c r="K9" s="103"/>
      <c r="L9" s="103"/>
    </row>
    <row r="10" spans="1:12" ht="22.5" customHeight="1" x14ac:dyDescent="0.7">
      <c r="A10" s="137" t="s">
        <v>204</v>
      </c>
      <c r="B10" s="99"/>
      <c r="C10" s="99"/>
      <c r="D10" s="184">
        <v>345000</v>
      </c>
      <c r="F10" s="184">
        <v>297300</v>
      </c>
      <c r="H10" s="184">
        <v>34500</v>
      </c>
      <c r="I10" s="184"/>
      <c r="J10" s="184">
        <v>1861252</v>
      </c>
      <c r="K10" s="184"/>
      <c r="L10" s="11">
        <f>SUM(D10:J10)</f>
        <v>2538052</v>
      </c>
    </row>
    <row r="11" spans="1:12" ht="22" hidden="1" x14ac:dyDescent="0.7">
      <c r="A11" s="183"/>
      <c r="B11" s="99"/>
      <c r="C11" s="99"/>
      <c r="D11" s="184"/>
      <c r="F11" s="184"/>
      <c r="H11" s="184"/>
      <c r="I11" s="184"/>
      <c r="J11" s="184"/>
      <c r="K11" s="184"/>
      <c r="L11" s="184"/>
    </row>
    <row r="12" spans="1:12" ht="22.5" hidden="1" customHeight="1" x14ac:dyDescent="0.7">
      <c r="A12" s="137" t="s">
        <v>137</v>
      </c>
      <c r="B12" s="99"/>
      <c r="C12" s="99"/>
      <c r="D12" s="184"/>
      <c r="E12" s="184"/>
      <c r="F12" s="184"/>
      <c r="G12" s="184"/>
      <c r="H12" s="184"/>
      <c r="I12" s="184"/>
      <c r="J12" s="184"/>
      <c r="K12" s="184"/>
      <c r="L12" s="184"/>
    </row>
    <row r="13" spans="1:12" ht="22.5" hidden="1" customHeight="1" x14ac:dyDescent="0.7">
      <c r="A13" s="185" t="s">
        <v>138</v>
      </c>
      <c r="B13" s="99"/>
      <c r="C13" s="99"/>
      <c r="D13" s="184"/>
      <c r="E13" s="184"/>
      <c r="F13" s="184"/>
      <c r="G13" s="184"/>
      <c r="H13" s="184"/>
      <c r="I13" s="184"/>
      <c r="J13" s="184"/>
      <c r="K13" s="184"/>
      <c r="L13" s="184"/>
    </row>
    <row r="14" spans="1:12" ht="22.5" hidden="1" customHeight="1" x14ac:dyDescent="0.65">
      <c r="A14" s="105" t="s">
        <v>139</v>
      </c>
      <c r="B14" s="128">
        <v>5</v>
      </c>
      <c r="C14" s="128"/>
      <c r="D14" s="168">
        <v>0</v>
      </c>
      <c r="E14" s="187"/>
      <c r="F14" s="168">
        <v>0</v>
      </c>
      <c r="G14" s="188"/>
      <c r="H14" s="199">
        <v>0</v>
      </c>
      <c r="I14" s="204"/>
      <c r="J14" s="199">
        <v>0</v>
      </c>
      <c r="K14" s="188"/>
      <c r="L14" s="10">
        <f>SUM(D14:J14)</f>
        <v>0</v>
      </c>
    </row>
    <row r="15" spans="1:12" ht="22.5" hidden="1" customHeight="1" x14ac:dyDescent="0.7">
      <c r="A15" s="137" t="s">
        <v>140</v>
      </c>
      <c r="B15" s="99"/>
      <c r="C15" s="99"/>
      <c r="D15" s="14">
        <f>SUM(D14)</f>
        <v>0</v>
      </c>
      <c r="E15" s="193"/>
      <c r="F15" s="14">
        <f>SUM(F14)</f>
        <v>0</v>
      </c>
      <c r="G15" s="194"/>
      <c r="H15" s="14">
        <f>SUM(H14)</f>
        <v>0</v>
      </c>
      <c r="I15" s="195"/>
      <c r="J15" s="14">
        <f>SUM(J14)</f>
        <v>0</v>
      </c>
      <c r="K15" s="194"/>
      <c r="L15" s="14">
        <f>SUM(L14)</f>
        <v>0</v>
      </c>
    </row>
    <row r="16" spans="1:12" ht="12" hidden="1" customHeight="1" x14ac:dyDescent="0.7">
      <c r="A16" s="185"/>
      <c r="B16" s="99"/>
      <c r="C16" s="99"/>
      <c r="D16" s="184"/>
      <c r="E16" s="184"/>
      <c r="F16" s="184"/>
      <c r="G16" s="184"/>
      <c r="H16" s="184"/>
      <c r="I16" s="184"/>
      <c r="J16" s="184"/>
      <c r="K16" s="184"/>
      <c r="L16" s="184"/>
    </row>
    <row r="17" spans="1:12" ht="23.9" customHeight="1" x14ac:dyDescent="0.7">
      <c r="A17" s="185"/>
      <c r="B17" s="99"/>
      <c r="C17" s="99"/>
      <c r="D17" s="184"/>
      <c r="E17" s="184"/>
      <c r="F17" s="184"/>
      <c r="G17" s="184"/>
      <c r="H17" s="184"/>
      <c r="I17" s="184"/>
      <c r="J17" s="184"/>
      <c r="K17" s="184"/>
      <c r="L17" s="184"/>
    </row>
    <row r="18" spans="1:12" ht="22.5" customHeight="1" x14ac:dyDescent="0.7">
      <c r="A18" s="137" t="s">
        <v>146</v>
      </c>
      <c r="B18" s="128"/>
      <c r="C18" s="128"/>
      <c r="D18" s="154"/>
      <c r="E18" s="202"/>
      <c r="F18" s="154"/>
      <c r="G18" s="202"/>
      <c r="H18" s="154"/>
      <c r="I18" s="201"/>
      <c r="J18" s="201"/>
      <c r="K18" s="201"/>
      <c r="L18" s="202"/>
    </row>
    <row r="19" spans="1:12" ht="22.5" customHeight="1" x14ac:dyDescent="0.65">
      <c r="A19" s="105" t="s">
        <v>147</v>
      </c>
      <c r="B19" s="128"/>
      <c r="C19" s="128"/>
      <c r="D19" s="234">
        <v>0</v>
      </c>
      <c r="E19" s="235"/>
      <c r="F19" s="235">
        <v>0</v>
      </c>
      <c r="G19" s="235"/>
      <c r="H19" s="235">
        <v>0</v>
      </c>
      <c r="I19" s="201"/>
      <c r="J19" s="8">
        <f>'PL6-7'!I39</f>
        <v>49642</v>
      </c>
      <c r="K19" s="201"/>
      <c r="L19" s="244">
        <f>J19</f>
        <v>49642</v>
      </c>
    </row>
    <row r="20" spans="1:12" ht="22.5" customHeight="1" x14ac:dyDescent="0.65">
      <c r="A20" s="105" t="s">
        <v>148</v>
      </c>
      <c r="B20" s="128"/>
      <c r="C20" s="128"/>
      <c r="D20" s="168">
        <v>0</v>
      </c>
      <c r="E20" s="187"/>
      <c r="F20" s="168">
        <v>0</v>
      </c>
      <c r="G20" s="188"/>
      <c r="H20" s="168">
        <v>0</v>
      </c>
      <c r="I20" s="201"/>
      <c r="J20" s="190">
        <f>'PL6-7'!G55-'PL6-7'!G50</f>
        <v>0</v>
      </c>
      <c r="K20" s="201"/>
      <c r="L20" s="236">
        <f>J20</f>
        <v>0</v>
      </c>
    </row>
    <row r="21" spans="1:12" ht="22.5" customHeight="1" x14ac:dyDescent="0.7">
      <c r="A21" s="137" t="s">
        <v>149</v>
      </c>
      <c r="B21" s="128"/>
      <c r="C21" s="128"/>
      <c r="D21" s="243">
        <f>SUM(D19:D20)</f>
        <v>0</v>
      </c>
      <c r="E21" s="237"/>
      <c r="F21" s="243">
        <f>SUM(F19:F20)</f>
        <v>0</v>
      </c>
      <c r="G21" s="194"/>
      <c r="H21" s="243">
        <f>SUM(H19:H20)</f>
        <v>0</v>
      </c>
      <c r="I21" s="238"/>
      <c r="J21" s="243">
        <f>SUM(J19:J20)</f>
        <v>49642</v>
      </c>
      <c r="K21" s="239"/>
      <c r="L21" s="243">
        <f>SUM(L19:L20)</f>
        <v>49642</v>
      </c>
    </row>
    <row r="22" spans="1:12" ht="22" x14ac:dyDescent="0.7">
      <c r="A22" s="137"/>
      <c r="B22" s="128"/>
      <c r="C22" s="128"/>
      <c r="D22" s="184"/>
      <c r="F22" s="184"/>
      <c r="H22" s="184"/>
      <c r="I22" s="240"/>
      <c r="J22" s="170"/>
      <c r="K22" s="241"/>
      <c r="L22" s="242"/>
    </row>
    <row r="23" spans="1:12" ht="22.5" customHeight="1" thickBot="1" x14ac:dyDescent="0.75">
      <c r="A23" s="205" t="s">
        <v>205</v>
      </c>
      <c r="B23" s="99"/>
      <c r="C23" s="99"/>
      <c r="D23" s="285">
        <f>D10+D15+D21</f>
        <v>345000</v>
      </c>
      <c r="E23" s="184"/>
      <c r="F23" s="285">
        <f>F10+F15+F21</f>
        <v>297300</v>
      </c>
      <c r="G23" s="184"/>
      <c r="H23" s="285">
        <f>H10+H15+H21</f>
        <v>34500</v>
      </c>
      <c r="I23" s="184"/>
      <c r="J23" s="285">
        <f>J10+J15+J21</f>
        <v>1910894</v>
      </c>
      <c r="K23" s="184"/>
      <c r="L23" s="285">
        <f>L10+L15+L21</f>
        <v>2587694</v>
      </c>
    </row>
    <row r="24" spans="1:12" ht="22" thickTop="1" x14ac:dyDescent="0.65"/>
    <row r="25" spans="1:12" ht="22.5" customHeight="1" x14ac:dyDescent="0.7">
      <c r="A25" s="144" t="s">
        <v>0</v>
      </c>
      <c r="B25" s="137"/>
      <c r="C25" s="137"/>
      <c r="D25" s="174"/>
      <c r="E25" s="137"/>
      <c r="F25" s="174"/>
      <c r="G25" s="137"/>
      <c r="H25" s="137"/>
      <c r="I25" s="137"/>
      <c r="J25" s="174"/>
      <c r="K25" s="174"/>
      <c r="L25" s="174"/>
    </row>
    <row r="26" spans="1:12" ht="22.5" customHeight="1" x14ac:dyDescent="0.7">
      <c r="A26" s="175" t="s">
        <v>120</v>
      </c>
      <c r="B26" s="176"/>
      <c r="C26" s="176"/>
      <c r="D26" s="177"/>
      <c r="E26" s="176"/>
      <c r="F26" s="177"/>
      <c r="G26" s="176"/>
      <c r="H26" s="176"/>
      <c r="I26" s="176"/>
      <c r="J26" s="177"/>
      <c r="K26" s="177"/>
      <c r="L26" s="177"/>
    </row>
    <row r="27" spans="1:12" ht="19.5" customHeight="1" x14ac:dyDescent="0.7">
      <c r="A27" s="175"/>
      <c r="B27" s="176"/>
      <c r="C27" s="176"/>
      <c r="D27" s="177"/>
      <c r="E27" s="176"/>
      <c r="F27" s="177"/>
      <c r="G27" s="176"/>
      <c r="H27" s="176"/>
      <c r="I27" s="176"/>
      <c r="J27" s="177"/>
      <c r="K27" s="177"/>
      <c r="L27" s="177"/>
    </row>
    <row r="28" spans="1:12" ht="22.5" customHeight="1" x14ac:dyDescent="0.7">
      <c r="A28" s="105"/>
      <c r="B28" s="131"/>
      <c r="C28" s="305" t="s">
        <v>4</v>
      </c>
      <c r="D28" s="305"/>
      <c r="E28" s="305"/>
      <c r="F28" s="305"/>
      <c r="G28" s="305"/>
      <c r="H28" s="305"/>
      <c r="I28" s="305"/>
      <c r="J28" s="305"/>
      <c r="K28" s="305"/>
      <c r="L28" s="305"/>
    </row>
    <row r="29" spans="1:12" ht="22.5" customHeight="1" x14ac:dyDescent="0.65">
      <c r="A29" s="105"/>
      <c r="B29" s="98"/>
      <c r="C29" s="98"/>
      <c r="D29" s="98" t="s">
        <v>121</v>
      </c>
      <c r="E29" s="98"/>
      <c r="G29" s="98"/>
      <c r="H29" s="306" t="s">
        <v>102</v>
      </c>
      <c r="I29" s="306"/>
      <c r="J29" s="306"/>
    </row>
    <row r="30" spans="1:12" ht="22.5" customHeight="1" x14ac:dyDescent="0.65">
      <c r="A30" s="105"/>
      <c r="B30" s="98"/>
      <c r="C30" s="98"/>
      <c r="D30" s="98" t="s">
        <v>124</v>
      </c>
      <c r="E30" s="98"/>
      <c r="F30" s="98" t="s">
        <v>125</v>
      </c>
      <c r="G30" s="98"/>
      <c r="H30" s="98" t="s">
        <v>126</v>
      </c>
      <c r="J30" s="98" t="s">
        <v>127</v>
      </c>
      <c r="K30" s="98"/>
      <c r="L30" s="98" t="s">
        <v>122</v>
      </c>
    </row>
    <row r="31" spans="1:12" ht="22.5" customHeight="1" x14ac:dyDescent="0.7">
      <c r="A31" s="137"/>
      <c r="B31" s="128"/>
      <c r="C31" s="128"/>
      <c r="D31" s="98" t="s">
        <v>130</v>
      </c>
      <c r="E31" s="98"/>
      <c r="F31" s="98" t="s">
        <v>131</v>
      </c>
      <c r="G31" s="98"/>
      <c r="H31" s="98" t="s">
        <v>132</v>
      </c>
      <c r="I31" s="98"/>
      <c r="J31" s="98" t="s">
        <v>133</v>
      </c>
      <c r="K31" s="98"/>
      <c r="L31" s="98" t="s">
        <v>128</v>
      </c>
    </row>
    <row r="32" spans="1:12" ht="22.5" customHeight="1" x14ac:dyDescent="0.7">
      <c r="B32" s="99"/>
      <c r="C32" s="99"/>
      <c r="D32" s="301" t="s">
        <v>7</v>
      </c>
      <c r="E32" s="301"/>
      <c r="F32" s="301"/>
      <c r="G32" s="301"/>
      <c r="H32" s="301"/>
      <c r="I32" s="301"/>
      <c r="J32" s="301"/>
      <c r="K32" s="301"/>
      <c r="L32" s="301"/>
    </row>
    <row r="33" spans="1:12" ht="22" x14ac:dyDescent="0.7">
      <c r="A33" s="137" t="s">
        <v>206</v>
      </c>
      <c r="B33" s="209"/>
      <c r="C33" s="209"/>
      <c r="D33" s="210"/>
      <c r="E33" s="210"/>
      <c r="F33" s="210"/>
      <c r="G33" s="210"/>
      <c r="H33" s="210"/>
      <c r="I33" s="210"/>
      <c r="J33" s="210"/>
      <c r="K33" s="210"/>
      <c r="L33" s="210"/>
    </row>
    <row r="34" spans="1:12" ht="22" x14ac:dyDescent="0.7">
      <c r="A34" s="211" t="s">
        <v>207</v>
      </c>
      <c r="B34" s="209"/>
      <c r="C34" s="209"/>
      <c r="D34" s="233">
        <f>'BS 3-5'!J87</f>
        <v>345000</v>
      </c>
      <c r="E34" s="107"/>
      <c r="F34" s="233">
        <f>'BS 3-5'!J88</f>
        <v>297300</v>
      </c>
      <c r="G34" s="107"/>
      <c r="H34" s="233">
        <f>'BS 3-5'!J91</f>
        <v>34500</v>
      </c>
      <c r="I34" s="212"/>
      <c r="J34" s="233">
        <f>'BS 3-5'!J92</f>
        <v>1932121</v>
      </c>
      <c r="K34" s="212"/>
      <c r="L34" s="86">
        <f>SUM(D34:J34)</f>
        <v>2608921</v>
      </c>
    </row>
    <row r="35" spans="1:12" ht="22" hidden="1" x14ac:dyDescent="0.7">
      <c r="A35" s="213"/>
      <c r="B35" s="209"/>
      <c r="C35" s="209"/>
      <c r="D35" s="212"/>
      <c r="E35" s="107"/>
      <c r="F35" s="212"/>
      <c r="G35" s="107"/>
      <c r="H35" s="212"/>
      <c r="I35" s="212"/>
      <c r="J35" s="212"/>
      <c r="K35" s="212"/>
      <c r="L35" s="212"/>
    </row>
    <row r="36" spans="1:12" ht="22" hidden="1" x14ac:dyDescent="0.7">
      <c r="A36" s="211" t="s">
        <v>137</v>
      </c>
      <c r="B36" s="209"/>
      <c r="C36" s="209"/>
      <c r="D36" s="212"/>
      <c r="E36" s="212"/>
      <c r="F36" s="212"/>
      <c r="G36" s="212"/>
      <c r="H36" s="212"/>
      <c r="I36" s="212"/>
      <c r="J36" s="212"/>
      <c r="K36" s="212"/>
      <c r="L36" s="212"/>
    </row>
    <row r="37" spans="1:12" ht="22" hidden="1" x14ac:dyDescent="0.7">
      <c r="A37" s="216" t="s">
        <v>138</v>
      </c>
      <c r="B37" s="209"/>
      <c r="C37" s="209"/>
      <c r="D37" s="212"/>
      <c r="E37" s="212"/>
      <c r="F37" s="212"/>
      <c r="G37" s="212"/>
      <c r="H37" s="212"/>
      <c r="I37" s="212"/>
      <c r="J37" s="212"/>
      <c r="K37" s="212"/>
      <c r="L37" s="212"/>
    </row>
    <row r="38" spans="1:12" hidden="1" x14ac:dyDescent="0.65">
      <c r="A38" s="217" t="s">
        <v>139</v>
      </c>
      <c r="B38" s="210">
        <v>5</v>
      </c>
      <c r="C38" s="210"/>
      <c r="D38" s="218">
        <v>0</v>
      </c>
      <c r="E38" s="219"/>
      <c r="F38" s="218">
        <v>0</v>
      </c>
      <c r="G38" s="107"/>
      <c r="H38" s="218">
        <v>0</v>
      </c>
      <c r="I38" s="220"/>
      <c r="J38" s="227">
        <v>0</v>
      </c>
      <c r="K38" s="118"/>
      <c r="L38" s="87">
        <f>SUM(D38:J38)</f>
        <v>0</v>
      </c>
    </row>
    <row r="39" spans="1:12" ht="22" hidden="1" x14ac:dyDescent="0.7">
      <c r="A39" s="211" t="s">
        <v>140</v>
      </c>
      <c r="B39" s="209"/>
      <c r="C39" s="209"/>
      <c r="D39" s="90">
        <f>SUM(D38)</f>
        <v>0</v>
      </c>
      <c r="E39" s="223"/>
      <c r="F39" s="90">
        <f>SUM(F38)</f>
        <v>0</v>
      </c>
      <c r="G39" s="224"/>
      <c r="H39" s="90">
        <f>SUM(H38)</f>
        <v>0</v>
      </c>
      <c r="I39" s="225"/>
      <c r="J39" s="90">
        <f>SUM(J38)</f>
        <v>0</v>
      </c>
      <c r="K39" s="224"/>
      <c r="L39" s="90">
        <f>SUM(L38)</f>
        <v>0</v>
      </c>
    </row>
    <row r="40" spans="1:12" ht="22" hidden="1" x14ac:dyDescent="0.7">
      <c r="A40" s="216"/>
      <c r="B40" s="209"/>
      <c r="C40" s="209"/>
      <c r="D40" s="212"/>
      <c r="E40" s="212"/>
      <c r="F40" s="212"/>
      <c r="G40" s="212"/>
      <c r="H40" s="212"/>
      <c r="I40" s="212"/>
      <c r="J40" s="212"/>
      <c r="K40" s="212"/>
      <c r="L40" s="212"/>
    </row>
    <row r="41" spans="1:12" ht="22" x14ac:dyDescent="0.7">
      <c r="A41" s="216"/>
      <c r="B41" s="209"/>
      <c r="C41" s="209"/>
      <c r="D41" s="212"/>
      <c r="E41" s="212"/>
      <c r="F41" s="212"/>
      <c r="G41" s="212"/>
      <c r="H41" s="212"/>
      <c r="I41" s="212"/>
      <c r="J41" s="212"/>
      <c r="K41" s="212"/>
      <c r="L41" s="212"/>
    </row>
    <row r="42" spans="1:12" ht="22" x14ac:dyDescent="0.7">
      <c r="A42" s="211" t="s">
        <v>146</v>
      </c>
      <c r="B42" s="210"/>
      <c r="C42" s="210"/>
      <c r="D42" s="228"/>
      <c r="E42" s="220"/>
      <c r="F42" s="228"/>
      <c r="G42" s="220"/>
      <c r="H42" s="228"/>
      <c r="I42" s="219"/>
      <c r="J42" s="219"/>
      <c r="K42" s="219"/>
      <c r="L42" s="220"/>
    </row>
    <row r="43" spans="1:12" x14ac:dyDescent="0.65">
      <c r="A43" s="217" t="s">
        <v>147</v>
      </c>
      <c r="B43" s="210"/>
      <c r="C43" s="210"/>
      <c r="D43" s="228">
        <v>0</v>
      </c>
      <c r="E43" s="228"/>
      <c r="F43" s="228">
        <v>0</v>
      </c>
      <c r="G43" s="228"/>
      <c r="H43" s="228">
        <v>0</v>
      </c>
      <c r="I43" s="219"/>
      <c r="J43" s="84">
        <f>'PL6-7'!G39</f>
        <v>70608</v>
      </c>
      <c r="K43" s="219"/>
      <c r="L43" s="84">
        <f>J43</f>
        <v>70608</v>
      </c>
    </row>
    <row r="44" spans="1:12" x14ac:dyDescent="0.65">
      <c r="A44" s="217" t="s">
        <v>148</v>
      </c>
      <c r="B44" s="210"/>
      <c r="C44" s="210"/>
      <c r="D44" s="218">
        <v>0</v>
      </c>
      <c r="E44" s="219"/>
      <c r="F44" s="218">
        <v>0</v>
      </c>
      <c r="G44" s="107"/>
      <c r="H44" s="218">
        <v>0</v>
      </c>
      <c r="I44" s="219"/>
      <c r="J44" s="218">
        <f>'[1]PL6-7'!G58-'[1]PL6-7'!G53</f>
        <v>0</v>
      </c>
      <c r="K44" s="219"/>
      <c r="L44" s="219">
        <f>J44</f>
        <v>0</v>
      </c>
    </row>
    <row r="45" spans="1:12" ht="22" x14ac:dyDescent="0.7">
      <c r="A45" s="211" t="s">
        <v>149</v>
      </c>
      <c r="B45" s="210"/>
      <c r="C45" s="210"/>
      <c r="D45" s="88">
        <f>SUM(D43:D44)</f>
        <v>0</v>
      </c>
      <c r="E45" s="225"/>
      <c r="F45" s="88">
        <f>SUM(F43:F44)</f>
        <v>0</v>
      </c>
      <c r="G45" s="224"/>
      <c r="H45" s="88">
        <f>SUM(H43:H44)</f>
        <v>0</v>
      </c>
      <c r="I45" s="223"/>
      <c r="J45" s="88">
        <f>SUM(J43:J44)</f>
        <v>70608</v>
      </c>
      <c r="K45" s="226"/>
      <c r="L45" s="88">
        <f>SUM(L43:L44)</f>
        <v>70608</v>
      </c>
    </row>
    <row r="46" spans="1:12" ht="22" x14ac:dyDescent="0.7">
      <c r="A46" s="211"/>
      <c r="B46" s="210"/>
      <c r="C46" s="210"/>
      <c r="D46" s="212"/>
      <c r="E46" s="107"/>
      <c r="F46" s="212"/>
      <c r="G46" s="107"/>
      <c r="H46" s="212"/>
      <c r="I46" s="219"/>
      <c r="J46" s="228"/>
      <c r="K46" s="228"/>
      <c r="L46" s="226"/>
    </row>
    <row r="47" spans="1:12" ht="22.5" thickBot="1" x14ac:dyDescent="0.75">
      <c r="A47" s="205" t="s">
        <v>208</v>
      </c>
      <c r="B47" s="209"/>
      <c r="C47" s="209"/>
      <c r="D47" s="245">
        <f>D34+D39+D45</f>
        <v>345000</v>
      </c>
      <c r="E47" s="212"/>
      <c r="F47" s="245">
        <f>F34+F39+F45</f>
        <v>297300</v>
      </c>
      <c r="G47" s="212"/>
      <c r="H47" s="245">
        <f>H34+H39+H45</f>
        <v>34500</v>
      </c>
      <c r="I47" s="212"/>
      <c r="J47" s="245">
        <f>J34+J39+J45</f>
        <v>2002729</v>
      </c>
      <c r="K47" s="212"/>
      <c r="L47" s="245">
        <f>L34+L39+L45</f>
        <v>2679529</v>
      </c>
    </row>
    <row r="48" spans="1:12" ht="22" thickTop="1" x14ac:dyDescent="0.65"/>
    <row r="51" spans="9:12" x14ac:dyDescent="0.65">
      <c r="J51" s="232"/>
      <c r="L51" s="232"/>
    </row>
    <row r="60" spans="9:12" x14ac:dyDescent="0.65">
      <c r="I60" s="143">
        <v>54099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28:L28"/>
    <mergeCell ref="H29:J29"/>
    <mergeCell ref="D32:L32"/>
    <mergeCell ref="C4:L4"/>
    <mergeCell ref="H5:J5"/>
    <mergeCell ref="D8:L8"/>
  </mergeCells>
  <pageMargins left="0.7" right="0.7" top="0.48" bottom="0.5" header="0.5" footer="0.5"/>
  <pageSetup paperSize="9" firstPageNumber="1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B4506-F3C2-44DE-9612-5AAADF2980FE}">
  <sheetPr>
    <tabColor theme="6" tint="0.79998168889431442"/>
  </sheetPr>
  <dimension ref="A1:R103"/>
  <sheetViews>
    <sheetView view="pageBreakPreview" topLeftCell="A95" zoomScale="85" zoomScaleNormal="80" zoomScaleSheetLayoutView="85" workbookViewId="0">
      <selection activeCell="G103" sqref="G103"/>
    </sheetView>
  </sheetViews>
  <sheetFormatPr defaultColWidth="35" defaultRowHeight="22.5" customHeight="1" x14ac:dyDescent="0.65"/>
  <cols>
    <col min="1" max="1" width="49.5" style="143" customWidth="1"/>
    <col min="2" max="2" width="6.69921875" style="143" customWidth="1"/>
    <col min="3" max="3" width="13.8984375" style="246" bestFit="1" customWidth="1"/>
    <col min="4" max="4" width="1.69921875" style="143" customWidth="1"/>
    <col min="5" max="5" width="11.3984375" style="246" customWidth="1"/>
    <col min="6" max="6" width="1.69921875" style="143" customWidth="1"/>
    <col min="7" max="7" width="12.19921875" style="143" bestFit="1" customWidth="1"/>
    <col min="8" max="8" width="1.69921875" style="143" customWidth="1"/>
    <col min="9" max="9" width="12.09765625" style="143" customWidth="1"/>
    <col min="10" max="16384" width="35" style="143"/>
  </cols>
  <sheetData>
    <row r="1" spans="1:9" ht="22.5" customHeight="1" x14ac:dyDescent="0.7">
      <c r="A1" s="144" t="s">
        <v>0</v>
      </c>
      <c r="B1" s="144"/>
    </row>
    <row r="2" spans="1:9" ht="22.5" customHeight="1" x14ac:dyDescent="0.7">
      <c r="A2" s="144" t="s">
        <v>151</v>
      </c>
      <c r="B2" s="144"/>
    </row>
    <row r="3" spans="1:9" ht="13.4" customHeight="1" x14ac:dyDescent="0.65"/>
    <row r="4" spans="1:9" ht="20.399999999999999" customHeight="1" x14ac:dyDescent="0.7">
      <c r="C4" s="305" t="s">
        <v>3</v>
      </c>
      <c r="D4" s="305"/>
      <c r="E4" s="305"/>
      <c r="F4" s="99"/>
      <c r="G4" s="305" t="s">
        <v>4</v>
      </c>
      <c r="H4" s="305"/>
      <c r="I4" s="305"/>
    </row>
    <row r="5" spans="1:9" ht="22.5" customHeight="1" x14ac:dyDescent="0.65">
      <c r="C5" s="303" t="s">
        <v>5</v>
      </c>
      <c r="D5" s="303"/>
      <c r="E5" s="303"/>
      <c r="F5" s="98"/>
      <c r="G5" s="303" t="s">
        <v>5</v>
      </c>
      <c r="H5" s="303"/>
      <c r="I5" s="303"/>
    </row>
    <row r="6" spans="1:9" ht="22.5" customHeight="1" x14ac:dyDescent="0.65">
      <c r="C6" s="303" t="s">
        <v>202</v>
      </c>
      <c r="D6" s="303"/>
      <c r="E6" s="303"/>
      <c r="F6" s="98"/>
      <c r="G6" s="303" t="s">
        <v>202</v>
      </c>
      <c r="H6" s="303"/>
      <c r="I6" s="303"/>
    </row>
    <row r="7" spans="1:9" ht="22.5" customHeight="1" x14ac:dyDescent="0.65">
      <c r="B7" s="128"/>
      <c r="C7" s="96">
        <v>2569</v>
      </c>
      <c r="D7" s="96"/>
      <c r="E7" s="96">
        <v>2568</v>
      </c>
      <c r="F7" s="96"/>
      <c r="G7" s="96">
        <v>2569</v>
      </c>
      <c r="H7" s="96"/>
      <c r="I7" s="96">
        <v>2568</v>
      </c>
    </row>
    <row r="8" spans="1:9" ht="22.5" hidden="1" customHeight="1" x14ac:dyDescent="0.65">
      <c r="C8" s="247"/>
      <c r="D8" s="98"/>
      <c r="E8" s="247"/>
      <c r="F8" s="247"/>
      <c r="G8" s="247"/>
      <c r="H8" s="98"/>
      <c r="I8" s="247"/>
    </row>
    <row r="9" spans="1:9" ht="22.5" hidden="1" customHeight="1" x14ac:dyDescent="0.65">
      <c r="C9" s="308" t="s">
        <v>152</v>
      </c>
      <c r="D9" s="308"/>
      <c r="E9" s="308"/>
      <c r="F9" s="247"/>
      <c r="G9" s="308" t="s">
        <v>152</v>
      </c>
      <c r="H9" s="308"/>
      <c r="I9" s="308"/>
    </row>
    <row r="10" spans="1:9" ht="18.75" customHeight="1" x14ac:dyDescent="0.65">
      <c r="C10" s="301" t="s">
        <v>7</v>
      </c>
      <c r="D10" s="301"/>
      <c r="E10" s="301"/>
      <c r="F10" s="301"/>
      <c r="G10" s="301"/>
      <c r="H10" s="301"/>
      <c r="I10" s="301"/>
    </row>
    <row r="11" spans="1:9" ht="22.5" customHeight="1" x14ac:dyDescent="0.7">
      <c r="A11" s="148" t="s">
        <v>153</v>
      </c>
      <c r="B11" s="148"/>
    </row>
    <row r="12" spans="1:9" ht="22.5" customHeight="1" x14ac:dyDescent="0.65">
      <c r="A12" s="143" t="s">
        <v>22</v>
      </c>
      <c r="C12" s="262">
        <f>'PL6-7'!C52</f>
        <v>116573</v>
      </c>
      <c r="D12" s="248"/>
      <c r="E12" s="262">
        <f>'PL6-7'!E52</f>
        <v>95336</v>
      </c>
      <c r="F12" s="248"/>
      <c r="G12" s="262">
        <f>'PL6-7'!G52</f>
        <v>70608</v>
      </c>
      <c r="H12" s="248"/>
      <c r="I12" s="262">
        <f>'PL6-7'!I52</f>
        <v>49642</v>
      </c>
    </row>
    <row r="13" spans="1:9" ht="22.5" customHeight="1" x14ac:dyDescent="0.65">
      <c r="A13" s="249" t="s">
        <v>154</v>
      </c>
      <c r="B13" s="249"/>
      <c r="C13" s="250"/>
      <c r="D13" s="146"/>
      <c r="E13" s="250"/>
      <c r="F13" s="146"/>
      <c r="G13" s="146"/>
      <c r="H13" s="146"/>
      <c r="I13" s="146"/>
    </row>
    <row r="14" spans="1:9" ht="22.5" customHeight="1" x14ac:dyDescent="0.65">
      <c r="A14" s="143" t="s">
        <v>21</v>
      </c>
      <c r="B14" s="128"/>
      <c r="C14" s="15">
        <f>-'PL6-7'!C24</f>
        <v>29388</v>
      </c>
      <c r="D14" s="147"/>
      <c r="E14" s="15">
        <f>-'PL6-7'!E24</f>
        <v>24127</v>
      </c>
      <c r="F14" s="147"/>
      <c r="G14" s="15">
        <f>-'PL6-7'!G24</f>
        <v>17851</v>
      </c>
      <c r="H14" s="147"/>
      <c r="I14" s="15">
        <f>-'PL6-7'!I24</f>
        <v>12703</v>
      </c>
    </row>
    <row r="15" spans="1:9" ht="22.5" customHeight="1" x14ac:dyDescent="0.65">
      <c r="A15" s="143" t="s">
        <v>18</v>
      </c>
      <c r="C15" s="286">
        <f>'PL6-7'!C20</f>
        <v>441</v>
      </c>
      <c r="D15" s="146"/>
      <c r="E15" s="286">
        <f>'PL6-7'!E20</f>
        <v>466</v>
      </c>
      <c r="F15" s="146"/>
      <c r="G15" s="286">
        <f>'PL6-7'!G20</f>
        <v>373</v>
      </c>
      <c r="H15" s="147"/>
      <c r="I15" s="286">
        <f>'PL6-7'!I20</f>
        <v>394</v>
      </c>
    </row>
    <row r="16" spans="1:9" ht="22.5" customHeight="1" x14ac:dyDescent="0.65">
      <c r="A16" s="143" t="s">
        <v>155</v>
      </c>
      <c r="C16" s="251">
        <v>12327</v>
      </c>
      <c r="D16" s="146"/>
      <c r="E16" s="251">
        <v>15565</v>
      </c>
      <c r="F16" s="146"/>
      <c r="G16" s="252">
        <v>6779</v>
      </c>
      <c r="H16" s="146"/>
      <c r="I16" s="251">
        <v>7489</v>
      </c>
    </row>
    <row r="17" spans="1:9" ht="22.5" hidden="1" customHeight="1" x14ac:dyDescent="0.65">
      <c r="A17" s="143" t="s">
        <v>156</v>
      </c>
      <c r="C17" s="149"/>
      <c r="D17" s="146"/>
      <c r="E17" s="149"/>
      <c r="F17" s="146"/>
      <c r="G17" s="149"/>
      <c r="H17" s="147"/>
      <c r="I17" s="146"/>
    </row>
    <row r="18" spans="1:9" ht="22.5" customHeight="1" x14ac:dyDescent="0.65">
      <c r="A18" s="143" t="s">
        <v>157</v>
      </c>
      <c r="B18" s="128"/>
      <c r="C18" s="252">
        <v>1375</v>
      </c>
      <c r="D18" s="147"/>
      <c r="E18" s="251">
        <v>1309</v>
      </c>
      <c r="F18" s="147"/>
      <c r="G18" s="251">
        <v>111</v>
      </c>
      <c r="H18" s="147"/>
      <c r="I18" s="251">
        <v>416</v>
      </c>
    </row>
    <row r="19" spans="1:9" ht="22.5" hidden="1" customHeight="1" x14ac:dyDescent="0.65">
      <c r="A19" s="143" t="s">
        <v>157</v>
      </c>
      <c r="B19" s="128"/>
      <c r="C19" s="251"/>
      <c r="D19" s="147"/>
      <c r="E19" s="251"/>
      <c r="F19" s="147"/>
      <c r="G19" s="251"/>
      <c r="H19" s="147"/>
      <c r="I19" s="251"/>
    </row>
    <row r="20" spans="1:9" ht="22.5" customHeight="1" x14ac:dyDescent="0.65">
      <c r="A20" s="143" t="s">
        <v>218</v>
      </c>
      <c r="C20" s="250">
        <f>-506+536</f>
        <v>30</v>
      </c>
      <c r="D20" s="146"/>
      <c r="E20" s="250">
        <v>642</v>
      </c>
      <c r="F20" s="146"/>
      <c r="G20" s="149">
        <v>0</v>
      </c>
      <c r="H20" s="147"/>
      <c r="I20" s="149">
        <v>0</v>
      </c>
    </row>
    <row r="21" spans="1:9" ht="22.5" hidden="1" customHeight="1" x14ac:dyDescent="0.65">
      <c r="C21" s="250"/>
      <c r="D21" s="146"/>
      <c r="E21" s="250"/>
      <c r="F21" s="146"/>
      <c r="G21" s="149"/>
      <c r="H21" s="147"/>
      <c r="I21" s="149"/>
    </row>
    <row r="22" spans="1:9" ht="22.5" hidden="1" customHeight="1" x14ac:dyDescent="0.65">
      <c r="A22" s="143" t="s">
        <v>158</v>
      </c>
      <c r="C22" s="253"/>
      <c r="D22" s="146"/>
      <c r="E22" s="253"/>
      <c r="F22" s="146"/>
      <c r="G22" s="253"/>
      <c r="H22" s="146"/>
      <c r="I22" s="253"/>
    </row>
    <row r="23" spans="1:9" ht="22.5" customHeight="1" x14ac:dyDescent="0.65">
      <c r="A23" s="143" t="s">
        <v>216</v>
      </c>
      <c r="C23" s="143"/>
      <c r="E23" s="143"/>
    </row>
    <row r="24" spans="1:9" ht="22.5" customHeight="1" x14ac:dyDescent="0.65">
      <c r="A24" s="143" t="s">
        <v>159</v>
      </c>
      <c r="C24" s="250">
        <v>171</v>
      </c>
      <c r="D24" s="146"/>
      <c r="E24" s="250">
        <v>-85</v>
      </c>
      <c r="F24" s="146"/>
      <c r="G24" s="149">
        <v>0</v>
      </c>
      <c r="H24" s="147"/>
      <c r="I24" s="149">
        <v>0</v>
      </c>
    </row>
    <row r="25" spans="1:9" ht="22.5" customHeight="1" x14ac:dyDescent="0.65">
      <c r="A25" s="143" t="s">
        <v>160</v>
      </c>
      <c r="B25" s="291"/>
      <c r="C25" s="143"/>
      <c r="E25" s="143"/>
    </row>
    <row r="26" spans="1:9" ht="21.5" hidden="1" x14ac:dyDescent="0.65">
      <c r="A26" s="143" t="s">
        <v>161</v>
      </c>
      <c r="B26" s="291"/>
      <c r="C26" s="251"/>
      <c r="D26" s="235"/>
      <c r="E26" s="251"/>
      <c r="F26" s="235"/>
      <c r="G26" s="251"/>
      <c r="H26" s="146"/>
      <c r="I26" s="251"/>
    </row>
    <row r="27" spans="1:9" ht="22.5" customHeight="1" x14ac:dyDescent="0.65">
      <c r="A27" s="143" t="s">
        <v>162</v>
      </c>
      <c r="B27" s="291"/>
      <c r="C27" s="253">
        <v>719</v>
      </c>
      <c r="D27" s="235"/>
      <c r="E27" s="250">
        <v>459</v>
      </c>
      <c r="F27" s="235"/>
      <c r="G27" s="250">
        <v>-14</v>
      </c>
      <c r="H27" s="146"/>
      <c r="I27" s="250">
        <v>-44</v>
      </c>
    </row>
    <row r="28" spans="1:9" ht="22.5" customHeight="1" x14ac:dyDescent="0.65">
      <c r="A28" s="143" t="s">
        <v>212</v>
      </c>
      <c r="C28" s="251">
        <v>-1</v>
      </c>
      <c r="D28" s="147"/>
      <c r="E28" s="251">
        <v>-784</v>
      </c>
      <c r="F28" s="147"/>
      <c r="G28" s="149">
        <v>0</v>
      </c>
      <c r="H28" s="147"/>
      <c r="I28" s="149">
        <v>5</v>
      </c>
    </row>
    <row r="29" spans="1:9" ht="21.5" hidden="1" x14ac:dyDescent="0.65">
      <c r="A29" s="143" t="s">
        <v>10</v>
      </c>
      <c r="B29" s="128"/>
      <c r="C29" s="170"/>
      <c r="D29" s="149"/>
      <c r="E29" s="149"/>
      <c r="F29" s="146"/>
      <c r="G29" s="149"/>
      <c r="H29" s="146"/>
      <c r="I29" s="149"/>
    </row>
    <row r="30" spans="1:9" ht="22.5" customHeight="1" x14ac:dyDescent="0.65">
      <c r="A30" s="143" t="s">
        <v>163</v>
      </c>
      <c r="C30" s="200">
        <v>-12767</v>
      </c>
      <c r="D30" s="146"/>
      <c r="E30" s="200">
        <v>-16206</v>
      </c>
      <c r="F30" s="146"/>
      <c r="G30" s="200">
        <v>-4443</v>
      </c>
      <c r="H30" s="146"/>
      <c r="I30" s="200">
        <v>-5851</v>
      </c>
    </row>
    <row r="31" spans="1:9" ht="22.5" hidden="1" customHeight="1" x14ac:dyDescent="0.65">
      <c r="A31" s="143" t="s">
        <v>164</v>
      </c>
      <c r="C31" s="250"/>
      <c r="D31" s="146"/>
      <c r="E31" s="250"/>
      <c r="F31" s="146"/>
      <c r="G31" s="250"/>
      <c r="H31" s="146"/>
      <c r="I31" s="250"/>
    </row>
    <row r="32" spans="1:9" ht="22.5" hidden="1" customHeight="1" x14ac:dyDescent="0.65">
      <c r="A32" s="143" t="s">
        <v>165</v>
      </c>
      <c r="B32" s="128">
        <v>3</v>
      </c>
      <c r="C32" s="251"/>
      <c r="D32" s="146"/>
      <c r="E32" s="251"/>
      <c r="F32" s="146"/>
      <c r="G32" s="251"/>
      <c r="H32" s="147"/>
      <c r="I32" s="251"/>
    </row>
    <row r="33" spans="1:18" ht="22.5" hidden="1" customHeight="1" x14ac:dyDescent="0.65">
      <c r="A33" s="143" t="s">
        <v>166</v>
      </c>
      <c r="B33" s="128"/>
      <c r="C33" s="251"/>
      <c r="D33" s="146"/>
      <c r="E33" s="251"/>
      <c r="F33" s="146"/>
      <c r="G33" s="251"/>
      <c r="H33" s="147"/>
      <c r="I33" s="251"/>
    </row>
    <row r="34" spans="1:18" ht="22.5" hidden="1" customHeight="1" x14ac:dyDescent="0.65">
      <c r="A34" s="291" t="s">
        <v>167</v>
      </c>
      <c r="B34" s="291"/>
      <c r="C34" s="251"/>
      <c r="D34" s="235"/>
      <c r="E34" s="251"/>
      <c r="F34" s="235"/>
      <c r="G34" s="251"/>
      <c r="H34" s="146"/>
      <c r="I34" s="251"/>
    </row>
    <row r="35" spans="1:18" ht="22.5" customHeight="1" x14ac:dyDescent="0.7">
      <c r="A35" s="137"/>
      <c r="B35" s="137"/>
      <c r="C35" s="19">
        <f>SUM(C12:C34)</f>
        <v>148256</v>
      </c>
      <c r="D35" s="146"/>
      <c r="E35" s="19">
        <f>SUM(E12:E34)</f>
        <v>120829</v>
      </c>
      <c r="F35" s="146"/>
      <c r="G35" s="19">
        <f>SUM(G12:G34)</f>
        <v>91265</v>
      </c>
      <c r="H35" s="146"/>
      <c r="I35" s="19">
        <f>SUM(I12:I34)</f>
        <v>64754</v>
      </c>
    </row>
    <row r="36" spans="1:18" ht="22.5" customHeight="1" x14ac:dyDescent="0.65">
      <c r="A36" s="249" t="s">
        <v>168</v>
      </c>
      <c r="B36" s="249"/>
      <c r="C36" s="250"/>
      <c r="D36" s="146"/>
      <c r="E36" s="250"/>
      <c r="F36" s="146"/>
      <c r="G36" s="146"/>
      <c r="H36" s="146"/>
      <c r="I36" s="146"/>
    </row>
    <row r="37" spans="1:18" ht="21.5" x14ac:dyDescent="0.65">
      <c r="A37" s="143" t="s">
        <v>56</v>
      </c>
      <c r="C37" s="250">
        <v>-1238</v>
      </c>
      <c r="D37" s="146"/>
      <c r="E37" s="250">
        <v>3962</v>
      </c>
      <c r="F37" s="146"/>
      <c r="G37" s="149">
        <v>-1346</v>
      </c>
      <c r="H37" s="146"/>
      <c r="I37" s="149">
        <v>-2095</v>
      </c>
      <c r="J37" s="188"/>
      <c r="K37" s="188"/>
    </row>
    <row r="38" spans="1:18" ht="21.5" x14ac:dyDescent="0.65">
      <c r="A38" s="143" t="s">
        <v>57</v>
      </c>
      <c r="C38" s="250">
        <v>-6975</v>
      </c>
      <c r="D38" s="147"/>
      <c r="E38" s="250">
        <v>9234</v>
      </c>
      <c r="F38" s="146"/>
      <c r="G38" s="146">
        <v>2</v>
      </c>
      <c r="H38" s="146"/>
      <c r="I38" s="146">
        <v>-3762</v>
      </c>
      <c r="J38" s="188"/>
      <c r="K38" s="188"/>
    </row>
    <row r="39" spans="1:18" ht="21.5" x14ac:dyDescent="0.65">
      <c r="A39" s="143" t="s">
        <v>59</v>
      </c>
      <c r="C39" s="250">
        <v>61812</v>
      </c>
      <c r="D39" s="146"/>
      <c r="E39" s="250">
        <v>17804</v>
      </c>
      <c r="F39" s="146"/>
      <c r="G39" s="146">
        <v>20544</v>
      </c>
      <c r="H39" s="146"/>
      <c r="I39" s="146">
        <v>3298</v>
      </c>
      <c r="J39" s="188"/>
      <c r="K39" s="188"/>
    </row>
    <row r="40" spans="1:18" ht="22.5" customHeight="1" x14ac:dyDescent="0.65">
      <c r="A40" s="143" t="s">
        <v>61</v>
      </c>
      <c r="C40" s="250">
        <v>-568</v>
      </c>
      <c r="D40" s="146"/>
      <c r="E40" s="250">
        <v>248</v>
      </c>
      <c r="F40" s="146"/>
      <c r="G40" s="146">
        <v>225</v>
      </c>
      <c r="H40" s="146"/>
      <c r="I40" s="146">
        <v>-168</v>
      </c>
      <c r="J40" s="188"/>
      <c r="K40" s="188"/>
    </row>
    <row r="41" spans="1:18" ht="22.5" customHeight="1" x14ac:dyDescent="0.65">
      <c r="A41" s="143" t="s">
        <v>71</v>
      </c>
      <c r="C41" s="149">
        <v>-217</v>
      </c>
      <c r="D41" s="146"/>
      <c r="E41" s="149">
        <v>158</v>
      </c>
      <c r="F41" s="146"/>
      <c r="G41" s="149">
        <v>-218</v>
      </c>
      <c r="H41" s="146"/>
      <c r="I41" s="149">
        <v>150</v>
      </c>
      <c r="J41" s="188"/>
      <c r="K41" s="188"/>
    </row>
    <row r="42" spans="1:18" ht="22.5" customHeight="1" x14ac:dyDescent="0.65">
      <c r="A42" s="143" t="s">
        <v>78</v>
      </c>
      <c r="C42" s="253">
        <f>-36904-536</f>
        <v>-37440</v>
      </c>
      <c r="D42" s="146"/>
      <c r="E42" s="250">
        <v>100377</v>
      </c>
      <c r="F42" s="146"/>
      <c r="G42" s="146">
        <v>7255</v>
      </c>
      <c r="H42" s="146"/>
      <c r="I42" s="146">
        <v>28991</v>
      </c>
      <c r="J42" s="188"/>
      <c r="K42" s="188"/>
    </row>
    <row r="43" spans="1:18" ht="22.5" customHeight="1" x14ac:dyDescent="0.65">
      <c r="A43" s="143" t="s">
        <v>79</v>
      </c>
      <c r="C43" s="250">
        <v>-3367</v>
      </c>
      <c r="D43" s="146"/>
      <c r="E43" s="250">
        <v>-67</v>
      </c>
      <c r="F43" s="146"/>
      <c r="G43" s="146">
        <v>-6187</v>
      </c>
      <c r="H43" s="146"/>
      <c r="I43" s="146">
        <v>-14503</v>
      </c>
      <c r="J43" s="188"/>
      <c r="K43" s="188"/>
      <c r="L43" s="188"/>
      <c r="M43" s="188"/>
      <c r="N43" s="188"/>
      <c r="O43" s="188"/>
      <c r="P43" s="188"/>
      <c r="Q43" s="188"/>
      <c r="R43" s="188"/>
    </row>
    <row r="44" spans="1:18" ht="22.5" customHeight="1" x14ac:dyDescent="0.65">
      <c r="A44" s="143" t="s">
        <v>80</v>
      </c>
      <c r="C44" s="253">
        <v>14582</v>
      </c>
      <c r="D44" s="146"/>
      <c r="E44" s="250">
        <v>-15494</v>
      </c>
      <c r="F44" s="146"/>
      <c r="G44" s="146">
        <v>13133</v>
      </c>
      <c r="H44" s="146"/>
      <c r="I44" s="146">
        <v>997</v>
      </c>
      <c r="J44" s="188"/>
      <c r="K44" s="188"/>
    </row>
    <row r="45" spans="1:18" ht="22.5" hidden="1" customHeight="1" x14ac:dyDescent="0.65">
      <c r="A45" s="143" t="s">
        <v>210</v>
      </c>
      <c r="C45" s="253"/>
      <c r="D45" s="146"/>
      <c r="E45" s="250"/>
      <c r="F45" s="146"/>
      <c r="G45" s="146"/>
      <c r="H45" s="146"/>
      <c r="I45" s="146"/>
      <c r="J45" s="188"/>
      <c r="K45" s="188"/>
    </row>
    <row r="46" spans="1:18" ht="22.5" customHeight="1" x14ac:dyDescent="0.65">
      <c r="A46" s="143" t="s">
        <v>169</v>
      </c>
      <c r="B46" s="128"/>
      <c r="C46" s="200">
        <v>-1743</v>
      </c>
      <c r="D46" s="146"/>
      <c r="E46" s="200">
        <v>-162</v>
      </c>
      <c r="F46" s="146"/>
      <c r="G46" s="254">
        <v>0</v>
      </c>
      <c r="H46" s="146"/>
      <c r="I46" s="254">
        <v>0</v>
      </c>
      <c r="J46" s="188"/>
      <c r="K46" s="188"/>
    </row>
    <row r="47" spans="1:18" ht="22.5" customHeight="1" x14ac:dyDescent="0.65">
      <c r="A47" s="143" t="s">
        <v>170</v>
      </c>
      <c r="B47" s="128"/>
      <c r="C47" s="15">
        <f>SUM(C35:C46)</f>
        <v>173102</v>
      </c>
      <c r="D47" s="147"/>
      <c r="E47" s="15">
        <f>SUM(E35:E46)</f>
        <v>236889</v>
      </c>
      <c r="F47" s="147"/>
      <c r="G47" s="15">
        <f>SUM(G35:G46)</f>
        <v>124673</v>
      </c>
      <c r="H47" s="147"/>
      <c r="I47" s="15">
        <f>SUM(I35:I46)</f>
        <v>77662</v>
      </c>
    </row>
    <row r="48" spans="1:18" ht="22.5" customHeight="1" x14ac:dyDescent="0.65">
      <c r="A48" s="143" t="s">
        <v>171</v>
      </c>
      <c r="B48" s="128"/>
      <c r="C48" s="200">
        <v>-695</v>
      </c>
      <c r="D48" s="146"/>
      <c r="E48" s="200">
        <v>-475</v>
      </c>
      <c r="F48" s="147"/>
      <c r="G48" s="255">
        <v>-516</v>
      </c>
      <c r="H48" s="146"/>
      <c r="I48" s="255">
        <v>-283</v>
      </c>
    </row>
    <row r="49" spans="1:9" ht="22.5" customHeight="1" x14ac:dyDescent="0.7">
      <c r="A49" s="137" t="s">
        <v>172</v>
      </c>
      <c r="B49" s="137"/>
      <c r="C49" s="22">
        <f>SUM(C47:C48)</f>
        <v>172407</v>
      </c>
      <c r="D49" s="256"/>
      <c r="E49" s="22">
        <f>SUM(E47:E48)</f>
        <v>236414</v>
      </c>
      <c r="F49" s="195"/>
      <c r="G49" s="22">
        <f>SUM(G47:G48)</f>
        <v>124157</v>
      </c>
      <c r="H49" s="256"/>
      <c r="I49" s="22">
        <f>SUM(I47:I48)</f>
        <v>77379</v>
      </c>
    </row>
    <row r="50" spans="1:9" ht="27.25" customHeight="1" x14ac:dyDescent="0.7">
      <c r="A50" s="137"/>
      <c r="B50" s="137"/>
      <c r="C50" s="195"/>
      <c r="D50" s="257"/>
      <c r="E50" s="195"/>
      <c r="F50" s="257"/>
      <c r="G50" s="195"/>
      <c r="H50" s="257"/>
      <c r="I50" s="195"/>
    </row>
    <row r="51" spans="1:9" ht="22.5" customHeight="1" x14ac:dyDescent="0.7">
      <c r="A51" s="144" t="s">
        <v>0</v>
      </c>
      <c r="B51" s="144"/>
    </row>
    <row r="52" spans="1:9" ht="22.5" customHeight="1" x14ac:dyDescent="0.7">
      <c r="A52" s="144" t="s">
        <v>151</v>
      </c>
      <c r="B52" s="144"/>
    </row>
    <row r="53" spans="1:9" ht="13.4" customHeight="1" x14ac:dyDescent="0.65"/>
    <row r="54" spans="1:9" ht="22" x14ac:dyDescent="0.7">
      <c r="C54" s="305" t="s">
        <v>3</v>
      </c>
      <c r="D54" s="305"/>
      <c r="E54" s="305"/>
      <c r="F54" s="99"/>
      <c r="G54" s="305" t="s">
        <v>4</v>
      </c>
      <c r="H54" s="305"/>
      <c r="I54" s="305"/>
    </row>
    <row r="55" spans="1:9" ht="22.5" customHeight="1" x14ac:dyDescent="0.65">
      <c r="B55" s="128"/>
      <c r="C55" s="303" t="str">
        <f>C5</f>
        <v>สำหรับงวดสามเดือนสิ้นสุด</v>
      </c>
      <c r="D55" s="303"/>
      <c r="E55" s="303"/>
      <c r="F55" s="98"/>
      <c r="G55" s="303" t="str">
        <f>G5</f>
        <v>สำหรับงวดสามเดือนสิ้นสุด</v>
      </c>
      <c r="H55" s="303"/>
      <c r="I55" s="303"/>
    </row>
    <row r="56" spans="1:9" ht="22.5" customHeight="1" x14ac:dyDescent="0.65">
      <c r="C56" s="303" t="str">
        <f>C6</f>
        <v>วันที่ 31 มีนาคม</v>
      </c>
      <c r="D56" s="303"/>
      <c r="E56" s="303"/>
      <c r="F56" s="98"/>
      <c r="G56" s="303" t="str">
        <f>G6</f>
        <v>วันที่ 31 มีนาคม</v>
      </c>
      <c r="H56" s="303"/>
      <c r="I56" s="303"/>
    </row>
    <row r="57" spans="1:9" ht="22.5" customHeight="1" x14ac:dyDescent="0.65">
      <c r="B57" s="128"/>
      <c r="C57" s="96">
        <v>2569</v>
      </c>
      <c r="D57" s="96"/>
      <c r="E57" s="96">
        <v>2568</v>
      </c>
      <c r="F57" s="96"/>
      <c r="G57" s="96">
        <v>2569</v>
      </c>
      <c r="H57" s="96"/>
      <c r="I57" s="96">
        <v>2568</v>
      </c>
    </row>
    <row r="58" spans="1:9" ht="22.5" hidden="1" customHeight="1" x14ac:dyDescent="0.65">
      <c r="C58" s="308" t="s">
        <v>152</v>
      </c>
      <c r="D58" s="308"/>
      <c r="E58" s="308"/>
      <c r="F58" s="247"/>
      <c r="G58" s="308" t="s">
        <v>152</v>
      </c>
      <c r="H58" s="308"/>
      <c r="I58" s="308"/>
    </row>
    <row r="59" spans="1:9" ht="18.75" customHeight="1" x14ac:dyDescent="0.65">
      <c r="C59" s="301" t="s">
        <v>7</v>
      </c>
      <c r="D59" s="301"/>
      <c r="E59" s="301"/>
      <c r="F59" s="301"/>
      <c r="G59" s="301"/>
      <c r="H59" s="301"/>
      <c r="I59" s="301"/>
    </row>
    <row r="60" spans="1:9" ht="22.5" customHeight="1" x14ac:dyDescent="0.7">
      <c r="A60" s="148" t="s">
        <v>173</v>
      </c>
      <c r="C60" s="258"/>
      <c r="D60" s="259"/>
      <c r="E60" s="258"/>
      <c r="F60" s="259"/>
      <c r="G60" s="259"/>
      <c r="H60" s="259"/>
      <c r="I60" s="259"/>
    </row>
    <row r="61" spans="1:9" ht="22.5" customHeight="1" x14ac:dyDescent="0.65">
      <c r="A61" s="143" t="s">
        <v>174</v>
      </c>
      <c r="C61" s="250">
        <v>1</v>
      </c>
      <c r="D61" s="146"/>
      <c r="E61" s="250">
        <v>789</v>
      </c>
      <c r="F61" s="146"/>
      <c r="G61" s="149">
        <v>0</v>
      </c>
      <c r="H61" s="146"/>
      <c r="I61" s="149">
        <v>0</v>
      </c>
    </row>
    <row r="62" spans="1:9" ht="22.5" customHeight="1" x14ac:dyDescent="0.65">
      <c r="A62" s="143" t="s">
        <v>175</v>
      </c>
      <c r="C62" s="250">
        <v>-2217</v>
      </c>
      <c r="D62" s="146"/>
      <c r="E62" s="250">
        <v>-1086</v>
      </c>
      <c r="F62" s="146"/>
      <c r="G62" s="146">
        <v>-2049</v>
      </c>
      <c r="H62" s="146"/>
      <c r="I62" s="146">
        <v>-685</v>
      </c>
    </row>
    <row r="63" spans="1:9" ht="22.5" customHeight="1" x14ac:dyDescent="0.65">
      <c r="A63" s="143" t="s">
        <v>217</v>
      </c>
      <c r="C63" s="149"/>
      <c r="D63" s="146"/>
      <c r="E63" s="149"/>
      <c r="F63" s="146"/>
      <c r="G63" s="149"/>
      <c r="H63" s="146"/>
      <c r="I63" s="149"/>
    </row>
    <row r="64" spans="1:9" ht="23.25" customHeight="1" x14ac:dyDescent="0.65">
      <c r="A64" s="143" t="s">
        <v>215</v>
      </c>
      <c r="C64" s="149">
        <v>-75863</v>
      </c>
      <c r="D64" s="146"/>
      <c r="E64" s="149">
        <v>-187646</v>
      </c>
      <c r="F64" s="146"/>
      <c r="G64" s="149">
        <v>-1218</v>
      </c>
      <c r="H64" s="146"/>
      <c r="I64" s="149">
        <v>-166782</v>
      </c>
    </row>
    <row r="65" spans="1:9" ht="22.5" customHeight="1" x14ac:dyDescent="0.65">
      <c r="A65" s="143" t="s">
        <v>176</v>
      </c>
      <c r="B65" s="128"/>
      <c r="C65" s="149"/>
      <c r="D65" s="146"/>
      <c r="E65" s="149"/>
      <c r="F65" s="250"/>
      <c r="G65" s="251"/>
      <c r="H65" s="146"/>
      <c r="I65" s="251"/>
    </row>
    <row r="66" spans="1:9" ht="21.5" hidden="1" x14ac:dyDescent="0.65">
      <c r="A66" s="143" t="s">
        <v>10</v>
      </c>
      <c r="B66" s="128"/>
      <c r="C66" s="149"/>
      <c r="D66" s="146"/>
      <c r="E66" s="149"/>
      <c r="F66" s="250"/>
      <c r="G66" s="251"/>
      <c r="H66" s="146"/>
      <c r="I66" s="251"/>
    </row>
    <row r="67" spans="1:9" ht="21.5" x14ac:dyDescent="0.65">
      <c r="A67" s="143" t="s">
        <v>213</v>
      </c>
      <c r="B67" s="128"/>
      <c r="C67" s="149">
        <v>25</v>
      </c>
      <c r="D67" s="146"/>
      <c r="E67" s="149">
        <v>429</v>
      </c>
      <c r="F67" s="250"/>
      <c r="G67" s="251">
        <v>1</v>
      </c>
      <c r="H67" s="146"/>
      <c r="I67" s="251">
        <v>0</v>
      </c>
    </row>
    <row r="68" spans="1:9" ht="21.5" hidden="1" x14ac:dyDescent="0.65">
      <c r="A68" s="143" t="s">
        <v>10</v>
      </c>
      <c r="B68" s="128"/>
      <c r="C68" s="149">
        <v>0</v>
      </c>
      <c r="D68" s="146"/>
      <c r="E68" s="149">
        <v>0</v>
      </c>
      <c r="F68" s="250"/>
      <c r="G68" s="251">
        <v>0</v>
      </c>
      <c r="H68" s="146"/>
      <c r="I68" s="251">
        <v>0</v>
      </c>
    </row>
    <row r="69" spans="1:9" ht="21.9" customHeight="1" x14ac:dyDescent="0.65">
      <c r="A69" s="143" t="s">
        <v>163</v>
      </c>
      <c r="C69" s="250">
        <v>16272</v>
      </c>
      <c r="D69" s="146"/>
      <c r="E69" s="250">
        <v>13460</v>
      </c>
      <c r="F69" s="250"/>
      <c r="G69" s="146">
        <v>5166</v>
      </c>
      <c r="H69" s="146"/>
      <c r="I69" s="146">
        <v>5658</v>
      </c>
    </row>
    <row r="70" spans="1:9" ht="21.65" hidden="1" customHeight="1" x14ac:dyDescent="0.65">
      <c r="A70" s="143" t="s">
        <v>177</v>
      </c>
      <c r="C70" s="251"/>
      <c r="D70" s="146"/>
      <c r="E70" s="251"/>
      <c r="F70" s="146"/>
      <c r="G70" s="251"/>
      <c r="H70" s="146"/>
      <c r="I70" s="251"/>
    </row>
    <row r="71" spans="1:9" ht="21.65" hidden="1" customHeight="1" x14ac:dyDescent="0.65">
      <c r="A71" s="105" t="s">
        <v>178</v>
      </c>
      <c r="C71" s="149"/>
      <c r="D71" s="146"/>
      <c r="E71" s="149"/>
      <c r="F71" s="146"/>
      <c r="G71" s="149"/>
      <c r="H71" s="146"/>
      <c r="I71" s="149"/>
    </row>
    <row r="72" spans="1:9" ht="21.65" hidden="1" customHeight="1" x14ac:dyDescent="0.65">
      <c r="A72" s="143" t="s">
        <v>179</v>
      </c>
      <c r="C72" s="251"/>
      <c r="D72" s="146"/>
      <c r="E72" s="251"/>
      <c r="F72" s="149"/>
      <c r="G72" s="251"/>
      <c r="H72" s="146"/>
      <c r="I72" s="251"/>
    </row>
    <row r="73" spans="1:9" ht="21.5" hidden="1" x14ac:dyDescent="0.65">
      <c r="A73" s="143" t="s">
        <v>180</v>
      </c>
      <c r="C73" s="251">
        <v>0</v>
      </c>
      <c r="D73" s="146"/>
      <c r="E73" s="251">
        <v>0</v>
      </c>
      <c r="F73" s="149"/>
      <c r="G73" s="251">
        <v>0</v>
      </c>
      <c r="H73" s="146"/>
      <c r="I73" s="251">
        <v>0</v>
      </c>
    </row>
    <row r="74" spans="1:9" ht="22.5" customHeight="1" x14ac:dyDescent="0.7">
      <c r="A74" s="137" t="s">
        <v>181</v>
      </c>
      <c r="B74" s="137"/>
      <c r="C74" s="22">
        <f>SUM(C61:C73)</f>
        <v>-61782</v>
      </c>
      <c r="D74" s="256"/>
      <c r="E74" s="22">
        <f>SUM(E61:E73)</f>
        <v>-174054</v>
      </c>
      <c r="F74" s="195"/>
      <c r="G74" s="22">
        <f>SUM(G61:G73)</f>
        <v>1900</v>
      </c>
      <c r="H74" s="256"/>
      <c r="I74" s="22">
        <f>SUM(I61:I73)</f>
        <v>-161809</v>
      </c>
    </row>
    <row r="75" spans="1:9" ht="13.4" customHeight="1" x14ac:dyDescent="0.65"/>
    <row r="76" spans="1:9" ht="22.5" customHeight="1" x14ac:dyDescent="0.7">
      <c r="A76" s="148" t="s">
        <v>182</v>
      </c>
      <c r="B76" s="148"/>
      <c r="C76" s="250"/>
      <c r="D76" s="146"/>
      <c r="E76" s="250"/>
      <c r="F76" s="146"/>
      <c r="G76" s="146"/>
      <c r="H76" s="146"/>
      <c r="I76" s="146"/>
    </row>
    <row r="77" spans="1:9" ht="22.5" hidden="1" customHeight="1" x14ac:dyDescent="0.65">
      <c r="A77" s="143" t="s">
        <v>183</v>
      </c>
      <c r="C77" s="149" t="s">
        <v>91</v>
      </c>
      <c r="D77" s="149"/>
      <c r="E77" s="149" t="s">
        <v>91</v>
      </c>
      <c r="F77" s="149"/>
      <c r="G77" s="149"/>
      <c r="H77" s="146"/>
      <c r="I77" s="149"/>
    </row>
    <row r="78" spans="1:9" ht="22.5" hidden="1" customHeight="1" x14ac:dyDescent="0.65">
      <c r="A78" s="143" t="s">
        <v>184</v>
      </c>
      <c r="C78" s="149"/>
      <c r="D78" s="149"/>
      <c r="E78" s="149"/>
      <c r="F78" s="149"/>
      <c r="G78" s="149"/>
      <c r="H78" s="146"/>
      <c r="I78" s="149"/>
    </row>
    <row r="79" spans="1:9" ht="22.5" hidden="1" customHeight="1" x14ac:dyDescent="0.65">
      <c r="A79" s="143" t="s">
        <v>185</v>
      </c>
      <c r="C79" s="149" t="s">
        <v>91</v>
      </c>
      <c r="D79" s="149"/>
      <c r="E79" s="149" t="s">
        <v>91</v>
      </c>
      <c r="F79" s="149"/>
      <c r="G79" s="149"/>
      <c r="H79" s="146"/>
      <c r="I79" s="149"/>
    </row>
    <row r="80" spans="1:9" ht="22.5" hidden="1" customHeight="1" x14ac:dyDescent="0.65">
      <c r="A80" s="143" t="s">
        <v>186</v>
      </c>
      <c r="B80" s="128"/>
      <c r="C80" s="149"/>
      <c r="D80" s="146"/>
      <c r="E80" s="149"/>
      <c r="F80" s="146"/>
      <c r="G80" s="149"/>
      <c r="H80" s="146"/>
      <c r="I80" s="149"/>
    </row>
    <row r="81" spans="1:9" ht="22.5" hidden="1" customHeight="1" x14ac:dyDescent="0.65">
      <c r="A81" s="143" t="s">
        <v>187</v>
      </c>
      <c r="B81" s="128"/>
      <c r="C81" s="149"/>
      <c r="D81" s="146"/>
      <c r="E81" s="149"/>
      <c r="F81" s="146"/>
      <c r="G81" s="149"/>
      <c r="H81" s="146"/>
      <c r="I81" s="149"/>
    </row>
    <row r="82" spans="1:9" ht="21.5" x14ac:dyDescent="0.65">
      <c r="A82" s="143" t="s">
        <v>188</v>
      </c>
      <c r="B82" s="128"/>
      <c r="C82" s="251">
        <v>-1291</v>
      </c>
      <c r="D82" s="146"/>
      <c r="E82" s="251">
        <v>-1291</v>
      </c>
      <c r="F82" s="146"/>
      <c r="G82" s="251">
        <v>-1091</v>
      </c>
      <c r="H82" s="146"/>
      <c r="I82" s="251">
        <v>-1091</v>
      </c>
    </row>
    <row r="83" spans="1:9" ht="21.5" hidden="1" x14ac:dyDescent="0.65">
      <c r="A83" s="143" t="s">
        <v>189</v>
      </c>
      <c r="B83" s="128">
        <v>5</v>
      </c>
      <c r="C83" s="149">
        <v>0</v>
      </c>
      <c r="D83" s="146"/>
      <c r="E83" s="149">
        <v>0</v>
      </c>
      <c r="F83" s="146"/>
      <c r="G83" s="149">
        <v>0</v>
      </c>
      <c r="H83" s="146"/>
      <c r="I83" s="149">
        <v>0</v>
      </c>
    </row>
    <row r="84" spans="1:9" ht="21.5" hidden="1" x14ac:dyDescent="0.65">
      <c r="A84" s="143" t="s">
        <v>190</v>
      </c>
      <c r="C84" s="250">
        <v>0</v>
      </c>
      <c r="D84" s="146"/>
      <c r="E84" s="250">
        <v>0</v>
      </c>
      <c r="F84" s="146"/>
      <c r="G84" s="149">
        <v>0</v>
      </c>
      <c r="H84" s="146"/>
      <c r="I84" s="149">
        <v>0</v>
      </c>
    </row>
    <row r="85" spans="1:9" ht="21.5" hidden="1" x14ac:dyDescent="0.65">
      <c r="A85" s="143" t="s">
        <v>191</v>
      </c>
      <c r="C85" s="149">
        <v>0</v>
      </c>
      <c r="D85" s="146"/>
      <c r="E85" s="149">
        <v>0</v>
      </c>
      <c r="F85" s="146"/>
      <c r="G85" s="149">
        <v>0</v>
      </c>
      <c r="H85" s="146"/>
      <c r="I85" s="149">
        <v>0</v>
      </c>
    </row>
    <row r="86" spans="1:9" ht="21.5" hidden="1" x14ac:dyDescent="0.65">
      <c r="A86" s="143" t="s">
        <v>192</v>
      </c>
      <c r="C86" s="149"/>
      <c r="D86" s="146"/>
      <c r="E86" s="149"/>
      <c r="F86" s="146"/>
      <c r="G86" s="149"/>
      <c r="H86" s="146"/>
      <c r="I86" s="149"/>
    </row>
    <row r="87" spans="1:9" ht="22.5" customHeight="1" x14ac:dyDescent="0.7">
      <c r="A87" s="137" t="s">
        <v>193</v>
      </c>
      <c r="B87" s="137"/>
      <c r="C87" s="22">
        <f>SUM(C77:C86)</f>
        <v>-1291</v>
      </c>
      <c r="D87" s="256"/>
      <c r="E87" s="22">
        <f>SUM(E77:E86)</f>
        <v>-1291</v>
      </c>
      <c r="F87" s="195"/>
      <c r="G87" s="22">
        <f>SUM(G77:G86)</f>
        <v>-1091</v>
      </c>
      <c r="H87" s="256"/>
      <c r="I87" s="22">
        <f>SUM(I77:I86)</f>
        <v>-1091</v>
      </c>
    </row>
    <row r="88" spans="1:9" ht="14" customHeight="1" x14ac:dyDescent="0.65"/>
    <row r="89" spans="1:9" ht="22.5" customHeight="1" x14ac:dyDescent="0.7">
      <c r="A89" s="105" t="s">
        <v>214</v>
      </c>
      <c r="B89" s="137"/>
      <c r="C89" s="260"/>
      <c r="D89" s="257"/>
      <c r="E89" s="260"/>
      <c r="F89" s="184"/>
      <c r="G89" s="260"/>
      <c r="H89" s="257"/>
      <c r="I89" s="260"/>
    </row>
    <row r="90" spans="1:9" ht="22.5" customHeight="1" x14ac:dyDescent="0.7">
      <c r="A90" s="105" t="s">
        <v>194</v>
      </c>
      <c r="B90" s="137"/>
      <c r="C90" s="15">
        <f>C49+C74+C87</f>
        <v>109334</v>
      </c>
      <c r="D90" s="146"/>
      <c r="E90" s="15">
        <f>E49+E74+E87</f>
        <v>61069</v>
      </c>
      <c r="F90" s="250"/>
      <c r="G90" s="15">
        <f>G49+G74+G87</f>
        <v>124966</v>
      </c>
      <c r="H90" s="146"/>
      <c r="I90" s="15">
        <f>I49+I74+I87</f>
        <v>-85521</v>
      </c>
    </row>
    <row r="91" spans="1:9" ht="22.5" customHeight="1" x14ac:dyDescent="0.65">
      <c r="A91" s="105" t="s">
        <v>195</v>
      </c>
      <c r="B91" s="105"/>
      <c r="C91" s="250"/>
      <c r="D91" s="146"/>
      <c r="E91" s="250"/>
      <c r="F91" s="250"/>
      <c r="G91" s="146"/>
      <c r="H91" s="146"/>
      <c r="I91" s="146"/>
    </row>
    <row r="92" spans="1:9" ht="22.5" customHeight="1" x14ac:dyDescent="0.65">
      <c r="A92" s="105" t="s">
        <v>196</v>
      </c>
      <c r="B92" s="105"/>
      <c r="C92" s="200">
        <v>221</v>
      </c>
      <c r="D92" s="146"/>
      <c r="E92" s="200">
        <v>-474</v>
      </c>
      <c r="F92" s="251"/>
      <c r="G92" s="199">
        <v>0</v>
      </c>
      <c r="H92" s="146"/>
      <c r="I92" s="199">
        <v>0</v>
      </c>
    </row>
    <row r="93" spans="1:9" ht="22.5" customHeight="1" x14ac:dyDescent="0.7">
      <c r="A93" s="137" t="s">
        <v>214</v>
      </c>
      <c r="B93" s="105"/>
      <c r="C93" s="12">
        <f>SUM(C90:C92)</f>
        <v>109555</v>
      </c>
      <c r="D93" s="256"/>
      <c r="E93" s="12">
        <f>SUM(E90:E92)</f>
        <v>60595</v>
      </c>
      <c r="F93" s="260"/>
      <c r="G93" s="12">
        <f>SUM(G90:G92)</f>
        <v>124966</v>
      </c>
      <c r="H93" s="256"/>
      <c r="I93" s="12">
        <f>SUM(I90:I92)</f>
        <v>-85521</v>
      </c>
    </row>
    <row r="94" spans="1:9" ht="22.5" customHeight="1" x14ac:dyDescent="0.65">
      <c r="A94" s="105" t="s">
        <v>197</v>
      </c>
      <c r="B94" s="105"/>
      <c r="C94" s="15">
        <f>'BS 3-5'!F10</f>
        <v>361540</v>
      </c>
      <c r="D94" s="146"/>
      <c r="E94" s="252">
        <v>1275592</v>
      </c>
      <c r="F94" s="251"/>
      <c r="G94" s="15">
        <f>'BS 3-5'!J10</f>
        <v>172866</v>
      </c>
      <c r="H94" s="146"/>
      <c r="I94" s="251">
        <v>695709</v>
      </c>
    </row>
    <row r="95" spans="1:9" ht="22.5" customHeight="1" thickBot="1" x14ac:dyDescent="0.75">
      <c r="A95" s="137" t="s">
        <v>209</v>
      </c>
      <c r="B95" s="128"/>
      <c r="C95" s="24">
        <f>SUM(C93:C94)</f>
        <v>471095</v>
      </c>
      <c r="D95" s="256"/>
      <c r="E95" s="24">
        <f>SUM(E93:E94)</f>
        <v>1336187</v>
      </c>
      <c r="F95" s="195"/>
      <c r="G95" s="24">
        <f>SUM(G93:G94)</f>
        <v>297832</v>
      </c>
      <c r="H95" s="256"/>
      <c r="I95" s="24">
        <f>SUM(I93:I94)</f>
        <v>610188</v>
      </c>
    </row>
    <row r="96" spans="1:9" ht="13.4" customHeight="1" thickTop="1" x14ac:dyDescent="0.65"/>
    <row r="97" spans="1:9" ht="22.5" hidden="1" customHeight="1" x14ac:dyDescent="0.7">
      <c r="A97" s="148" t="s">
        <v>198</v>
      </c>
      <c r="B97" s="148"/>
      <c r="C97" s="250"/>
      <c r="D97" s="250"/>
      <c r="E97" s="250"/>
      <c r="F97" s="250"/>
      <c r="G97" s="250"/>
      <c r="H97" s="250"/>
      <c r="I97" s="250"/>
    </row>
    <row r="98" spans="1:9" ht="22.5" hidden="1" customHeight="1" x14ac:dyDescent="0.65">
      <c r="A98" s="143" t="s">
        <v>199</v>
      </c>
      <c r="C98" s="250">
        <v>0</v>
      </c>
      <c r="D98" s="146"/>
      <c r="E98" s="250">
        <v>0</v>
      </c>
      <c r="F98" s="149"/>
      <c r="G98" s="149"/>
      <c r="H98" s="146"/>
      <c r="I98" s="149">
        <v>0</v>
      </c>
    </row>
    <row r="99" spans="1:9" ht="21.5" hidden="1" x14ac:dyDescent="0.65">
      <c r="A99" s="143" t="s">
        <v>200</v>
      </c>
      <c r="B99" s="128"/>
      <c r="C99" s="197">
        <v>0</v>
      </c>
      <c r="E99" s="197">
        <v>0</v>
      </c>
      <c r="G99" s="149"/>
      <c r="I99" s="149">
        <v>0</v>
      </c>
    </row>
    <row r="100" spans="1:9" ht="22.5" hidden="1" customHeight="1" x14ac:dyDescent="0.65"/>
    <row r="101" spans="1:9" ht="22.5" customHeight="1" x14ac:dyDescent="0.65">
      <c r="C101" s="139"/>
      <c r="E101" s="139"/>
      <c r="G101" s="139"/>
      <c r="H101" s="246"/>
      <c r="I101" s="139"/>
    </row>
    <row r="102" spans="1:9" ht="21.5" x14ac:dyDescent="0.65">
      <c r="E102" s="141"/>
      <c r="I102" s="141"/>
    </row>
    <row r="103" spans="1:9" ht="22.5" customHeight="1" x14ac:dyDescent="0.65">
      <c r="C103" s="261"/>
      <c r="E103" s="261"/>
      <c r="G103" s="261"/>
      <c r="I103" s="188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C54:E54"/>
    <mergeCell ref="C59:I59"/>
    <mergeCell ref="C56:E56"/>
    <mergeCell ref="G56:I56"/>
    <mergeCell ref="C58:E58"/>
    <mergeCell ref="G58:I58"/>
    <mergeCell ref="C55:E55"/>
    <mergeCell ref="G55:I55"/>
    <mergeCell ref="G54:I54"/>
    <mergeCell ref="C10:I10"/>
    <mergeCell ref="C9:E9"/>
    <mergeCell ref="C4:E4"/>
    <mergeCell ref="G4:I4"/>
    <mergeCell ref="C5:E5"/>
    <mergeCell ref="G5:I5"/>
    <mergeCell ref="C6:E6"/>
    <mergeCell ref="G6:I6"/>
    <mergeCell ref="G9:I9"/>
  </mergeCells>
  <pageMargins left="0.8" right="0.8" top="0.48" bottom="0.5" header="0.5" footer="0.5"/>
  <pageSetup paperSize="9" scale="87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0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BBE43A-154D-4BBF-8DFB-C7D8E68C33D6}">
  <ds:schemaRefs>
    <ds:schemaRef ds:uri="f6ba49b0-bcda-4796-8236-5b5cc1493ace"/>
    <ds:schemaRef ds:uri="http://schemas.microsoft.com/office/2006/metadata/properties"/>
    <ds:schemaRef ds:uri="http://purl.org/dc/dcmitype/"/>
    <ds:schemaRef ds:uri="05716746-add9-412a-97a9-1b5167d151a3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4243d5be-521d-4052-81ca-f0f31ea6f2da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E6A6AC2-C892-4BD4-80EE-646C6EE3B0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3CA733-9C65-4507-BD81-A669269923D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PL6-9 (PY)</vt:lpstr>
      <vt:lpstr>PL6-922</vt:lpstr>
      <vt:lpstr>BS 3-5</vt:lpstr>
      <vt:lpstr>PL6-7</vt:lpstr>
      <vt:lpstr>PL8-9</vt:lpstr>
      <vt:lpstr>SH รวม8-9</vt:lpstr>
      <vt:lpstr>SH เฉพาะ10-11</vt:lpstr>
      <vt:lpstr>CF12-13</vt:lpstr>
      <vt:lpstr>'BS 3-5'!Print_Area</vt:lpstr>
      <vt:lpstr>'CF12-13'!Print_Area</vt:lpstr>
      <vt:lpstr>'PL6-7'!Print_Area</vt:lpstr>
      <vt:lpstr>'PL6-9 (PY)'!Print_Area</vt:lpstr>
      <vt:lpstr>'PL6-922'!Print_Area</vt:lpstr>
      <vt:lpstr>'PL8-9'!Print_Area</vt:lpstr>
      <vt:lpstr>'SH เฉพาะ10-11'!Print_Area</vt:lpstr>
      <vt:lpstr>'SH รวม8-9'!Print_Area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Siam Pan Group Public Company Limited</dc:title>
  <dc:subject/>
  <dc:creator>Charupat, Pongchaipratheep</dc:creator>
  <cp:keywords/>
  <dc:description/>
  <cp:lastModifiedBy>Rachapa, Sirirutchatorn</cp:lastModifiedBy>
  <cp:revision/>
  <cp:lastPrinted>2026-05-12T01:39:28Z</cp:lastPrinted>
  <dcterms:created xsi:type="dcterms:W3CDTF">2012-05-04T04:02:45Z</dcterms:created>
  <dcterms:modified xsi:type="dcterms:W3CDTF">2026-05-12T05:25:07Z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